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Мои документы\ДОКИ  ЛЮ\Акционеры ЛЮ\Раскрытие  инф-ции за 2025\ЕПФР и ЦД  за  2025\ЦД-на ЦД\"/>
    </mc:Choice>
  </mc:AlternateContent>
  <bookViews>
    <workbookView xWindow="-120" yWindow="-120" windowWidth="29040" windowHeight="15840" firstSheet="3" activeTab="3"/>
  </bookViews>
  <sheets>
    <sheet name="Бух.баланс 2025" sheetId="3" r:id="rId1"/>
    <sheet name="Отчет о прибылях и убытках 2025" sheetId="4" r:id="rId2"/>
    <sheet name="Отчет об изм.собст.капит. 2025" sheetId="5" r:id="rId3"/>
    <sheet name="Отчет о движении ден.ср-в 2025" sheetId="6" r:id="rId4"/>
    <sheet name="Информация год.отчет ОАО" sheetId="14" r:id="rId5"/>
    <sheet name="Аудиторское заключение за 2025г" sheetId="13" r:id="rId6"/>
    <sheet name="Примечание к бух.отч.2025" sheetId="21" r:id="rId7"/>
  </sheets>
  <externalReferences>
    <externalReference r:id="rId8"/>
  </externalReferences>
  <definedNames>
    <definedName name="rrr" localSheetId="3">#REF!</definedName>
    <definedName name="rrr" localSheetId="2">#REF!</definedName>
    <definedName name="rrr">'Бух.баланс 2025'!$C$3:$D$3</definedName>
    <definedName name="_xlnm.Print_Area" localSheetId="0">'Бух.баланс 2025'!$C$3:$R$96</definedName>
    <definedName name="_xlnm.Print_Area" localSheetId="3">'Отчет о движении ден.ср-в 2025'!$C$3:$S$67</definedName>
    <definedName name="_xlnm.Print_Area" localSheetId="1">'Отчет о прибылях и убытках 2025'!$C$3:$S$59</definedName>
    <definedName name="_xlnm.Print_Area" localSheetId="2">'Отчет об изм.собст.капит. 2025'!$C$3:$T$78</definedName>
    <definedName name="п1" localSheetId="3">#REF!</definedName>
    <definedName name="п1" localSheetId="2">#REF!</definedName>
    <definedName name="п1">'Бух.баланс 2025'!$C$3</definedName>
    <definedName name="п1чистВсеДанные" localSheetId="3">#REF!,#REF!,#REF!,#REF!,#REF!,#REF!,#REF!</definedName>
    <definedName name="п1чистВсеДанные" localSheetId="1">'[1]прил 1'!$I$24:$R$25,'[1]прил 1'!$I$28:$R$35,'[1]прил 1'!$I$40:$R$52,'[1]прил 1'!$I$61:$R$68,'[1]прил 1'!$I$71:$R$76,'[1]прил 1'!$I$79:$R$80,'[1]прил 1'!$I$83:$R$94</definedName>
    <definedName name="п1чистВсеДанные" localSheetId="2">#REF!,#REF!,#REF!,#REF!,#REF!,#REF!,#REF!</definedName>
    <definedName name="п1чистВсеДанные">'Бух.баланс 2025'!$I$24:$R$25,'Бух.баланс 2025'!$I$28:$R$35,'Бух.баланс 2025'!$I$40:$R$52,'Бух.баланс 2025'!$I$61:$R$68,'Бух.баланс 2025'!$I$71:$R$76,'Бух.баланс 2025'!$I$79:$R$80,'Бух.баланс 2025'!$I$83:$R$94</definedName>
    <definedName name="п1чистВсеТекст" localSheetId="3">#REF!,#REF!</definedName>
    <definedName name="п1чистВсеТекст" localSheetId="1">'[1]прил 1'!$F$8:$R$14,'[1]прил 1'!$N$16:$R$18</definedName>
    <definedName name="п1чистВсеТекст" localSheetId="2">#REF!,#REF!</definedName>
    <definedName name="п1чистВсеТекст">'Бух.баланс 2025'!$F$8:$R$14,'Бух.баланс 2025'!$N$16:$R$18</definedName>
    <definedName name="п1чистТек" localSheetId="3">#REF!,#REF!,#REF!,#REF!,#REF!,#REF!,#REF!,#REF!</definedName>
    <definedName name="п1чистТек" localSheetId="1">'[1]прил 1'!$I$24,'[1]прил 1'!$I$24:$M$25,'[1]прил 1'!$I$28:$M$35,'[1]прил 1'!$I$40:$M$52,'[1]прил 1'!$I$61:$M$68,'[1]прил 1'!$I$71:$M$76,'[1]прил 1'!$I$79:$M$80,'[1]прил 1'!$I$83:$M$94</definedName>
    <definedName name="п1чистТек" localSheetId="2">#REF!,#REF!,#REF!,#REF!,#REF!,#REF!,#REF!,#REF!</definedName>
    <definedName name="п1чистТек">'Бух.баланс 2025'!$I$24,'Бух.баланс 2025'!$I$24:$M$25,'Бух.баланс 2025'!$I$28:$M$35,'Бух.баланс 2025'!$I$40:$M$52,'Бух.баланс 2025'!$I$61:$M$68,'Бух.баланс 2025'!$I$71:$M$76,'Бух.баланс 2025'!$I$79:$M$80,'Бух.баланс 2025'!$I$83:$M$94</definedName>
    <definedName name="п2" localSheetId="3">#REF!</definedName>
    <definedName name="п2" localSheetId="1">'Отчет о прибылях и убытках 2025'!$C$3</definedName>
    <definedName name="п2" localSheetId="2">#REF!</definedName>
    <definedName name="п2">#REF!</definedName>
    <definedName name="п2чистВсеДанные" localSheetId="3">#REF!,#REF!,#REF!,#REF!,#REF!,#REF!,#REF!,#REF!,#REF!,#REF!</definedName>
    <definedName name="п2чистВсеДанные" localSheetId="1">'Отчет о прибылях и убытках 2025'!$J$19:$S$20,'Отчет о прибылях и убытках 2025'!$J$22:$S$23,'Отчет о прибылях и убытках 2025'!$J$25:$S$26,'Отчет о прибылях и убытках 2025'!$J$30:$S$33,'Отчет о прибылях и убытках 2025'!$J$36:$S$37,'Отчет о прибылях и убытках 2025'!$J$40:$S$41,'Отчет о прибылях и убытках 2025'!$J$44:$S$46,'Отчет о прибылях и убытках 2025'!$J$49:$S$53,'Отчет о прибылях и убытках 2025'!$J$55:$S$56,'Отчет о прибылях и убытках 2025'!$J$58:$S$59</definedName>
    <definedName name="п2чистВсеДанные" localSheetId="2">#REF!,#REF!,#REF!,#REF!,#REF!,#REF!,#REF!,#REF!,#REF!,#REF!</definedName>
    <definedName name="п2чистВсеДанные">#REF!,#REF!,#REF!,#REF!,#REF!,#REF!,#REF!,#REF!,#REF!,#REF!</definedName>
    <definedName name="п2чистТек" localSheetId="3">#REF!,#REF!,#REF!,#REF!,#REF!,#REF!,#REF!,#REF!,#REF!,#REF!</definedName>
    <definedName name="п2чистТек" localSheetId="1">'Отчет о прибылях и убытках 2025'!$J$19:$N$20,'Отчет о прибылях и убытках 2025'!$J$22:$N$23,'Отчет о прибылях и убытках 2025'!$J$25:$N$26,'Отчет о прибылях и убытках 2025'!$J$30:$N$33,'Отчет о прибылях и убытках 2025'!$J$36:$N$37,'Отчет о прибылях и убытках 2025'!$J$40:$N$41,'Отчет о прибылях и убытках 2025'!$J$44:$N$46,'Отчет о прибылях и убытках 2025'!$J$49:$N$53,'Отчет о прибылях и убытках 2025'!$J$55:$N$56,'Отчет о прибылях и убытках 2025'!$J$58:$N$59</definedName>
    <definedName name="п2чистТек" localSheetId="2">#REF!,#REF!,#REF!,#REF!,#REF!,#REF!,#REF!,#REF!,#REF!,#REF!</definedName>
    <definedName name="п2чистТек">#REF!,#REF!,#REF!,#REF!,#REF!,#REF!,#REF!,#REF!,#REF!,#REF!</definedName>
    <definedName name="п3чистВсеДанные" localSheetId="3">#REF!,#REF!,#REF!,#REF!,#REF!,#REF!</definedName>
    <definedName name="п3чистВсеДанные" localSheetId="1">'[1]прил 3'!$E$17:$R$19,'[1]прил 3'!$E$24:$R$32,'[1]прил 3'!$E$35:$R$46,'[1]прил 3'!$E$48:$R$50,'[1]прил 3'!$E$55:$R$63,'[1]прил 3'!$E$66:$R$77</definedName>
    <definedName name="п3чистВсеДанные" localSheetId="2">'Отчет об изм.собст.капит. 2025'!$E$17:$R$19,'Отчет об изм.собст.капит. 2025'!$E$24:$R$32,'Отчет об изм.собст.капит. 2025'!$E$35:$R$46,'Отчет об изм.собст.капит. 2025'!$E$48:$R$50,'Отчет об изм.собст.капит. 2025'!$E$55:$R$63,'Отчет об изм.собст.капит. 2025'!$E$66:$R$77</definedName>
    <definedName name="п3чистВсеДанные">#REF!,#REF!,#REF!,#REF!,#REF!,#REF!</definedName>
    <definedName name="п3чистТек" localSheetId="3">#REF!,#REF!</definedName>
    <definedName name="п3чистТек" localSheetId="1">'[1]прил 3'!$E$55:$R$63,'[1]прил 3'!$E$66:$R$77</definedName>
    <definedName name="п3чистТек" localSheetId="2">'Отчет об изм.собст.капит. 2025'!$E$55:$R$63,'Отчет об изм.собст.капит. 2025'!$E$66:$R$77</definedName>
    <definedName name="п3чистТек">#REF!,#REF!</definedName>
    <definedName name="п4чистВсеДанные" localSheetId="3">'Отчет о движении ден.ср-в 2025'!$J$23:$S$26,'Отчет о движении ден.ср-в 2025'!$J$29:$S$32,'Отчет о движении ден.ср-в 2025'!$J$37:$S$41,'Отчет о движении ден.ср-в 2025'!$J$44:$S$47,'Отчет о движении ден.ср-в 2025'!$J$52:$S$55,'Отчет о движении ден.ср-в 2025'!$J$58:$S$62,'Отчет о движении ден.ср-в 2025'!$J$65:$S$65,'Отчет о движении ден.ср-в 2025'!$J$67:$S$67</definedName>
    <definedName name="п4чистВсеДанные" localSheetId="1">'[1]прил 4'!$J$23:$S$26,'[1]прил 4'!$J$29:$S$32,'[1]прил 4'!$J$37:$S$41,'[1]прил 4'!$J$44:$S$47,'[1]прил 4'!$J$52:$S$55,'[1]прил 4'!$J$58:$S$62,'[1]прил 4'!$J$65:$S$65,'[1]прил 4'!$J$67:$S$67</definedName>
    <definedName name="п4чистВсеДанные" localSheetId="2">#REF!,#REF!,#REF!,#REF!,#REF!,#REF!,#REF!,#REF!</definedName>
    <definedName name="п4чистВсеДанные">#REF!,#REF!,#REF!,#REF!,#REF!,#REF!,#REF!,#REF!</definedName>
    <definedName name="п4чистТек" localSheetId="3">'Отчет о движении ден.ср-в 2025'!$J$23:$N$26,'Отчет о движении ден.ср-в 2025'!$J$29:$N$32,'Отчет о движении ден.ср-в 2025'!$J$37:$N$41,'Отчет о движении ден.ср-в 2025'!$J$44:$N$47,'Отчет о движении ден.ср-в 2025'!$J$52:$N$55,'Отчет о движении ден.ср-в 2025'!$J$58:$N$62,'Отчет о движении ден.ср-в 2025'!$J$65,'Отчет о движении ден.ср-в 2025'!$J$67</definedName>
    <definedName name="п4чистТек" localSheetId="1">'[1]прил 4'!$J$23:$N$26,'[1]прил 4'!$J$29:$N$32,'[1]прил 4'!$J$37:$N$41,'[1]прил 4'!$J$44:$N$47,'[1]прил 4'!$J$52:$N$55,'[1]прил 4'!$J$58:$N$62,'[1]прил 4'!$J$65,'[1]прил 4'!$J$67</definedName>
    <definedName name="п4чистТек" localSheetId="2">#REF!,#REF!,#REF!,#REF!,#REF!,#REF!,#REF!,#REF!</definedName>
    <definedName name="п4чистТек">#REF!,#REF!,#REF!,#REF!,#REF!,#REF!,#REF!,#REF!</definedName>
    <definedName name="п5чистВсеДанные" localSheetId="3">#REF!,#REF!,#REF!,#REF!</definedName>
    <definedName name="п5чистВсеДанные" localSheetId="1">'[1]прил 5'!$J$20:$S$20,'[1]прил 5'!$J$23:$S$27,'[1]прил 5'!$J$32:$S$34,'[1]прил 5'!$J$37:$S$43</definedName>
    <definedName name="п5чистВсеДанные" localSheetId="2">#REF!,#REF!,#REF!,#REF!</definedName>
    <definedName name="п5чистВсеДанные">#REF!,#REF!,#REF!,#REF!</definedName>
    <definedName name="п5чистТек" localSheetId="3">#REF!,#REF!,#REF!,#REF!</definedName>
    <definedName name="п5чистТек" localSheetId="1">'[1]прил 5'!$J$20,'[1]прил 5'!$J$23:$N$27,'[1]прил 5'!$J$32:$N$34,'[1]прил 5'!$J$37:$N$43</definedName>
    <definedName name="п5чистТек" localSheetId="2">#REF!,#REF!,#REF!,#REF!</definedName>
    <definedName name="п5чистТек">#REF!,#REF!,#REF!,#REF!</definedName>
    <definedName name="Приложение">[1]Приложение!$A$1:$D$75</definedName>
    <definedName name="Примечание">#REF!</definedName>
    <definedName name="тест1" localSheetId="3">#REF!</definedName>
    <definedName name="тест1" localSheetId="2">#REF!</definedName>
    <definedName name="тест1">'Бух.баланс 2025'!$G$6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4" i="5" l="1"/>
  <c r="Q64" i="5"/>
  <c r="S64" i="5"/>
  <c r="G47" i="5"/>
  <c r="I47" i="5"/>
  <c r="K47" i="5"/>
  <c r="M47" i="5"/>
  <c r="O47" i="5"/>
  <c r="Q47" i="5"/>
  <c r="S47" i="5"/>
  <c r="E47" i="5"/>
  <c r="M33" i="5"/>
  <c r="O33" i="5"/>
  <c r="Q33" i="5"/>
  <c r="M22" i="5"/>
  <c r="O22" i="5"/>
  <c r="Q22" i="5"/>
  <c r="S22" i="5"/>
  <c r="N38" i="3"/>
  <c r="O53" i="5" l="1"/>
  <c r="S57" i="5" l="1"/>
  <c r="S58" i="5"/>
  <c r="S59" i="5"/>
  <c r="S60" i="5"/>
  <c r="S61" i="5"/>
  <c r="S62" i="5"/>
  <c r="S63" i="5"/>
  <c r="J27" i="6" l="1"/>
  <c r="O27" i="6"/>
  <c r="O21" i="4" l="1"/>
  <c r="O24" i="4" s="1"/>
  <c r="G33" i="5" l="1"/>
  <c r="I33" i="5"/>
  <c r="K33" i="5"/>
  <c r="O56" i="6" l="1"/>
  <c r="J56" i="6"/>
  <c r="O50" i="6"/>
  <c r="O63" i="6" s="1"/>
  <c r="J50" i="6"/>
  <c r="J63" i="6" s="1"/>
  <c r="O42" i="6"/>
  <c r="J42" i="6"/>
  <c r="O35" i="6"/>
  <c r="O48" i="6" s="1"/>
  <c r="J35" i="6"/>
  <c r="J48" i="6" s="1"/>
  <c r="O21" i="6"/>
  <c r="J21" i="6"/>
  <c r="J18" i="6"/>
  <c r="S17" i="6"/>
  <c r="P17" i="6"/>
  <c r="N17" i="6"/>
  <c r="K17" i="6"/>
  <c r="S77" i="5"/>
  <c r="S76" i="5"/>
  <c r="S75" i="5"/>
  <c r="S74" i="5"/>
  <c r="S73" i="5"/>
  <c r="S72" i="5"/>
  <c r="S71" i="5"/>
  <c r="S70" i="5"/>
  <c r="S69" i="5"/>
  <c r="S68" i="5"/>
  <c r="S67" i="5"/>
  <c r="S66" i="5"/>
  <c r="M64" i="5"/>
  <c r="K64" i="5"/>
  <c r="I64" i="5"/>
  <c r="G64" i="5"/>
  <c r="S56" i="5"/>
  <c r="S55" i="5"/>
  <c r="W54" i="5"/>
  <c r="W53" i="5"/>
  <c r="Q53" i="5"/>
  <c r="M53" i="5"/>
  <c r="K53" i="5"/>
  <c r="I53" i="5"/>
  <c r="G53" i="5"/>
  <c r="E53" i="5"/>
  <c r="W51" i="5"/>
  <c r="Q51" i="5"/>
  <c r="Q78" i="5" s="1"/>
  <c r="O51" i="5"/>
  <c r="M51" i="5"/>
  <c r="K51" i="5"/>
  <c r="V51" i="5" s="1"/>
  <c r="I51" i="5"/>
  <c r="I78" i="5" s="1"/>
  <c r="G51" i="5"/>
  <c r="E51" i="5"/>
  <c r="E78" i="5" s="1"/>
  <c r="W50" i="5"/>
  <c r="S50" i="5"/>
  <c r="W49" i="5"/>
  <c r="S49" i="5"/>
  <c r="S48" i="5"/>
  <c r="W47" i="5"/>
  <c r="V47" i="5" s="1"/>
  <c r="S46" i="5"/>
  <c r="S45" i="5"/>
  <c r="S44" i="5"/>
  <c r="S43" i="5"/>
  <c r="S42" i="5"/>
  <c r="S41" i="5"/>
  <c r="S40" i="5"/>
  <c r="S39" i="5"/>
  <c r="S38" i="5"/>
  <c r="S37" i="5"/>
  <c r="S36" i="5"/>
  <c r="S33" i="5" s="1"/>
  <c r="S35" i="5"/>
  <c r="E33" i="5"/>
  <c r="S32" i="5"/>
  <c r="S31" i="5"/>
  <c r="S30" i="5"/>
  <c r="S29" i="5"/>
  <c r="S28" i="5"/>
  <c r="S27" i="5"/>
  <c r="S26" i="5"/>
  <c r="S25" i="5"/>
  <c r="S24" i="5"/>
  <c r="K22" i="5"/>
  <c r="I22" i="5"/>
  <c r="G22" i="5"/>
  <c r="E22" i="5"/>
  <c r="Q20" i="5"/>
  <c r="O20" i="5"/>
  <c r="M20" i="5"/>
  <c r="K20" i="5"/>
  <c r="I20" i="5"/>
  <c r="G20" i="5"/>
  <c r="E20" i="5"/>
  <c r="S19" i="5"/>
  <c r="S18" i="5"/>
  <c r="S17" i="5"/>
  <c r="O42" i="4"/>
  <c r="J42" i="4"/>
  <c r="O38" i="4"/>
  <c r="J38" i="4"/>
  <c r="O34" i="4"/>
  <c r="J34" i="4"/>
  <c r="O28" i="4"/>
  <c r="J28" i="4"/>
  <c r="J47" i="4" s="1"/>
  <c r="O27" i="4"/>
  <c r="J21" i="4"/>
  <c r="J24" i="4" s="1"/>
  <c r="J27" i="4" s="1"/>
  <c r="J17" i="4"/>
  <c r="H6" i="4"/>
  <c r="S16" i="4" s="1"/>
  <c r="F6" i="4"/>
  <c r="P16" i="4" s="1"/>
  <c r="N95" i="3"/>
  <c r="I95" i="3"/>
  <c r="N77" i="3"/>
  <c r="I77" i="3"/>
  <c r="N69" i="3"/>
  <c r="I69" i="3"/>
  <c r="N53" i="3"/>
  <c r="I38" i="3"/>
  <c r="I53" i="3" s="1"/>
  <c r="N26" i="3"/>
  <c r="N36" i="3" s="1"/>
  <c r="I26" i="3"/>
  <c r="I36" i="3" s="1"/>
  <c r="S51" i="5" l="1"/>
  <c r="V50" i="5"/>
  <c r="O47" i="4"/>
  <c r="O48" i="4" s="1"/>
  <c r="O54" i="4" s="1"/>
  <c r="O57" i="4" s="1"/>
  <c r="N96" i="3"/>
  <c r="J48" i="4"/>
  <c r="J54" i="4" s="1"/>
  <c r="J57" i="4" s="1"/>
  <c r="W74" i="5"/>
  <c r="V49" i="5"/>
  <c r="M78" i="5"/>
  <c r="S53" i="5"/>
  <c r="S78" i="5" s="1"/>
  <c r="I96" i="3"/>
  <c r="J33" i="6"/>
  <c r="J64" i="6" s="1"/>
  <c r="J66" i="6" s="1"/>
  <c r="O33" i="6"/>
  <c r="O64" i="6" s="1"/>
  <c r="O66" i="6" s="1"/>
  <c r="I54" i="3"/>
  <c r="V54" i="5"/>
  <c r="N54" i="3"/>
  <c r="S20" i="5"/>
  <c r="G78" i="5"/>
  <c r="V74" i="5" s="1"/>
  <c r="K78" i="5"/>
  <c r="O78" i="5"/>
  <c r="W78" i="5"/>
  <c r="V53" i="5"/>
  <c r="W72" i="5"/>
  <c r="V72" i="5" s="1"/>
  <c r="W76" i="5"/>
  <c r="V76" i="5" s="1"/>
  <c r="N16" i="4"/>
  <c r="K16" i="4"/>
  <c r="V78" i="5" l="1"/>
</calcChain>
</file>

<file path=xl/sharedStrings.xml><?xml version="1.0" encoding="utf-8"?>
<sst xmlns="http://schemas.openxmlformats.org/spreadsheetml/2006/main" count="510" uniqueCount="343">
  <si>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</si>
  <si>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</si>
  <si>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</si>
  <si>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</si>
  <si>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Организация</t>
  </si>
  <si>
    <t>Открытое акционерное общество                                                                                                "Станция технического обслуживания №2  г.Гродно"</t>
  </si>
  <si>
    <t>Учетный номер плательщика</t>
  </si>
  <si>
    <t>Вид экономической деятельности</t>
  </si>
  <si>
    <t>Техническое обслуживание и ремонт автомобилей</t>
  </si>
  <si>
    <t>Организационно-правовая форма</t>
  </si>
  <si>
    <t xml:space="preserve">Открытое акционерное общество                                                        </t>
  </si>
  <si>
    <t>Орган управления</t>
  </si>
  <si>
    <t>Единица измерения</t>
  </si>
  <si>
    <t>в тысячах белорусских рублей в целых числах</t>
  </si>
  <si>
    <t>Адрес</t>
  </si>
  <si>
    <t>230003,г.Гродно,ул.Лидская,37А</t>
  </si>
  <si>
    <t>Дата утверждения</t>
  </si>
  <si>
    <t>Дата отправки</t>
  </si>
  <si>
    <t>Дата принятия</t>
  </si>
  <si>
    <t>Активы</t>
  </si>
  <si>
    <t>Код строки</t>
  </si>
  <si>
    <t>На</t>
  </si>
  <si>
    <t>31 декабря</t>
  </si>
  <si>
    <t>На </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</si>
  <si>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</si>
  <si>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</si>
  <si>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</si>
  <si>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</si>
  <si>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</si>
  <si>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</si>
  <si>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</si>
  <si>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</si>
  <si>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</si>
  <si>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</si>
  <si>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</si>
  <si>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</si>
  <si>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</si>
  <si>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</si>
  <si>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</si>
  <si>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</si>
  <si>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</si>
  <si>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</si>
  <si>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</si>
  <si>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</si>
  <si>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</si>
  <si>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</si>
  <si>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</si>
  <si>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</si>
  <si>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</si>
  <si>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</si>
  <si>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</si>
  <si>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</si>
  <si>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</si>
  <si>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</si>
  <si>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</si>
  <si>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</si>
  <si>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</si>
  <si>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</si>
  <si>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</si>
  <si>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</si>
  <si>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</si>
  <si>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</si>
  <si>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Нераспределенная прибыль (непокрытый убыток)</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</si>
  <si>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</si>
  <si>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</si>
  <si>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</si>
  <si>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</si>
  <si>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</si>
  <si>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</si>
  <si>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</si>
  <si>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</si>
  <si>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</si>
  <si>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</si>
  <si>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</si>
  <si>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</si>
  <si>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</si>
  <si>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</si>
  <si>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</si>
  <si>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</si>
  <si>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</si>
  <si>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</si>
  <si>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</si>
  <si>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</si>
  <si>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</si>
  <si>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</si>
  <si>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</si>
  <si>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</si>
  <si>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</si>
  <si>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</si>
  <si>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</si>
  <si>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</si>
  <si>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</si>
  <si>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t>
  </si>
  <si>
    <t>Открытое  акционерное общество                                                                                   "Станция  технического обслуживания №2 г.Гродно"</t>
  </si>
  <si>
    <t>Открытое  акционерное  общество</t>
  </si>
  <si>
    <t>в тысячах белорусских  рублей  в  целых  числах</t>
  </si>
  <si>
    <t>Наименование показателей</t>
  </si>
  <si>
    <t>За</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</si>
  <si>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</si>
  <si>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</si>
  <si>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</si>
  <si>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</si>
  <si>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</si>
  <si>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</si>
  <si>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</si>
  <si>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</si>
  <si>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</si>
  <si>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</si>
  <si>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</si>
  <si>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</si>
  <si>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</si>
  <si>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</si>
  <si>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</si>
  <si>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</si>
  <si>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 xml:space="preserve">Прибыль (убыток) от текущей деятельности </t>
  </si>
  <si>
    <t>090</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</si>
  <si>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</si>
  <si>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</si>
  <si>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</si>
  <si>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</si>
  <si>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</si>
  <si>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</si>
  <si>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</si>
  <si>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</si>
  <si>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</si>
  <si>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</si>
  <si>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</si>
  <si>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</si>
  <si>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</si>
  <si>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</si>
  <si>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</si>
  <si>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</si>
  <si>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</si>
  <si>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</si>
  <si>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</si>
  <si>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</si>
  <si>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</si>
  <si>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Чистая прибыль (убыток)</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</si>
  <si>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</si>
  <si>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</si>
  <si>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</si>
  <si>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</si>
  <si>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</si>
  <si>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</si>
  <si>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</si>
  <si>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январь</t>
  </si>
  <si>
    <t>декабрь</t>
  </si>
  <si>
    <t>Открытое  акционерное общество                                                                                    "Станция  технического обслуживания №2 г.Гродно"</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</si>
  <si>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</si>
  <si>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</si>
  <si>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</si>
  <si>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</si>
  <si>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</si>
  <si>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</si>
  <si>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</si>
  <si>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</si>
  <si>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Корректировки в связи 
с изменением учетной политики</t>
  </si>
  <si>
    <t>Корректировки в связи 
с исправлением ошибок</t>
  </si>
  <si>
    <t>Увеличение собственного 
капитала - всего</t>
  </si>
  <si>
    <t xml:space="preserve">      в том числе:</t>
  </si>
  <si>
    <t xml:space="preserve">  чистая прибыль</t>
  </si>
  <si>
    <t>051</t>
  </si>
  <si>
    <t xml:space="preserve">  переоценка долгосрочных активов</t>
  </si>
  <si>
    <t>052</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</si>
  <si>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</si>
  <si>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</si>
  <si>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</si>
  <si>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</si>
  <si>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</si>
  <si>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</si>
  <si>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</si>
  <si>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</si>
  <si>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</si>
  <si>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</si>
  <si>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</si>
  <si>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</si>
  <si>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</si>
  <si>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</si>
  <si>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 xml:space="preserve">  убыток</t>
  </si>
  <si>
    <t>061</t>
  </si>
  <si>
    <t>062</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</si>
  <si>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</si>
  <si>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</si>
  <si>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</si>
  <si>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</si>
  <si>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</si>
  <si>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</si>
  <si>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</si>
  <si>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</si>
  <si>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</si>
  <si>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</si>
  <si>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</si>
  <si>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</si>
  <si>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</si>
  <si>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</si>
  <si>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 xml:space="preserve">  вклады собственника имущества 
  (учредителей, участников)</t>
  </si>
  <si>
    <t xml:space="preserve"> </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</si>
  <si>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</si>
  <si>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</si>
  <si>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</si>
  <si>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</si>
  <si>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</si>
  <si>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</si>
  <si>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021</t>
  </si>
  <si>
    <t xml:space="preserve">  от покупателей материалов и других запасов</t>
  </si>
  <si>
    <t>022</t>
  </si>
  <si>
    <t xml:space="preserve">  роялти</t>
  </si>
  <si>
    <t>023</t>
  </si>
  <si>
    <t xml:space="preserve">  прочие поступления</t>
  </si>
  <si>
    <t>024</t>
  </si>
  <si>
    <t>Направлено денежных средств - всего</t>
  </si>
  <si>
    <t xml:space="preserve">  на приобретение запасов, работ, услуг</t>
  </si>
  <si>
    <t>031</t>
  </si>
  <si>
    <t xml:space="preserve">  на оплату труда</t>
  </si>
  <si>
    <t>032</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</si>
  <si>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</si>
  <si>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</si>
  <si>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</si>
  <si>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</si>
  <si>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</si>
  <si>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</si>
  <si>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</si>
  <si>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</si>
  <si>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</si>
  <si>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</si>
  <si>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</si>
  <si>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</si>
  <si>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</si>
  <si>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</si>
  <si>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</si>
  <si>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</si>
  <si>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</si>
  <si>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081</t>
  </si>
  <si>
    <t xml:space="preserve">  от выпуска акций</t>
  </si>
  <si>
    <t>082</t>
  </si>
  <si>
    <t>083</t>
  </si>
  <si>
    <t>084</t>
  </si>
  <si>
    <t xml:space="preserve">  на погашение кредитов и займов</t>
  </si>
  <si>
    <t>091</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</si>
  <si>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</si>
  <si>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</si>
  <si>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</si>
  <si>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</si>
  <si>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</si>
  <si>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</si>
  <si>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</si>
  <si>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</si>
  <si>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</si>
  <si>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 xml:space="preserve">Влияние изменений курсов иностранных валют </t>
  </si>
  <si>
    <t>Количество акций, шт.</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</si>
  <si>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</si>
  <si>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</si>
  <si>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</si>
  <si>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</si>
  <si>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</si>
  <si>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фактически выплаченные на одну простую (обыкновенную) акцию (включая налоги)</t>
  </si>
  <si>
    <t xml:space="preserve">Период, за который выплачивались дивиденды </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</si>
  <si>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</si>
  <si>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</si>
  <si>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</si>
  <si>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</si>
  <si>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</si>
  <si>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</si>
  <si>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</si>
  <si>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Дата зачисления  акций на счет "депо" общества</t>
  </si>
  <si>
    <t>Срок реализации акций, поступивших в распоряжение общества</t>
  </si>
  <si>
    <t>Дата зачисления акций на счет "депо" общества</t>
  </si>
  <si>
    <t>не применялись</t>
  </si>
  <si>
    <t>Аудиторское мнение</t>
  </si>
  <si>
    <t>Основание для выражения аудиторского мнения</t>
  </si>
  <si>
    <t>Обязанности аудируемого лица по подготовке бухгалтерской отчетности</t>
  </si>
  <si>
    <t>Обязанности аудитора- индивидуального предпринимателя по проведению аудита бухгалтерской отчетности</t>
  </si>
  <si>
    <t xml:space="preserve"> Информация об аудиторе-индивидуальном предпринимателе:</t>
  </si>
  <si>
    <t xml:space="preserve"> Аудитор-индивидуальный предприниматель  Ягельницкий Валентин Зигмундович.</t>
  </si>
  <si>
    <r>
      <t xml:space="preserve"> Местонахождение</t>
    </r>
    <r>
      <rPr>
        <sz val="11.5"/>
        <rFont val="Times New Roman"/>
        <family val="1"/>
        <charset val="204"/>
      </rPr>
      <t>: Республика Беларусь, Гродненская область, 231900, г. Волковыск, ул. Парижской Коммуны, д.8.</t>
    </r>
  </si>
  <si>
    <t>Квалификационный аттестат аудитора №0000882 выдан на основании приказа Министерства финансов Республики Беларусь от 09.07.2003г. №1470.</t>
  </si>
  <si>
    <t>АУДИТОРСКОЕ ЗАКЛЮЧЕНИЕ .</t>
  </si>
  <si>
    <t>Ключевые вопросы аудита отчетности</t>
  </si>
  <si>
    <t xml:space="preserve">   Из числа вопросов, доведенных до сведения лиц, наделенных руководящими полномочиями, мной выбраны ключевые вопросы аудита и раскрыты эти вопросы в аудиторском заключении (кроме тех случаев, когда раскрытие информации об этих вопросах запрещено законодательством или когда я обоснованно прихожу к выводу о том, что отрицательные последствия сообщения такой информации превысят пользу от ее раскрытия).</t>
  </si>
  <si>
    <t>Руководитель задания</t>
  </si>
  <si>
    <t>Аудитор-индивидуальный предприниматель                                                 В.З. Ягельницкий</t>
  </si>
  <si>
    <t xml:space="preserve">   Я определил, что ключевые вопросы аудита, о которых необходимо сообщить в моем аудиторском заключении, отсутствуют.</t>
  </si>
  <si>
    <r>
      <t xml:space="preserve">   </t>
    </r>
    <r>
      <rPr>
        <sz val="11"/>
        <rFont val="Times New Roman"/>
        <family val="1"/>
        <charset val="204"/>
      </rPr>
      <t>Регистрационный номер записи в реестре аудиторов- индивидуальных предпринимателей 20870.</t>
    </r>
  </si>
  <si>
    <t xml:space="preserve">   Свидетельство о государственной регистрации индивидуального предпринимателя ИП - №002864. Зарегистрирован решением  Волковысского районного исполнительного комитета от 06.03.2001г. №134  в качестве индивидуального предпринимателя в Едином государственном регистре юридических лиц и индивидуальных предпринимателей за № 590119166.</t>
  </si>
  <si>
    <t>- </t>
  </si>
  <si>
    <t>Аудиторское мнение о достоверности бухгалтерской и (или) финансовой отчетности, а в случае выявленных нарушений в бухгалтерской и (или) финансовой отчетности - сведения о данных нарушениях:</t>
  </si>
  <si>
    <t xml:space="preserve">Информация для раскрытия в составе годового отчета 
открытого акционерного общества
</t>
  </si>
  <si>
    <t>Годовой отчет открытого акционерного общества «Станция технического обслуживания №2 г.Гродно»                                    (УНП 500013894)</t>
  </si>
  <si>
    <t>Общее собрание  акционеров</t>
  </si>
  <si>
    <t>2024г.</t>
  </si>
  <si>
    <t xml:space="preserve">Общее собрание  акционеров </t>
  </si>
  <si>
    <t>Остаток на 31.12.2023г.</t>
  </si>
  <si>
    <t>Скорректированный  остаток                           на 31.12.2023г.</t>
  </si>
  <si>
    <r>
      <t xml:space="preserve">               Лицо, которому адресуется аудиторское заключение в соответствии с договором оказания аудиторских услуг: </t>
    </r>
    <r>
      <rPr>
        <sz val="11.5"/>
        <rFont val="Times New Roman"/>
        <family val="1"/>
        <charset val="204"/>
      </rPr>
      <t>Директору открытого акционерного общества   «Станция технического обслуживания №2 г. Гродно»  Логачу Рышарду Тадеушевичу.</t>
    </r>
  </si>
  <si>
    <t>Важные обстоятельства</t>
  </si>
  <si>
    <t xml:space="preserve">  В рамках аудита, проводимого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я применяю профессиональное суждение и сохраняю профессиональный скептицизм на протяжении всего аудита. Кроме того, я выполняю следующее: </t>
  </si>
  <si>
    <t xml:space="preserve"> выявляю и оцениваю риски существенного искажения бухгалтерской отчетности вследствие ошибок и (или) недобросовестных действий; разрабатываю и выполняю аудиторские процедуры в соответствии с оцененными рисками; получаю аудиторские доказательства, являющиеся достаточными и надлежащими, чтобы служить основанием для выражения моего аудиторского мнения. Риск необнаружения существенных искажений бухгалтерской отчетности в результате недобросовестных действий выше риска необнаружения искажений в результате ошибок, так как недобросовестные действия, как правило, подразумевают наличие специально разработанных мер, направленных на их сокрытие; </t>
  </si>
  <si>
    <t xml:space="preserve">   оцениваю общее представление бухгалтерской отчетности, ее структуру и содержание, включая раскрытие информации, а также того, обеспечивает ли бухгалтерская отчетность достоверное представление о лежащих в ее основе операциях и событиях. </t>
  </si>
  <si>
    <t xml:space="preserve">   Мной осуществляется информационное взаимодействие с лицами, наделенными руководящими полномочиями, доводя до их сведения, помимо прочего, информацию о запланированных объеме и сроках аудита, а также о значимых вопросах, возникших в ходе аудита, в том числе о значительных недостатках системы внутреннего контроля, которые мною выявляются в ходе аудита.</t>
  </si>
  <si>
    <t xml:space="preserve">   Мной предоставляется лицам, наделенным руководящими полномочиями, заявление о том, что мной были выполнены все требования в отношении соблюдения принципа независимости и до сведения этих лиц была доведена информация обо всех взаимоотношениях и прочих вопросах, которые можно обоснованно считать угрозами нарушения принципа независимости, и, если необходимо, обо всех предпринятых мерах предосторожности. </t>
  </si>
  <si>
    <t>Дивиденды, приходящиеся на одну привилегированную акцию (включая налоги) ___</t>
  </si>
  <si>
    <t xml:space="preserve"> типа ___</t>
  </si>
  <si>
    <t xml:space="preserve">Дивиденды, фактически выплаченные на одну привилегированную акцию (включая налоги)  </t>
  </si>
  <si>
    <t>первый квартал,                          полугодие,                                          девять месяцев,                                        год</t>
  </si>
  <si>
    <t>Акции, поступившие в распоряжение общества:</t>
  </si>
  <si>
    <t>Акции, приобретенные в целях сокращения общего количества акций:</t>
  </si>
  <si>
    <t>31  декабря  2025г.</t>
  </si>
  <si>
    <t>31 декабря 2024г.</t>
  </si>
  <si>
    <t>2025г.</t>
  </si>
  <si>
    <t>За январь-декабрь 2024г.</t>
  </si>
  <si>
    <t>Остаток на 31.12.2024г.</t>
  </si>
  <si>
    <t>Скорректированный  остаток                           на 31.12.2024г.</t>
  </si>
  <si>
    <t>За  январь-декабрь  2025г.</t>
  </si>
  <si>
    <t>Остаток  на  31.12.2025г.</t>
  </si>
  <si>
    <t>Остаток денежных средств и эквивалентов денежных средств на 31.12.2024г.</t>
  </si>
  <si>
    <t>Остаток денежных средств и эквивалентов денежных средств на 31.12.2025г.</t>
  </si>
  <si>
    <t xml:space="preserve">   Мной проведен аудит бухгалтерской отчетности Открытого акционерного общества «Станция технического обслуживания №2 г. Гродно»   (230003, Республика Беларусь, Гродненская область, г. Гродно, ул. Лидская, д. 37а.   Зарегистрировано в Едином государственном регистре юридических лиц и индивидуальных предпринимателей за № 500013894 решением Гродненского городского исполнительного комитета от 13.04.2001г. №305. Свидетельство о государственной регистрации коммерческой организации ЮЛК-№000931 выдано 20 апреля 2001 года.), состоящей из бухгалтерского баланса по состоянию на 31 декабря 2025 года, отчета о прибылях и убытках, отчета об изменении собственного капитала, отчета о движении денежных средств за год, закончившийся на указанную дату,  а также примечаний к бухгалтерской отчетности.</t>
  </si>
  <si>
    <t xml:space="preserve">     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2025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</si>
  <si>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 xml:space="preserve">    Мной проведен аудит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моего аудиторского заключения. Я независим по отношению к ОАО «СТО №2 г. Гродно»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национальных правил аудиторской деятельности и Кодекса этики профессиональных бухгалтеров, принятого Международной федерацией бухгалтеров, и мной соблюдались прочие принципы профессиональной этики в соответствии с данными требованиями.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</si>
  <si>
    <t xml:space="preserve">      Я обращаю внимание, что  на странице 6  примечаний  к прилагаемой бухгалтерской отчетности  в разделе «Доходы и расходы организации» раскрыта информация о размере и причинах чистого убытка  в размере 8,0 тысяч рублей.
     Я не выражаю модифицированного аудиторского мнения в связи с этим вопросом.   
</t>
  </si>
  <si>
    <t xml:space="preserve">      Руководство ОАО «СТО №2  г. Гродно» несет ответственность за подготовку и достоверное представление прилагаемой бухгалтерской отчетности в соответствии с требованиями законодательства Республики Беларусь и организацию системы внутреннего контроля, которую руководство считает необходимой для подготовки бухгалтерской отчетности, не содержащей существенных искажений, допущенных вследствие ошибок и (или) недобросовестных действий. </t>
  </si>
  <si>
    <t xml:space="preserve">   При подготовке бухгалтерской отчетности руководство ОАО «СТО №2  г. Гродно» несет ответственность за оценку способности ОАО «СТО №2  г. Гродно» продолжать свою деятельность непрерывно и уместности применения принципа непрерывности деятельности, а также за надлежащее раскрытие в бухгалтерской отчетности в соответствующих случаях сведений, относящихся к непрерывности деятельности, за исключением случаев, когда руководство намеревается ликвидировать ОАО «СТО №2  г. Гродно», прекратить его деятельность или когда у него отсутствует какая-либо иная реальная альтернатива, кроме ликвидации или прекращения деятельности. </t>
  </si>
  <si>
    <t xml:space="preserve"> Лица, наделенные руководящими полномочиями ОАО «СТО №2  г. Гродно», несут ответственность за осуществление надзора за процессом подготовки бухгалтерской отчетности  ОАО «СТО №2  г. Гродно».</t>
  </si>
  <si>
    <t xml:space="preserve">   Моя цель состоит в получении разумной уверенности в том, что бухгалтерская отчетность ОАО «СТО №2  г. Гродно» не содержит существенных искажений вследствие ошибок и (или) недобросовестных действий, и в составлении аудиторского заключения, содержащего выраженное в установленной форме мое аудиторское мнение. Разумная уверенность представляет собой высокую степень уверенности, но не является гарантией того, что аудит, проведенный в соответствии с национальными правилами аудиторской деятельности, позволяет выявить все имеющиеся существенные искажения. Искажения могут возникать в результате ошибок и (или) недобросовестных действий и считаются существенными, если можно обоснованно предположить, что в отдельности или в совокупности они могут повлиять на экономические решения пользователей бухгалтерской отчетности, принимаемые на ее основе. </t>
  </si>
  <si>
    <t xml:space="preserve">   получаю понимание системы внутреннего контроля ОАО «СТО №2  г. Гродно», имеющей значение для аудита, с целью планирования аудиторских процедур, соответствующих обстоятельствам аудита, но не с целью выражения аудиторского мнения относительно эффективности функционирования  системы внутреннего контроля ОАО «СТО №2» г. Гродно»; </t>
  </si>
  <si>
    <t xml:space="preserve">   оцениваю надлежащий характер применяемой ОАО «СТО №2  г. Гродно» учетной политики, а также обоснованности учетных оценок и соответствующего раскрытия информации в бухгалтерской отчетности; </t>
  </si>
  <si>
    <t xml:space="preserve">   оцениваю правильность применения руководством ОАО «СТО №2  г. Гродно» допущения о непрерывности деятельности, и на основании полученных аудиторских доказательств  делаю вывод о том, имеется ли существенная неопределенность в связи с событиями или условиями, в результате которых могут возникнуть значительные сомнения в способности ОАО «СТО №2  г. Гродно» продолжать свою деятельность непрерывно. Если я прихожу к выводу о наличии такой существенной неопределенности, я должен привлечь внимание в аудиторском заключении к соответствующему раскрытию данной информации в бухгалтерской отчетности. В случае, если такое раскрытие информации отсутствует или является ненадлежащим, мне следует модифицировать аудиторское мнение. Мои выводы основываются на аудиторских доказательствах, полученных до даты подписания аудиторского заключения, однако будущие события или условия могут привести к тому, что ОАО «СТО №2  г. Гродно» утратит способность продолжать свою деятельность непрерывно;</t>
  </si>
  <si>
    <t xml:space="preserve">   Дата подписания аудиторского заключения : 11  февраля  2026г.</t>
  </si>
  <si>
    <t>за 2025 год</t>
  </si>
  <si>
    <t>4. Доля государства в уставном фонде эмитента (всего в %):0%</t>
  </si>
  <si>
    <t>5.Количество акционеров -всего 17</t>
  </si>
  <si>
    <t>6.Информация о дивидендах и акциях:</t>
  </si>
  <si>
    <t>Х</t>
  </si>
  <si>
    <r>
      <t xml:space="preserve">10. Дата проведения годового общего собрания акционеров, на котором утверждены годовой отчет, бухгалтерский баланс, отчет о прибылях и убытках за отчетный </t>
    </r>
    <r>
      <rPr>
        <u/>
        <sz val="10"/>
        <color theme="1"/>
        <rFont val="Times New Roman"/>
        <family val="1"/>
        <charset val="204"/>
      </rPr>
      <t>2025</t>
    </r>
    <r>
      <rPr>
        <sz val="10"/>
        <color theme="1"/>
        <rFont val="Times New Roman"/>
        <family val="1"/>
        <charset val="204"/>
      </rPr>
      <t xml:space="preserve"> год: </t>
    </r>
    <r>
      <rPr>
        <u/>
        <sz val="10"/>
        <color theme="1"/>
        <rFont val="Times New Roman"/>
        <family val="1"/>
        <charset val="204"/>
      </rPr>
      <t>20  марта  2026г.</t>
    </r>
  </si>
  <si>
    <r>
      <t xml:space="preserve">Аудиторское заключение по бухгалтерской и (или) финансовой отчетности подготовлено: </t>
    </r>
    <r>
      <rPr>
        <u/>
        <sz val="10"/>
        <color theme="1"/>
        <rFont val="Times New Roman"/>
        <family val="1"/>
        <charset val="204"/>
      </rPr>
      <t>11 февраля 2026г.</t>
    </r>
  </si>
  <si>
    <r>
      <t xml:space="preserve">Период, за который проводился аудит: </t>
    </r>
    <r>
      <rPr>
        <u/>
        <sz val="10"/>
        <color theme="1"/>
        <rFont val="Times New Roman"/>
        <family val="1"/>
        <charset val="204"/>
      </rPr>
      <t>01.01.2025г.-31.12.2025г.</t>
    </r>
  </si>
  <si>
    <t xml:space="preserve">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2025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</si>
  <si>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r>
      <t>Дата и источник опубликования аудиторского заключения по бухгалтерской и (или) финансовой отчетности в полном объеме</t>
    </r>
    <r>
      <rPr>
        <u/>
        <sz val="10"/>
        <rFont val="Times New Roman"/>
        <family val="1"/>
        <charset val="204"/>
      </rPr>
      <t>:</t>
    </r>
    <r>
      <rPr>
        <u/>
        <sz val="11"/>
        <rFont val="Calibri"/>
        <family val="2"/>
        <charset val="204"/>
        <scheme val="minor"/>
      </rPr>
      <t xml:space="preserve"> </t>
    </r>
    <r>
      <rPr>
        <u/>
        <sz val="10"/>
        <rFont val="Times New Roman"/>
        <family val="1"/>
        <charset val="204"/>
      </rPr>
      <t>27.03.2026г. - ЕПФР</t>
    </r>
    <r>
      <rPr>
        <sz val="10"/>
        <rFont val="Times New Roman"/>
        <family val="1"/>
        <charset val="204"/>
      </rPr>
      <t xml:space="preserve">   </t>
    </r>
  </si>
  <si>
    <t>(пункты 4 - 7, 10-12 формы 1 «Информация об акционерном обществе и его деятельности»)</t>
  </si>
  <si>
    <t>Аудит проведен: Индивидуальный  предприниматель Ягельницкий  Валентин  Зигмундович,                                                                                                                                           Республика Беларусь, г.Волковыск, ул.Парижской Коммуны,д.8 .                                                                                                                                                                                       Дата гос.регистрации - 06.03.2001г. №134 ,УНП 590119166</t>
  </si>
  <si>
    <t xml:space="preserve">10. Сведения о применении открытым акционерным обществом Свода правил корпоративного поведения: </t>
  </si>
  <si>
    <r>
      <t xml:space="preserve">12. Адрес официального сайта открытого акционерного общества в глобальной компьютерной сети Интернет: </t>
    </r>
    <r>
      <rPr>
        <u/>
        <sz val="10"/>
        <color theme="1"/>
        <rFont val="Times New Roman"/>
        <family val="1"/>
        <charset val="204"/>
      </rPr>
      <t>нет</t>
    </r>
  </si>
  <si>
    <r>
      <rPr>
        <sz val="10"/>
        <color theme="1"/>
        <rFont val="Times New Roman"/>
        <family val="1"/>
        <charset val="204"/>
      </rPr>
      <t xml:space="preserve">11.Сведения о реализации открытым акционерным обществом мер,направленных на достижение Целей  в области устойчивого развития,а также соблюдение иных международных стандартов в сфере экологического,социального и корпоративного управления: </t>
    </r>
    <r>
      <rPr>
        <u/>
        <sz val="10"/>
        <color theme="1"/>
        <rFont val="Times New Roman"/>
        <family val="1"/>
        <charset val="204"/>
      </rPr>
      <t>не применялись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</si>
</sst>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FC19]d\ mmmm\ yyyy\ &quot;г.&quot;"/>
    <numFmt numFmtId="165" formatCode="_-* #,##0.00&quot;р.&quot;_-;\-* #,##0.00&quot;р.&quot;_-;_-* &quot;-&quot;??&quot;р.&quot;_-;_-@_-"/>
    <numFmt numFmtId="166" formatCode="[$-FC19]d\ mmmm"/>
    <numFmt numFmtId="167" formatCode="[$-F800]dddd\,\ mmmm\ dd\,\ yyyy"/>
    <numFmt numFmtId="168" formatCode="[$-FC19]\ yyyy\ &quot;г.&quot;"/>
    <numFmt numFmtId="169" formatCode="_(* #,##0_);\(* \-#,##0\);_(* &quot;-&quot;??_);_(@_)"/>
    <numFmt numFmtId="170" formatCode="_(#,##0_);\(#,##0\);_(* &quot;-&quot;??_);_(@_)"/>
    <numFmt numFmtId="171" formatCode="\(#,##0\);\(#,##0\);_(* &quot;-&quot;??_);_(@_)"/>
    <numFmt numFmtId="172" formatCode="mmmm"/>
    <numFmt numFmtId="173" formatCode="00"/>
  </numFmts>
  <fonts count="37" x14ac:knownFonts="1">
    <font>
      <sz val="11"/>
      <color theme="1"/>
      <name val="Calibri"/>
      <family val="2"/>
      <charset val="204"/>
      <scheme val="minor"/>
    </font>
    <font>
      <sz val="11"/>
      <name val="Times New Roman"/>
      <family val="1"/>
      <charset val="204"/>
    </font>
    <font>
      <i/>
      <sz val="9"/>
      <color indexed="18"/>
      <name val="Times New Roman"/>
      <family val="1"/>
      <charset val="204"/>
    </font>
    <font>
      <sz val="11"/>
      <name val="Times New Roman"/>
      <family val="1"/>
      <charset val="204"/>
    </font>
    <font>
      <sz val="10.5"/>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
      <name val="Times New Roman"/>
      <family val="1"/>
      <charset val="204"/>
    </font>
    <font>
      <i/>
      <sz val="11"/>
      <name val="Times New Roman"/>
      <family val="1"/>
      <charset val="204"/>
    </font>
    <font>
      <i/>
      <sz val="10.5"/>
      <name val="Times New Roman"/>
      <family val="1"/>
      <charset val="204"/>
    </font>
    <font>
      <b/>
      <sz val="10.5"/>
      <name val="Times New Roman"/>
      <family val="1"/>
      <charset val="204"/>
    </font>
    <font>
      <b/>
      <sz val="10.5"/>
      <color indexed="12"/>
      <name val="Times New Roman"/>
      <family val="1"/>
      <charset val="204"/>
    </font>
    <font>
      <b/>
      <sz val="10.5"/>
      <color indexed="10"/>
      <name val="Times New Roman"/>
      <family val="1"/>
      <charset val="204"/>
    </font>
    <font>
      <b/>
      <sz val="11"/>
      <color indexed="18"/>
      <name val="Times New Roman"/>
      <family val="1"/>
      <charset val="204"/>
    </font>
    <font>
      <b/>
      <sz val="10.5"/>
      <color indexed="18"/>
      <name val="Times New Roman"/>
      <family val="1"/>
      <charset val="204"/>
    </font>
    <font>
      <sz val="10"/>
      <name val="Arial Cyr"/>
      <charset val="204"/>
    </font>
    <font>
      <sz val="12"/>
      <color theme="1"/>
      <name val="Calibri"/>
      <family val="2"/>
      <charset val="204"/>
      <scheme val="minor"/>
    </font>
    <font>
      <b/>
      <sz val="11.5"/>
      <color rgb="FF000000"/>
      <name val="Times New Roman"/>
      <family val="1"/>
      <charset val="204"/>
    </font>
    <font>
      <sz val="12"/>
      <color rgb="FFFF0000"/>
      <name val="Calibri"/>
      <family val="2"/>
      <charset val="204"/>
      <scheme val="minor"/>
    </font>
    <font>
      <sz val="11.5"/>
      <color rgb="FFFF0000"/>
      <name val="Times New Roman"/>
      <family val="1"/>
      <charset val="204"/>
    </font>
    <font>
      <sz val="12"/>
      <name val="Calibri"/>
      <family val="2"/>
      <charset val="204"/>
      <scheme val="minor"/>
    </font>
    <font>
      <sz val="11"/>
      <name val="Calibri"/>
      <family val="2"/>
      <charset val="204"/>
      <scheme val="minor"/>
    </font>
    <font>
      <b/>
      <sz val="11.5"/>
      <name val="Times New Roman"/>
      <family val="1"/>
      <charset val="204"/>
    </font>
    <font>
      <sz val="11.5"/>
      <name val="Times New Roman"/>
      <family val="1"/>
      <charset val="204"/>
    </font>
    <font>
      <sz val="11.5"/>
      <color rgb="FF000000"/>
      <name val="Times New Roman"/>
      <family val="1"/>
      <charset val="204"/>
    </font>
    <font>
      <b/>
      <sz val="11.5"/>
      <color theme="1"/>
      <name val="Times New Roman"/>
      <family val="1"/>
      <charset val="204"/>
    </font>
    <font>
      <sz val="11.5"/>
      <color theme="1"/>
      <name val="Times New Roman"/>
      <family val="1"/>
      <charset val="204"/>
    </font>
    <font>
      <i/>
      <sz val="12"/>
      <color theme="1"/>
      <name val="Times New Roman"/>
      <family val="1"/>
      <charset val="204"/>
    </font>
    <font>
      <sz val="12"/>
      <color theme="1"/>
      <name val="Times New Roman"/>
      <family val="1"/>
      <charset val="204"/>
    </font>
    <font>
      <b/>
      <sz val="12"/>
      <color theme="1"/>
      <name val="Times New Roman"/>
      <family val="1"/>
      <charset val="204"/>
    </font>
    <font>
      <sz val="10"/>
      <color theme="1"/>
      <name val="Times New Roman"/>
      <family val="1"/>
      <charset val="204"/>
    </font>
    <font>
      <sz val="5"/>
      <color theme="1"/>
      <name val="Calibri"/>
      <family val="2"/>
      <charset val="204"/>
      <scheme val="minor"/>
    </font>
    <font>
      <u/>
      <sz val="10"/>
      <color theme="1"/>
      <name val="Times New Roman"/>
      <family val="1"/>
      <charset val="204"/>
    </font>
    <font>
      <sz val="10"/>
      <name val="Times New Roman"/>
      <family val="1"/>
      <charset val="204"/>
    </font>
    <font>
      <u/>
      <sz val="10"/>
      <name val="Times New Roman"/>
      <family val="1"/>
      <charset val="204"/>
    </font>
    <font>
      <u/>
      <sz val="11"/>
      <name val="Calibri"/>
      <family val="2"/>
      <charset val="204"/>
      <scheme val="minor"/>
    </font>
  </fonts>
  <fills count="5">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rgb="FFFFFFFF"/>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0" fontId="1" fillId="0" borderId="0"/>
    <xf numFmtId="165" fontId="1" fillId="0" borderId="0" applyFont="0" applyFill="0" applyBorder="0" applyAlignment="0" applyProtection="0"/>
    <xf numFmtId="0" fontId="16" fillId="0" borderId="0"/>
  </cellStyleXfs>
  <cellXfs count="340">
    <xf numFmtId="0" fontId="0" fillId="0" borderId="0" xfId="0"/>
    <xf numFmtId="0" fontId="1" fillId="2" borderId="0" xfId="1" applyFont="1" applyFill="1"/>
    <xf numFmtId="0" fontId="2" fillId="0" borderId="0" xfId="1" applyFont="1" applyFill="1" applyAlignment="1">
      <alignment horizontal="right"/>
    </xf>
    <xf numFmtId="0" fontId="2" fillId="3" borderId="0" xfId="1" applyFont="1" applyFill="1" applyAlignment="1">
      <alignment horizontal="right"/>
    </xf>
    <xf numFmtId="0" fontId="2" fillId="2" borderId="0" xfId="1" applyFont="1" applyFill="1" applyAlignment="1">
      <alignment horizontal="right"/>
    </xf>
    <xf numFmtId="0" fontId="3" fillId="0" borderId="0" xfId="1" applyFont="1" applyFill="1"/>
    <xf numFmtId="0" fontId="3" fillId="0" borderId="0" xfId="1" applyFont="1" applyFill="1" applyAlignment="1">
      <alignment wrapText="1"/>
    </xf>
    <xf numFmtId="0" fontId="3" fillId="3" borderId="0" xfId="1" applyFont="1" applyFill="1"/>
    <xf numFmtId="0" fontId="3" fillId="2" borderId="0" xfId="1" applyFont="1" applyFill="1"/>
    <xf numFmtId="0" fontId="3" fillId="0" borderId="0" xfId="1" applyFont="1" applyFill="1" applyAlignment="1">
      <alignment horizontal="right" wrapText="1"/>
    </xf>
    <xf numFmtId="0" fontId="3" fillId="0" borderId="0" xfId="1" applyFont="1" applyFill="1" applyAlignment="1">
      <alignment horizontal="center" wrapText="1"/>
    </xf>
    <xf numFmtId="0" fontId="4" fillId="0" borderId="5" xfId="1" applyFont="1" applyFill="1" applyBorder="1" applyAlignment="1">
      <alignment horizontal="right" wrapText="1"/>
    </xf>
    <xf numFmtId="166" fontId="4" fillId="0" borderId="7" xfId="1" applyNumberFormat="1" applyFont="1" applyFill="1" applyBorder="1" applyAlignment="1">
      <alignment wrapText="1"/>
    </xf>
    <xf numFmtId="0" fontId="1" fillId="0" borderId="5" xfId="1" applyFont="1" applyFill="1" applyBorder="1" applyAlignment="1">
      <alignment wrapText="1"/>
    </xf>
    <xf numFmtId="0" fontId="1" fillId="0" borderId="1" xfId="1" applyFont="1" applyFill="1" applyBorder="1" applyAlignment="1">
      <alignment horizontal="left" wrapText="1"/>
    </xf>
    <xf numFmtId="0" fontId="1" fillId="0" borderId="1" xfId="1" applyFont="1" applyFill="1" applyBorder="1" applyAlignment="1">
      <alignment wrapText="1"/>
    </xf>
    <xf numFmtId="0" fontId="1" fillId="0" borderId="10" xfId="1" applyFont="1" applyFill="1" applyBorder="1" applyAlignment="1">
      <alignment wrapText="1"/>
    </xf>
    <xf numFmtId="0" fontId="3" fillId="0" borderId="8" xfId="1" applyFont="1" applyFill="1" applyBorder="1" applyAlignment="1">
      <alignment horizontal="center" wrapText="1"/>
    </xf>
    <xf numFmtId="0" fontId="5" fillId="0" borderId="3" xfId="1" applyFont="1" applyFill="1" applyBorder="1" applyAlignment="1">
      <alignment wrapText="1"/>
    </xf>
    <xf numFmtId="0" fontId="3" fillId="0" borderId="11" xfId="1" applyFont="1" applyFill="1" applyBorder="1" applyAlignment="1">
      <alignment horizontal="center" wrapText="1"/>
    </xf>
    <xf numFmtId="0" fontId="3" fillId="0" borderId="12" xfId="1" applyFont="1" applyFill="1" applyBorder="1" applyAlignment="1">
      <alignment horizontal="center" wrapText="1"/>
    </xf>
    <xf numFmtId="0" fontId="6" fillId="0" borderId="0" xfId="1" applyFont="1" applyFill="1"/>
    <xf numFmtId="0" fontId="7" fillId="0" borderId="8" xfId="1" applyFont="1" applyFill="1" applyBorder="1" applyAlignment="1">
      <alignment horizontal="center" wrapText="1"/>
    </xf>
    <xf numFmtId="0" fontId="6" fillId="3" borderId="0" xfId="1" applyFont="1" applyFill="1"/>
    <xf numFmtId="0" fontId="6" fillId="2" borderId="0" xfId="1" applyFont="1" applyFill="1"/>
    <xf numFmtId="0" fontId="5" fillId="0" borderId="3" xfId="1" applyFont="1" applyFill="1" applyBorder="1" applyAlignment="1">
      <alignment horizontal="center" wrapText="1"/>
    </xf>
    <xf numFmtId="0" fontId="7" fillId="0" borderId="12" xfId="1" applyFont="1" applyFill="1" applyBorder="1" applyAlignment="1">
      <alignment horizontal="center" wrapText="1"/>
    </xf>
    <xf numFmtId="0" fontId="3" fillId="0" borderId="0" xfId="1" applyFont="1" applyFill="1" applyBorder="1" applyAlignment="1">
      <alignment horizontal="left" wrapText="1"/>
    </xf>
    <xf numFmtId="0" fontId="3" fillId="0" borderId="0" xfId="1" applyFont="1" applyFill="1" applyBorder="1" applyAlignment="1">
      <alignment horizontal="center" wrapText="1"/>
    </xf>
    <xf numFmtId="3" fontId="3" fillId="0" borderId="0" xfId="1" applyNumberFormat="1" applyFont="1" applyFill="1" applyBorder="1" applyAlignment="1">
      <alignment horizontal="center" wrapText="1"/>
    </xf>
    <xf numFmtId="0" fontId="8" fillId="0" borderId="0" xfId="1" applyFont="1" applyFill="1"/>
    <xf numFmtId="0" fontId="8" fillId="0" borderId="0" xfId="1" applyFont="1" applyFill="1" applyBorder="1" applyAlignment="1">
      <alignment wrapText="1"/>
    </xf>
    <xf numFmtId="0" fontId="8" fillId="3" borderId="0" xfId="1" applyFont="1" applyFill="1"/>
    <xf numFmtId="0" fontId="8" fillId="2" borderId="0" xfId="1" applyFont="1" applyFill="1"/>
    <xf numFmtId="0" fontId="1" fillId="2" borderId="0" xfId="1" applyFont="1" applyFill="1" applyAlignment="1">
      <alignment horizontal="center"/>
    </xf>
    <xf numFmtId="0" fontId="1" fillId="3" borderId="0" xfId="1" applyFont="1" applyFill="1"/>
    <xf numFmtId="0" fontId="1" fillId="3" borderId="0" xfId="1" applyFont="1" applyFill="1" applyAlignment="1">
      <alignment wrapText="1"/>
    </xf>
    <xf numFmtId="0" fontId="9" fillId="3" borderId="0" xfId="1" applyFont="1" applyFill="1" applyAlignment="1">
      <alignment wrapText="1"/>
    </xf>
    <xf numFmtId="0" fontId="1" fillId="3" borderId="0" xfId="1" applyFont="1" applyFill="1" applyAlignment="1">
      <alignment horizontal="center"/>
    </xf>
    <xf numFmtId="0" fontId="1" fillId="0" borderId="0" xfId="1" applyFont="1" applyFill="1" applyAlignment="1">
      <alignment wrapText="1"/>
    </xf>
    <xf numFmtId="0" fontId="1" fillId="0" borderId="0" xfId="1" applyFont="1" applyFill="1"/>
    <xf numFmtId="0" fontId="1" fillId="0" borderId="0" xfId="1" applyFont="1" applyFill="1" applyAlignment="1">
      <alignment horizontal="center"/>
    </xf>
    <xf numFmtId="0" fontId="4" fillId="3" borderId="0" xfId="1" applyFont="1" applyFill="1"/>
    <xf numFmtId="0" fontId="4" fillId="0" borderId="0" xfId="1" applyFont="1" applyFill="1" applyAlignment="1">
      <alignment wrapText="1"/>
    </xf>
    <xf numFmtId="0" fontId="4" fillId="0" borderId="0" xfId="1" applyFont="1" applyFill="1" applyAlignment="1">
      <alignment horizontal="right" wrapText="1"/>
    </xf>
    <xf numFmtId="172" fontId="4" fillId="0" borderId="1" xfId="1" applyNumberFormat="1" applyFont="1" applyFill="1" applyBorder="1" applyAlignment="1">
      <alignment horizontal="right" wrapText="1"/>
    </xf>
    <xf numFmtId="167" fontId="4" fillId="0" borderId="1" xfId="1" applyNumberFormat="1" applyFont="1" applyFill="1" applyBorder="1" applyAlignment="1">
      <alignment horizontal="center" wrapText="1"/>
    </xf>
    <xf numFmtId="0" fontId="4" fillId="0" borderId="0" xfId="1" applyFont="1" applyFill="1" applyAlignment="1">
      <alignment horizontal="center" wrapText="1"/>
    </xf>
    <xf numFmtId="0" fontId="4" fillId="2" borderId="0" xfId="1" applyFont="1" applyFill="1"/>
    <xf numFmtId="0" fontId="4" fillId="0" borderId="0" xfId="1" applyFont="1" applyFill="1"/>
    <xf numFmtId="0" fontId="4" fillId="0" borderId="0" xfId="1" applyFont="1" applyFill="1" applyAlignment="1">
      <alignment horizontal="center"/>
    </xf>
    <xf numFmtId="0" fontId="4" fillId="0" borderId="5" xfId="1" applyFont="1" applyFill="1" applyBorder="1" applyAlignment="1">
      <alignment horizontal="right" vertical="top" wrapText="1"/>
    </xf>
    <xf numFmtId="0" fontId="4" fillId="0" borderId="6" xfId="1" applyFont="1" applyFill="1" applyBorder="1" applyAlignment="1">
      <alignment horizontal="center" vertical="top" wrapText="1"/>
    </xf>
    <xf numFmtId="172" fontId="4" fillId="0" borderId="6" xfId="1" applyNumberFormat="1" applyFont="1" applyFill="1" applyBorder="1" applyAlignment="1">
      <alignment horizontal="left" vertical="top" wrapText="1"/>
    </xf>
    <xf numFmtId="0" fontId="4" fillId="0" borderId="6" xfId="1" applyFont="1" applyFill="1" applyBorder="1" applyAlignment="1">
      <alignment vertical="top" wrapText="1"/>
    </xf>
    <xf numFmtId="172" fontId="4" fillId="0" borderId="7" xfId="1" applyNumberFormat="1" applyFont="1" applyFill="1" applyBorder="1" applyAlignment="1">
      <alignment horizontal="left" vertical="top" wrapText="1"/>
    </xf>
    <xf numFmtId="0" fontId="4" fillId="0" borderId="12" xfId="1" applyFont="1" applyFill="1" applyBorder="1" applyAlignment="1">
      <alignment horizontal="center" wrapText="1"/>
    </xf>
    <xf numFmtId="49" fontId="4" fillId="0" borderId="11" xfId="1" applyNumberFormat="1" applyFont="1" applyFill="1" applyBorder="1" applyAlignment="1">
      <alignment horizontal="center" wrapText="1"/>
    </xf>
    <xf numFmtId="49" fontId="4" fillId="0" borderId="12" xfId="1" applyNumberFormat="1" applyFont="1" applyFill="1" applyBorder="1" applyAlignment="1">
      <alignment horizontal="center" wrapText="1"/>
    </xf>
    <xf numFmtId="0" fontId="4" fillId="0" borderId="8" xfId="1" applyFont="1" applyFill="1" applyBorder="1" applyAlignment="1">
      <alignment horizontal="center" wrapText="1"/>
    </xf>
    <xf numFmtId="0" fontId="4" fillId="0" borderId="11" xfId="1" applyFont="1" applyFill="1" applyBorder="1" applyAlignment="1">
      <alignment horizontal="center" wrapText="1"/>
    </xf>
    <xf numFmtId="0" fontId="4" fillId="0" borderId="5" xfId="1" applyFont="1" applyFill="1" applyBorder="1" applyAlignment="1">
      <alignment horizontal="center" wrapText="1"/>
    </xf>
    <xf numFmtId="0" fontId="4" fillId="0" borderId="9" xfId="1" applyFont="1" applyFill="1" applyBorder="1" applyAlignment="1">
      <alignment horizontal="center" wrapText="1"/>
    </xf>
    <xf numFmtId="0" fontId="4" fillId="2" borderId="0" xfId="1" applyFont="1" applyFill="1" applyBorder="1"/>
    <xf numFmtId="170" fontId="3" fillId="2" borderId="0" xfId="1" applyNumberFormat="1" applyFont="1" applyFill="1" applyBorder="1" applyAlignment="1">
      <alignment horizontal="left" wrapText="1"/>
    </xf>
    <xf numFmtId="0" fontId="1" fillId="2" borderId="0" xfId="1" applyFill="1"/>
    <xf numFmtId="0" fontId="1" fillId="2" borderId="0" xfId="1" applyFill="1" applyAlignment="1">
      <alignment horizontal="center"/>
    </xf>
    <xf numFmtId="0" fontId="4" fillId="3" borderId="0" xfId="1" applyFont="1" applyFill="1" applyAlignment="1">
      <alignment wrapText="1"/>
    </xf>
    <xf numFmtId="0" fontId="10" fillId="3" borderId="0" xfId="1" applyFont="1" applyFill="1" applyAlignment="1">
      <alignment wrapText="1"/>
    </xf>
    <xf numFmtId="0" fontId="4" fillId="3" borderId="0" xfId="1" applyFont="1" applyFill="1" applyAlignment="1">
      <alignment horizontal="right" wrapText="1"/>
    </xf>
    <xf numFmtId="167" fontId="4" fillId="3" borderId="1" xfId="1" applyNumberFormat="1" applyFont="1" applyFill="1" applyBorder="1" applyAlignment="1">
      <alignment horizontal="center" wrapText="1"/>
    </xf>
    <xf numFmtId="0" fontId="4" fillId="3" borderId="0" xfId="1" applyFont="1" applyFill="1" applyAlignment="1">
      <alignment horizontal="center" wrapText="1"/>
    </xf>
    <xf numFmtId="0" fontId="4" fillId="3" borderId="0" xfId="1" applyFont="1" applyFill="1" applyAlignment="1">
      <alignment horizontal="center"/>
    </xf>
    <xf numFmtId="0" fontId="4" fillId="0" borderId="12" xfId="1" applyFont="1" applyFill="1" applyBorder="1" applyAlignment="1">
      <alignment horizontal="center" vertical="top" wrapText="1"/>
    </xf>
    <xf numFmtId="0" fontId="4" fillId="0" borderId="8" xfId="1" applyFont="1" applyFill="1" applyBorder="1" applyAlignment="1">
      <alignment horizontal="left" wrapText="1"/>
    </xf>
    <xf numFmtId="49" fontId="4" fillId="0" borderId="8" xfId="1" applyNumberFormat="1" applyFont="1" applyFill="1" applyBorder="1" applyAlignment="1">
      <alignment horizontal="center" wrapText="1"/>
    </xf>
    <xf numFmtId="0" fontId="4" fillId="0" borderId="12" xfId="1" applyFont="1" applyFill="1" applyBorder="1" applyAlignment="1">
      <alignment wrapText="1"/>
    </xf>
    <xf numFmtId="49" fontId="4" fillId="0" borderId="5" xfId="1" applyNumberFormat="1" applyFont="1" applyFill="1" applyBorder="1" applyAlignment="1">
      <alignment horizontal="center" wrapText="1"/>
    </xf>
    <xf numFmtId="0" fontId="4" fillId="0" borderId="11" xfId="1" applyFont="1" applyFill="1" applyBorder="1" applyAlignment="1">
      <alignment horizontal="left" wrapText="1"/>
    </xf>
    <xf numFmtId="49" fontId="4" fillId="0" borderId="9" xfId="1" applyNumberFormat="1" applyFont="1" applyFill="1" applyBorder="1" applyAlignment="1">
      <alignment horizontal="center" wrapText="1"/>
    </xf>
    <xf numFmtId="0" fontId="4" fillId="0" borderId="12" xfId="1" applyFont="1" applyFill="1" applyBorder="1" applyAlignment="1">
      <alignment horizontal="left" wrapText="1"/>
    </xf>
    <xf numFmtId="173" fontId="4" fillId="0" borderId="8" xfId="1" applyNumberFormat="1" applyFont="1" applyFill="1" applyBorder="1" applyAlignment="1">
      <alignment wrapText="1"/>
    </xf>
    <xf numFmtId="170" fontId="4" fillId="2" borderId="0" xfId="1" applyNumberFormat="1" applyFont="1" applyFill="1" applyBorder="1" applyAlignment="1">
      <alignment horizontal="right"/>
    </xf>
    <xf numFmtId="170" fontId="4" fillId="2" borderId="0" xfId="1" applyNumberFormat="1" applyFont="1" applyFill="1" applyBorder="1"/>
    <xf numFmtId="0" fontId="14" fillId="3" borderId="0" xfId="1" applyFont="1" applyFill="1" applyAlignment="1">
      <alignment wrapText="1"/>
    </xf>
    <xf numFmtId="0" fontId="15" fillId="3" borderId="0" xfId="1" applyFont="1" applyFill="1" applyAlignment="1">
      <alignment horizontal="center" wrapText="1"/>
    </xf>
    <xf numFmtId="0" fontId="5" fillId="3" borderId="0" xfId="1" applyFont="1" applyFill="1" applyAlignment="1">
      <alignment wrapText="1"/>
    </xf>
    <xf numFmtId="0" fontId="1" fillId="3" borderId="0" xfId="1" applyFont="1" applyFill="1" applyBorder="1"/>
    <xf numFmtId="0" fontId="1" fillId="2" borderId="0" xfId="1" applyFont="1" applyFill="1" applyBorder="1"/>
    <xf numFmtId="0" fontId="1" fillId="3" borderId="0" xfId="1" applyFont="1" applyFill="1" applyBorder="1" applyAlignment="1">
      <alignment wrapText="1"/>
    </xf>
    <xf numFmtId="0" fontId="5" fillId="0" borderId="4" xfId="1" applyFont="1" applyFill="1" applyBorder="1" applyAlignment="1">
      <alignment wrapText="1"/>
    </xf>
    <xf numFmtId="0" fontId="17" fillId="0" borderId="0" xfId="0" applyFont="1"/>
    <xf numFmtId="0" fontId="18" fillId="0" borderId="0" xfId="0" applyFont="1" applyAlignment="1">
      <alignment horizontal="center" vertical="center"/>
    </xf>
    <xf numFmtId="0" fontId="19" fillId="0" borderId="0" xfId="0" applyFont="1"/>
    <xf numFmtId="0" fontId="20" fillId="0" borderId="0" xfId="0" applyFont="1" applyAlignment="1">
      <alignment horizontal="justify" vertical="center"/>
    </xf>
    <xf numFmtId="0" fontId="21" fillId="0" borderId="0" xfId="0" applyFont="1"/>
    <xf numFmtId="0" fontId="22" fillId="0" borderId="0" xfId="0" applyFont="1"/>
    <xf numFmtId="0" fontId="23" fillId="0" borderId="0" xfId="0" applyFont="1" applyAlignment="1">
      <alignment horizontal="justify" vertical="center"/>
    </xf>
    <xf numFmtId="0" fontId="23" fillId="0" borderId="0" xfId="0" applyFont="1" applyAlignment="1">
      <alignment horizontal="center" vertical="center"/>
    </xf>
    <xf numFmtId="0" fontId="24" fillId="0" borderId="0" xfId="0" applyFont="1" applyAlignment="1">
      <alignment horizontal="justify" vertical="center"/>
    </xf>
    <xf numFmtId="0" fontId="25" fillId="0" borderId="0" xfId="0" applyFont="1" applyAlignment="1">
      <alignment horizontal="justify" vertical="center"/>
    </xf>
    <xf numFmtId="0" fontId="26" fillId="0" borderId="0" xfId="0" applyFont="1" applyAlignment="1">
      <alignment horizontal="center"/>
    </xf>
    <xf numFmtId="0" fontId="27" fillId="0" borderId="0" xfId="0" applyFont="1"/>
    <xf numFmtId="0" fontId="29"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25" fillId="0" borderId="0" xfId="0" applyFont="1" applyAlignment="1">
      <alignment horizontal="justify" vertical="center" wrapText="1"/>
    </xf>
    <xf numFmtId="0" fontId="0" fillId="0" borderId="0" xfId="0"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33" fillId="0" borderId="0" xfId="0" applyFont="1" applyAlignment="1">
      <alignment horizontal="justify" vertical="center" wrapText="1"/>
    </xf>
    <xf numFmtId="0" fontId="7" fillId="0" borderId="12" xfId="1" applyFont="1" applyFill="1" applyBorder="1" applyAlignment="1">
      <alignment horizontal="left" wrapText="1"/>
    </xf>
    <xf numFmtId="170" fontId="7" fillId="0" borderId="12" xfId="1" applyNumberFormat="1" applyFont="1" applyFill="1" applyBorder="1" applyAlignment="1">
      <alignment horizontal="right"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3" fillId="0" borderId="4" xfId="1" applyFont="1" applyFill="1" applyBorder="1" applyAlignment="1">
      <alignment horizontal="left" wrapText="1"/>
    </xf>
    <xf numFmtId="170" fontId="1" fillId="0" borderId="2" xfId="1" applyNumberFormat="1" applyFont="1" applyFill="1" applyBorder="1" applyAlignment="1">
      <alignment horizontal="right" wrapText="1"/>
    </xf>
    <xf numFmtId="170" fontId="1" fillId="0" borderId="3" xfId="1" applyNumberFormat="1" applyFont="1" applyFill="1" applyBorder="1" applyAlignment="1">
      <alignment horizontal="right" wrapText="1"/>
    </xf>
    <xf numFmtId="170" fontId="1" fillId="0" borderId="4" xfId="1" applyNumberFormat="1" applyFont="1" applyFill="1" applyBorder="1" applyAlignment="1">
      <alignment horizontal="right" wrapText="1"/>
    </xf>
    <xf numFmtId="170" fontId="3" fillId="0" borderId="2" xfId="1" applyNumberFormat="1" applyFont="1" applyFill="1" applyBorder="1" applyAlignment="1">
      <alignment horizontal="right" wrapText="1"/>
    </xf>
    <xf numFmtId="170" fontId="3" fillId="0" borderId="3" xfId="1" applyNumberFormat="1" applyFont="1" applyFill="1" applyBorder="1" applyAlignment="1">
      <alignment horizontal="right" wrapText="1"/>
    </xf>
    <xf numFmtId="170" fontId="3" fillId="0" borderId="4" xfId="1" applyNumberFormat="1" applyFont="1" applyFill="1" applyBorder="1" applyAlignment="1">
      <alignment horizontal="right" wrapText="1"/>
    </xf>
    <xf numFmtId="0" fontId="3" fillId="0" borderId="9" xfId="1" applyFont="1" applyFill="1" applyBorder="1" applyAlignment="1">
      <alignment horizontal="left" wrapText="1"/>
    </xf>
    <xf numFmtId="0" fontId="3" fillId="0" borderId="1" xfId="1" applyFont="1" applyFill="1" applyBorder="1" applyAlignment="1">
      <alignment horizontal="left" wrapText="1"/>
    </xf>
    <xf numFmtId="170" fontId="1" fillId="0" borderId="1" xfId="1" applyNumberFormat="1" applyFont="1" applyFill="1" applyBorder="1" applyAlignment="1">
      <alignment horizontal="right" wrapText="1"/>
    </xf>
    <xf numFmtId="170" fontId="3" fillId="0" borderId="9" xfId="1" applyNumberFormat="1" applyFont="1" applyFill="1" applyBorder="1" applyAlignment="1">
      <alignment horizontal="right" wrapText="1"/>
    </xf>
    <xf numFmtId="170" fontId="3" fillId="0" borderId="1" xfId="1" applyNumberFormat="1" applyFont="1" applyFill="1" applyBorder="1" applyAlignment="1">
      <alignment horizontal="right" wrapText="1"/>
    </xf>
    <xf numFmtId="170" fontId="3" fillId="0" borderId="10" xfId="1" applyNumberFormat="1" applyFont="1" applyFill="1" applyBorder="1" applyAlignment="1">
      <alignment horizontal="right" wrapText="1"/>
    </xf>
    <xf numFmtId="0" fontId="3" fillId="0" borderId="5" xfId="1" applyFont="1" applyFill="1" applyBorder="1" applyAlignment="1">
      <alignment horizontal="left" wrapText="1"/>
    </xf>
    <xf numFmtId="0" fontId="3" fillId="0" borderId="6" xfId="1" applyFont="1" applyFill="1" applyBorder="1" applyAlignment="1">
      <alignment horizontal="left" wrapText="1"/>
    </xf>
    <xf numFmtId="170" fontId="3" fillId="0" borderId="6" xfId="1" applyNumberFormat="1" applyFont="1" applyFill="1" applyBorder="1" applyAlignment="1">
      <alignment horizontal="right" wrapText="1"/>
    </xf>
    <xf numFmtId="170" fontId="3" fillId="0" borderId="5" xfId="1" applyNumberFormat="1" applyFont="1" applyFill="1" applyBorder="1" applyAlignment="1">
      <alignment horizontal="right" wrapText="1"/>
    </xf>
    <xf numFmtId="170" fontId="3" fillId="0" borderId="7" xfId="1" applyNumberFormat="1" applyFont="1" applyFill="1" applyBorder="1" applyAlignment="1">
      <alignment horizontal="right" wrapText="1"/>
    </xf>
    <xf numFmtId="0" fontId="7" fillId="0" borderId="2" xfId="1" applyFont="1" applyFill="1" applyBorder="1" applyAlignment="1">
      <alignment horizontal="left" wrapText="1"/>
    </xf>
    <xf numFmtId="0" fontId="7" fillId="0" borderId="3" xfId="1" applyFont="1" applyFill="1" applyBorder="1" applyAlignment="1">
      <alignment horizontal="left" wrapText="1"/>
    </xf>
    <xf numFmtId="0" fontId="7" fillId="0" borderId="4" xfId="1" applyFont="1" applyFill="1" applyBorder="1" applyAlignment="1">
      <alignment horizontal="left" wrapText="1"/>
    </xf>
    <xf numFmtId="170" fontId="7" fillId="0" borderId="2" xfId="1" applyNumberFormat="1" applyFont="1" applyFill="1" applyBorder="1" applyAlignment="1">
      <alignment horizontal="right" wrapText="1"/>
    </xf>
    <xf numFmtId="170" fontId="7" fillId="0" borderId="3" xfId="1" applyNumberFormat="1" applyFont="1" applyFill="1" applyBorder="1" applyAlignment="1">
      <alignment horizontal="right" wrapText="1"/>
    </xf>
    <xf numFmtId="170" fontId="7" fillId="0" borderId="4" xfId="1" applyNumberFormat="1" applyFont="1" applyFill="1" applyBorder="1" applyAlignment="1">
      <alignment horizontal="right"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170" fontId="5" fillId="0" borderId="3" xfId="1" applyNumberFormat="1" applyFont="1" applyFill="1" applyBorder="1" applyAlignment="1">
      <alignment horizontal="right" wrapText="1"/>
    </xf>
    <xf numFmtId="170" fontId="5" fillId="0" borderId="4" xfId="1" applyNumberFormat="1" applyFont="1" applyFill="1" applyBorder="1" applyAlignment="1">
      <alignment horizontal="right" wrapText="1"/>
    </xf>
    <xf numFmtId="171" fontId="1" fillId="0" borderId="2" xfId="1" applyNumberFormat="1" applyFont="1" applyFill="1" applyBorder="1" applyAlignment="1">
      <alignment horizontal="right" wrapText="1"/>
    </xf>
    <xf numFmtId="171" fontId="1" fillId="0" borderId="3" xfId="1" applyNumberFormat="1" applyFont="1" applyFill="1" applyBorder="1" applyAlignment="1">
      <alignment horizontal="right" wrapText="1"/>
    </xf>
    <xf numFmtId="171" fontId="1" fillId="0" borderId="4" xfId="1" applyNumberFormat="1" applyFont="1" applyFill="1" applyBorder="1" applyAlignment="1">
      <alignment horizontal="right" wrapText="1"/>
    </xf>
    <xf numFmtId="171" fontId="3" fillId="0" borderId="2" xfId="1" applyNumberFormat="1" applyFont="1" applyFill="1" applyBorder="1" applyAlignment="1">
      <alignment horizontal="right" wrapText="1"/>
    </xf>
    <xf numFmtId="171" fontId="3" fillId="0" borderId="3" xfId="1" applyNumberFormat="1" applyFont="1" applyFill="1" applyBorder="1" applyAlignment="1">
      <alignment horizontal="right" wrapText="1"/>
    </xf>
    <xf numFmtId="171" fontId="3" fillId="0" borderId="4" xfId="1" applyNumberFormat="1" applyFont="1" applyFill="1" applyBorder="1" applyAlignment="1">
      <alignment horizontal="right" wrapText="1"/>
    </xf>
    <xf numFmtId="0" fontId="3" fillId="0" borderId="10" xfId="1" applyFont="1" applyFill="1" applyBorder="1" applyAlignment="1">
      <alignment horizontal="left" wrapText="1"/>
    </xf>
    <xf numFmtId="170" fontId="1" fillId="0" borderId="9" xfId="1" applyNumberFormat="1" applyFont="1" applyFill="1" applyBorder="1" applyAlignment="1">
      <alignment horizontal="right" wrapText="1"/>
    </xf>
    <xf numFmtId="170" fontId="1" fillId="0" borderId="10" xfId="1" applyNumberFormat="1" applyFont="1" applyFill="1" applyBorder="1" applyAlignment="1">
      <alignment horizontal="right" wrapText="1"/>
    </xf>
    <xf numFmtId="0" fontId="3" fillId="0" borderId="5" xfId="1" applyFont="1" applyFill="1" applyBorder="1" applyAlignment="1">
      <alignment horizontal="center" wrapText="1"/>
    </xf>
    <xf numFmtId="0" fontId="3" fillId="0" borderId="6" xfId="1" applyFont="1" applyFill="1" applyBorder="1" applyAlignment="1">
      <alignment horizontal="center" wrapText="1"/>
    </xf>
    <xf numFmtId="0" fontId="3" fillId="0" borderId="7" xfId="1" applyFont="1" applyFill="1" applyBorder="1" applyAlignment="1">
      <alignment horizontal="center" wrapText="1"/>
    </xf>
    <xf numFmtId="0" fontId="5" fillId="0" borderId="3" xfId="1" applyFont="1" applyFill="1" applyBorder="1" applyAlignment="1">
      <alignment horizontal="center" wrapText="1"/>
    </xf>
    <xf numFmtId="0" fontId="5" fillId="0" borderId="4" xfId="1" applyFont="1" applyFill="1" applyBorder="1" applyAlignment="1">
      <alignment horizontal="center" wrapText="1"/>
    </xf>
    <xf numFmtId="0" fontId="8" fillId="0" borderId="1" xfId="1" applyFont="1" applyFill="1" applyBorder="1" applyAlignment="1">
      <alignment wrapText="1"/>
    </xf>
    <xf numFmtId="0" fontId="3" fillId="0" borderId="5" xfId="2" applyNumberFormat="1" applyFont="1" applyFill="1" applyBorder="1" applyAlignment="1">
      <alignment horizontal="center" vertical="top"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9"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0" fontId="3" fillId="0" borderId="10" xfId="2" applyNumberFormat="1" applyFont="1" applyFill="1" applyBorder="1" applyAlignment="1">
      <alignment horizontal="center" vertical="top" wrapText="1"/>
    </xf>
    <xf numFmtId="0" fontId="3" fillId="0" borderId="8" xfId="1" applyFont="1" applyFill="1" applyBorder="1" applyAlignment="1">
      <alignment horizontal="center" vertical="top" wrapText="1"/>
    </xf>
    <xf numFmtId="0" fontId="3" fillId="0" borderId="11" xfId="1" applyFont="1" applyFill="1" applyBorder="1" applyAlignment="1">
      <alignment horizontal="center" vertical="top" wrapText="1"/>
    </xf>
    <xf numFmtId="166" fontId="4" fillId="0" borderId="3" xfId="1" applyNumberFormat="1" applyFont="1" applyFill="1" applyBorder="1" applyAlignment="1">
      <alignment horizontal="center" wrapText="1"/>
    </xf>
    <xf numFmtId="167" fontId="4" fillId="0" borderId="6" xfId="1" applyNumberFormat="1" applyFont="1" applyFill="1" applyBorder="1" applyAlignment="1">
      <alignment horizontal="left" wrapText="1"/>
    </xf>
    <xf numFmtId="167" fontId="4" fillId="0" borderId="7" xfId="1" applyNumberFormat="1" applyFont="1" applyFill="1" applyBorder="1" applyAlignment="1">
      <alignment horizontal="left" wrapText="1"/>
    </xf>
    <xf numFmtId="168" fontId="4" fillId="0" borderId="9" xfId="1" applyNumberFormat="1" applyFont="1" applyFill="1" applyBorder="1" applyAlignment="1">
      <alignment horizontal="center" wrapText="1"/>
    </xf>
    <xf numFmtId="168" fontId="4" fillId="0" borderId="1" xfId="1" applyNumberFormat="1" applyFont="1" applyFill="1" applyBorder="1" applyAlignment="1">
      <alignment horizontal="center" wrapText="1"/>
    </xf>
    <xf numFmtId="168" fontId="4" fillId="0" borderId="10" xfId="1" applyNumberFormat="1" applyFont="1" applyFill="1" applyBorder="1" applyAlignment="1">
      <alignment horizontal="center" wrapText="1"/>
    </xf>
    <xf numFmtId="0" fontId="1" fillId="0" borderId="9" xfId="1" applyFont="1" applyFill="1" applyBorder="1" applyAlignment="1">
      <alignment horizontal="right" wrapText="1"/>
    </xf>
    <xf numFmtId="0" fontId="1" fillId="0" borderId="1" xfId="1" applyFont="1" applyFill="1" applyBorder="1" applyAlignment="1">
      <alignment horizontal="right" wrapText="1"/>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170" fontId="7" fillId="0" borderId="5" xfId="1" applyNumberFormat="1" applyFont="1" applyFill="1" applyBorder="1" applyAlignment="1">
      <alignment horizontal="right" wrapText="1"/>
    </xf>
    <xf numFmtId="170" fontId="7" fillId="0" borderId="6" xfId="1" applyNumberFormat="1" applyFont="1" applyFill="1" applyBorder="1" applyAlignment="1">
      <alignment horizontal="right" wrapText="1"/>
    </xf>
    <xf numFmtId="170" fontId="7" fillId="0" borderId="7" xfId="1" applyNumberFormat="1" applyFont="1" applyFill="1" applyBorder="1" applyAlignment="1">
      <alignment horizontal="right" wrapText="1"/>
    </xf>
    <xf numFmtId="0" fontId="3" fillId="0" borderId="7" xfId="1" applyFont="1" applyFill="1" applyBorder="1" applyAlignment="1">
      <alignment horizontal="left" wrapText="1"/>
    </xf>
    <xf numFmtId="169" fontId="5" fillId="0" borderId="3" xfId="1" applyNumberFormat="1" applyFont="1" applyFill="1" applyBorder="1" applyAlignment="1">
      <alignment horizontal="center" wrapText="1"/>
    </xf>
    <xf numFmtId="169" fontId="5" fillId="0" borderId="4" xfId="1" applyNumberFormat="1" applyFont="1" applyFill="1" applyBorder="1" applyAlignment="1">
      <alignment horizontal="center"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14" fontId="3" fillId="0" borderId="2" xfId="1" applyNumberFormat="1" applyFont="1" applyFill="1" applyBorder="1" applyAlignment="1">
      <alignment horizontal="center" wrapText="1"/>
    </xf>
    <xf numFmtId="14" fontId="3" fillId="0" borderId="3" xfId="1" applyNumberFormat="1" applyFont="1" applyFill="1" applyBorder="1" applyAlignment="1">
      <alignment horizontal="center" wrapText="1"/>
    </xf>
    <xf numFmtId="14" fontId="3" fillId="0" borderId="4" xfId="1" applyNumberFormat="1" applyFont="1" applyFill="1" applyBorder="1" applyAlignment="1">
      <alignment horizontal="center" wrapText="1"/>
    </xf>
    <xf numFmtId="0" fontId="1" fillId="0" borderId="2" xfId="1" applyFont="1" applyFill="1" applyBorder="1" applyAlignment="1">
      <alignment horizontal="left" wrapText="1"/>
    </xf>
    <xf numFmtId="0" fontId="2" fillId="0" borderId="0" xfId="1" applyFont="1" applyFill="1" applyAlignment="1">
      <alignment horizontal="right" vertical="top" wrapText="1"/>
    </xf>
    <xf numFmtId="0" fontId="4" fillId="0" borderId="0" xfId="1" applyFont="1" applyFill="1" applyAlignment="1">
      <alignment horizontal="left" vertical="top" wrapText="1"/>
    </xf>
    <xf numFmtId="0" fontId="3" fillId="0" borderId="0" xfId="1" applyFont="1" applyFill="1" applyAlignment="1">
      <alignment horizontal="right"/>
    </xf>
    <xf numFmtId="0" fontId="5" fillId="0" borderId="0" xfId="1" applyFont="1" applyFill="1" applyAlignment="1">
      <alignment horizontal="center" wrapText="1"/>
    </xf>
    <xf numFmtId="164" fontId="1" fillId="0" borderId="1" xfId="1" applyNumberFormat="1" applyFont="1" applyFill="1" applyBorder="1" applyAlignment="1">
      <alignment horizontal="center" wrapText="1"/>
    </xf>
    <xf numFmtId="164" fontId="3" fillId="0" borderId="1" xfId="1" applyNumberFormat="1" applyFont="1" applyFill="1" applyBorder="1" applyAlignment="1">
      <alignment horizontal="center" wrapText="1"/>
    </xf>
    <xf numFmtId="0" fontId="3" fillId="0" borderId="1" xfId="1" applyFont="1" applyFill="1" applyBorder="1" applyAlignment="1">
      <alignment wrapText="1"/>
    </xf>
    <xf numFmtId="0" fontId="3" fillId="0" borderId="0" xfId="1" applyFont="1" applyFill="1" applyBorder="1" applyAlignment="1">
      <alignment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4" xfId="1" applyFont="1" applyFill="1" applyBorder="1" applyAlignment="1">
      <alignment horizontal="left" wrapText="1"/>
    </xf>
    <xf numFmtId="170" fontId="4" fillId="0" borderId="2" xfId="1" applyNumberFormat="1" applyFont="1" applyFill="1" applyBorder="1" applyAlignment="1">
      <alignment horizontal="right" wrapText="1"/>
    </xf>
    <xf numFmtId="170" fontId="4" fillId="0" borderId="3" xfId="1" applyNumberFormat="1" applyFont="1" applyFill="1" applyBorder="1" applyAlignment="1">
      <alignment horizontal="right" wrapText="1"/>
    </xf>
    <xf numFmtId="170" fontId="4" fillId="0" borderId="4" xfId="1" applyNumberFormat="1" applyFont="1" applyFill="1" applyBorder="1" applyAlignment="1">
      <alignment horizontal="right" wrapText="1"/>
    </xf>
    <xf numFmtId="171" fontId="4" fillId="0" borderId="9" xfId="1" applyNumberFormat="1" applyFont="1" applyFill="1" applyBorder="1" applyAlignment="1">
      <alignment horizontal="right" wrapText="1"/>
    </xf>
    <xf numFmtId="171" fontId="4" fillId="0" borderId="1" xfId="1" applyNumberFormat="1" applyFont="1" applyFill="1" applyBorder="1" applyAlignment="1">
      <alignment horizontal="right" wrapText="1"/>
    </xf>
    <xf numFmtId="171" fontId="4" fillId="0" borderId="10" xfId="1" applyNumberFormat="1" applyFont="1" applyFill="1" applyBorder="1" applyAlignment="1">
      <alignment horizontal="right" wrapText="1"/>
    </xf>
    <xf numFmtId="171" fontId="4" fillId="0" borderId="2" xfId="1" applyNumberFormat="1" applyFont="1" applyFill="1" applyBorder="1" applyAlignment="1">
      <alignment horizontal="right" wrapText="1"/>
    </xf>
    <xf numFmtId="171" fontId="4" fillId="0" borderId="3" xfId="1" applyNumberFormat="1" applyFont="1" applyFill="1" applyBorder="1" applyAlignment="1">
      <alignment horizontal="right" wrapText="1"/>
    </xf>
    <xf numFmtId="171" fontId="4" fillId="0" borderId="4" xfId="1" applyNumberFormat="1" applyFont="1" applyFill="1" applyBorder="1" applyAlignment="1">
      <alignment horizontal="right" wrapText="1"/>
    </xf>
    <xf numFmtId="170" fontId="4" fillId="0" borderId="9" xfId="1" applyNumberFormat="1" applyFont="1" applyFill="1" applyBorder="1" applyAlignment="1">
      <alignment horizontal="right" wrapText="1"/>
    </xf>
    <xf numFmtId="170" fontId="4" fillId="0" borderId="1" xfId="1" applyNumberFormat="1" applyFont="1" applyFill="1" applyBorder="1" applyAlignment="1">
      <alignment horizontal="right" wrapText="1"/>
    </xf>
    <xf numFmtId="170" fontId="4" fillId="0" borderId="10" xfId="1" applyNumberFormat="1" applyFont="1" applyFill="1" applyBorder="1" applyAlignment="1">
      <alignment horizontal="right" wrapText="1"/>
    </xf>
    <xf numFmtId="0" fontId="4" fillId="0" borderId="9" xfId="1" applyFont="1" applyFill="1" applyBorder="1" applyAlignment="1">
      <alignment horizontal="left" wrapText="1"/>
    </xf>
    <xf numFmtId="0" fontId="4" fillId="0" borderId="1" xfId="1" applyFont="1" applyFill="1" applyBorder="1" applyAlignment="1">
      <alignment horizontal="lef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170" fontId="4" fillId="0" borderId="5" xfId="1" applyNumberFormat="1" applyFont="1" applyFill="1" applyBorder="1" applyAlignment="1">
      <alignment horizontal="right" wrapText="1"/>
    </xf>
    <xf numFmtId="170" fontId="4" fillId="0" borderId="6" xfId="1" applyNumberFormat="1" applyFont="1" applyFill="1" applyBorder="1" applyAlignment="1">
      <alignment horizontal="right" wrapText="1"/>
    </xf>
    <xf numFmtId="170" fontId="4" fillId="0" borderId="7" xfId="1" applyNumberFormat="1" applyFont="1" applyFill="1" applyBorder="1" applyAlignment="1">
      <alignment horizontal="right" wrapText="1"/>
    </xf>
    <xf numFmtId="0" fontId="4" fillId="0" borderId="10" xfId="1" applyFont="1" applyFill="1" applyBorder="1" applyAlignment="1">
      <alignment horizontal="left" wrapText="1"/>
    </xf>
    <xf numFmtId="171" fontId="4" fillId="0" borderId="5" xfId="1" applyNumberFormat="1" applyFont="1" applyFill="1" applyBorder="1" applyAlignment="1">
      <alignment horizontal="right" wrapText="1"/>
    </xf>
    <xf numFmtId="171" fontId="4" fillId="0" borderId="6" xfId="1" applyNumberFormat="1" applyFont="1" applyFill="1" applyBorder="1" applyAlignment="1">
      <alignment horizontal="right" wrapText="1"/>
    </xf>
    <xf numFmtId="171" fontId="4" fillId="0" borderId="7" xfId="1" applyNumberFormat="1" applyFont="1" applyFill="1" applyBorder="1" applyAlignment="1">
      <alignment horizontal="right" wrapText="1"/>
    </xf>
    <xf numFmtId="0" fontId="4" fillId="0" borderId="7" xfId="1" applyFont="1" applyFill="1" applyBorder="1" applyAlignment="1">
      <alignment horizontal="left" wrapText="1"/>
    </xf>
    <xf numFmtId="0" fontId="4" fillId="3" borderId="12" xfId="1" applyFont="1" applyFill="1" applyBorder="1" applyAlignment="1">
      <alignment horizontal="left" wrapText="1"/>
    </xf>
    <xf numFmtId="0" fontId="4" fillId="0" borderId="5" xfId="2" applyNumberFormat="1" applyFont="1" applyFill="1" applyBorder="1" applyAlignment="1">
      <alignment horizontal="center" vertical="top"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9" xfId="2" applyNumberFormat="1" applyFont="1" applyFill="1" applyBorder="1" applyAlignment="1">
      <alignment horizontal="center" vertical="top" wrapText="1"/>
    </xf>
    <xf numFmtId="0" fontId="4" fillId="0" borderId="1" xfId="2" applyNumberFormat="1" applyFont="1" applyFill="1" applyBorder="1" applyAlignment="1">
      <alignment horizontal="center" vertical="top" wrapText="1"/>
    </xf>
    <xf numFmtId="0" fontId="4" fillId="0" borderId="10" xfId="2" applyNumberFormat="1" applyFont="1" applyFill="1" applyBorder="1" applyAlignment="1">
      <alignment horizontal="center" vertical="top" wrapText="1"/>
    </xf>
    <xf numFmtId="0" fontId="4" fillId="0" borderId="8" xfId="1" applyFont="1" applyFill="1" applyBorder="1" applyAlignment="1">
      <alignment horizontal="center" vertical="top" wrapText="1"/>
    </xf>
    <xf numFmtId="0" fontId="4" fillId="0" borderId="11" xfId="1" applyFont="1" applyFill="1" applyBorder="1" applyAlignment="1">
      <alignment horizontal="center" vertical="top" wrapText="1"/>
    </xf>
    <xf numFmtId="172" fontId="4" fillId="0" borderId="6" xfId="1" applyNumberFormat="1" applyFont="1" applyFill="1" applyBorder="1" applyAlignment="1">
      <alignment horizontal="right" vertical="top" wrapText="1"/>
    </xf>
    <xf numFmtId="168" fontId="4" fillId="0" borderId="9" xfId="1" applyNumberFormat="1" applyFont="1" applyFill="1" applyBorder="1" applyAlignment="1">
      <alignment horizontal="center" vertical="top" wrapText="1"/>
    </xf>
    <xf numFmtId="168" fontId="4" fillId="0" borderId="1" xfId="1" applyNumberFormat="1" applyFont="1" applyFill="1" applyBorder="1" applyAlignment="1">
      <alignment horizontal="center" vertical="top" wrapText="1"/>
    </xf>
    <xf numFmtId="168" fontId="4" fillId="0" borderId="10" xfId="1" applyNumberFormat="1" applyFont="1" applyFill="1" applyBorder="1" applyAlignment="1">
      <alignment horizontal="center" vertical="top" wrapText="1"/>
    </xf>
    <xf numFmtId="0" fontId="4" fillId="0" borderId="2" xfId="1" applyFont="1" applyFill="1" applyBorder="1" applyAlignment="1">
      <alignment horizontal="center" wrapText="1"/>
    </xf>
    <xf numFmtId="0" fontId="4" fillId="0" borderId="3" xfId="1" applyFont="1" applyFill="1" applyBorder="1" applyAlignment="1">
      <alignment horizontal="center" wrapText="1"/>
    </xf>
    <xf numFmtId="0" fontId="4" fillId="0" borderId="4" xfId="1" applyFont="1" applyFill="1" applyBorder="1" applyAlignment="1">
      <alignment horizontal="center" wrapText="1"/>
    </xf>
    <xf numFmtId="0" fontId="4" fillId="0" borderId="0" xfId="1" applyFont="1" applyFill="1" applyAlignment="1">
      <alignment vertical="top" wrapText="1"/>
    </xf>
    <xf numFmtId="0" fontId="1" fillId="0" borderId="0" xfId="1" applyFill="1" applyAlignment="1">
      <alignment horizontal="right" wrapText="1"/>
    </xf>
    <xf numFmtId="172" fontId="4" fillId="0" borderId="1" xfId="1" applyNumberFormat="1" applyFont="1" applyFill="1" applyBorder="1" applyAlignment="1">
      <alignment horizontal="left" wrapText="1"/>
    </xf>
    <xf numFmtId="168" fontId="4" fillId="0" borderId="0" xfId="1" applyNumberFormat="1" applyFont="1" applyFill="1" applyAlignment="1">
      <alignment horizontal="left" wrapText="1"/>
    </xf>
    <xf numFmtId="0" fontId="4" fillId="0" borderId="1" xfId="1" applyFont="1" applyFill="1" applyBorder="1" applyAlignment="1">
      <alignment wrapText="1"/>
    </xf>
    <xf numFmtId="0" fontId="4" fillId="0" borderId="0" xfId="1" applyFont="1" applyFill="1" applyBorder="1" applyAlignment="1">
      <alignment wrapText="1"/>
    </xf>
    <xf numFmtId="170" fontId="4" fillId="0" borderId="12" xfId="1"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4" xfId="1" applyNumberFormat="1" applyFont="1" applyFill="1" applyBorder="1" applyAlignment="1">
      <alignment horizontal="center" wrapText="1"/>
    </xf>
    <xf numFmtId="170" fontId="4" fillId="0" borderId="5" xfId="1" applyNumberFormat="1" applyFont="1" applyFill="1" applyBorder="1" applyAlignment="1">
      <alignment horizontal="center" wrapText="1"/>
    </xf>
    <xf numFmtId="170" fontId="4" fillId="0" borderId="7" xfId="1" applyNumberFormat="1" applyFont="1" applyFill="1" applyBorder="1" applyAlignment="1">
      <alignment horizontal="center" wrapText="1"/>
    </xf>
    <xf numFmtId="171" fontId="4" fillId="0" borderId="2" xfId="1" applyNumberFormat="1" applyFont="1" applyFill="1" applyBorder="1" applyAlignment="1">
      <alignment horizontal="center" wrapText="1"/>
    </xf>
    <xf numFmtId="171" fontId="4" fillId="0" borderId="4" xfId="1" applyNumberFormat="1" applyFont="1" applyFill="1" applyBorder="1" applyAlignment="1">
      <alignment horizontal="center" wrapText="1"/>
    </xf>
    <xf numFmtId="171" fontId="4" fillId="0" borderId="5" xfId="1" applyNumberFormat="1" applyFont="1" applyFill="1" applyBorder="1" applyAlignment="1">
      <alignment horizontal="center" wrapText="1"/>
    </xf>
    <xf numFmtId="171" fontId="4" fillId="0" borderId="7" xfId="1" applyNumberFormat="1" applyFont="1" applyFill="1" applyBorder="1" applyAlignment="1">
      <alignment horizontal="center" wrapText="1"/>
    </xf>
    <xf numFmtId="171" fontId="4" fillId="0" borderId="9" xfId="1" applyNumberFormat="1" applyFont="1" applyFill="1" applyBorder="1" applyAlignment="1">
      <alignment horizontal="center" wrapText="1"/>
    </xf>
    <xf numFmtId="171" fontId="4" fillId="0" borderId="10" xfId="1" applyNumberFormat="1" applyFont="1" applyFill="1" applyBorder="1" applyAlignment="1">
      <alignment horizontal="center" wrapText="1"/>
    </xf>
    <xf numFmtId="0" fontId="13" fillId="2" borderId="0" xfId="1" applyFont="1" applyFill="1" applyBorder="1" applyAlignment="1">
      <alignment horizontal="left" wrapText="1"/>
    </xf>
    <xf numFmtId="0" fontId="12" fillId="2" borderId="0" xfId="1" applyFont="1" applyFill="1" applyBorder="1" applyAlignment="1">
      <alignment horizontal="left" wrapText="1"/>
    </xf>
    <xf numFmtId="170" fontId="4" fillId="0" borderId="9" xfId="1" applyNumberFormat="1" applyFont="1" applyFill="1" applyBorder="1" applyAlignment="1">
      <alignment horizontal="center" wrapText="1"/>
    </xf>
    <xf numFmtId="170" fontId="4" fillId="0" borderId="10" xfId="1" applyNumberFormat="1" applyFont="1" applyFill="1" applyBorder="1" applyAlignment="1">
      <alignment horizontal="center" wrapText="1"/>
    </xf>
    <xf numFmtId="170" fontId="4" fillId="0" borderId="13" xfId="1" applyNumberFormat="1" applyFont="1" applyFill="1" applyBorder="1" applyAlignment="1">
      <alignment horizontal="center" wrapText="1"/>
    </xf>
    <xf numFmtId="170" fontId="4" fillId="0" borderId="14" xfId="1" applyNumberFormat="1" applyFont="1" applyFill="1" applyBorder="1" applyAlignment="1">
      <alignment horizontal="center" wrapText="1"/>
    </xf>
    <xf numFmtId="170" fontId="4" fillId="0" borderId="6" xfId="1" applyNumberFormat="1" applyFont="1" applyFill="1" applyBorder="1" applyAlignment="1">
      <alignment horizontal="center" wrapText="1"/>
    </xf>
    <xf numFmtId="0" fontId="4" fillId="0" borderId="12" xfId="1" applyFont="1" applyFill="1" applyBorder="1" applyAlignment="1">
      <alignment horizontal="center" wrapText="1"/>
    </xf>
    <xf numFmtId="0" fontId="4" fillId="0" borderId="12" xfId="1" applyFont="1" applyFill="1" applyBorder="1" applyAlignment="1">
      <alignment horizontal="center" vertical="top"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3" borderId="2" xfId="1" applyFont="1" applyFill="1" applyBorder="1" applyAlignment="1">
      <alignment horizontal="left" wrapText="1"/>
    </xf>
    <xf numFmtId="0" fontId="4" fillId="3" borderId="3" xfId="1" applyFont="1" applyFill="1" applyBorder="1" applyAlignment="1">
      <alignment horizontal="left" wrapText="1"/>
    </xf>
    <xf numFmtId="0" fontId="4" fillId="3" borderId="4" xfId="1" applyFont="1" applyFill="1" applyBorder="1" applyAlignment="1">
      <alignment horizontal="left" wrapText="1"/>
    </xf>
    <xf numFmtId="0" fontId="4" fillId="3" borderId="0" xfId="1" applyFont="1" applyFill="1" applyAlignment="1">
      <alignment horizontal="left" vertical="center" wrapText="1"/>
    </xf>
    <xf numFmtId="0" fontId="11" fillId="3" borderId="0" xfId="1" applyFont="1" applyFill="1" applyAlignment="1">
      <alignment horizontal="center" wrapText="1"/>
    </xf>
    <xf numFmtId="172" fontId="4" fillId="3" borderId="1" xfId="1" applyNumberFormat="1" applyFont="1" applyFill="1" applyBorder="1" applyAlignment="1">
      <alignment horizontal="right" wrapText="1"/>
    </xf>
    <xf numFmtId="172" fontId="4" fillId="3" borderId="1" xfId="1" applyNumberFormat="1" applyFont="1" applyFill="1" applyBorder="1" applyAlignment="1">
      <alignment horizontal="left" wrapText="1"/>
    </xf>
    <xf numFmtId="168" fontId="4" fillId="3" borderId="0" xfId="1" applyNumberFormat="1" applyFont="1" applyFill="1" applyAlignment="1">
      <alignment horizontal="left" wrapText="1"/>
    </xf>
    <xf numFmtId="0" fontId="4" fillId="3" borderId="1" xfId="1" applyFont="1" applyFill="1" applyBorder="1" applyAlignment="1">
      <alignment wrapText="1"/>
    </xf>
    <xf numFmtId="0" fontId="4" fillId="3" borderId="0" xfId="1" applyFont="1" applyFill="1" applyBorder="1" applyAlignment="1">
      <alignment wrapText="1"/>
    </xf>
    <xf numFmtId="170" fontId="3" fillId="2" borderId="0" xfId="1" applyNumberFormat="1" applyFont="1" applyFill="1" applyBorder="1" applyAlignment="1">
      <alignment horizontal="left" wrapText="1"/>
    </xf>
    <xf numFmtId="49" fontId="3" fillId="0" borderId="2" xfId="1" applyNumberFormat="1" applyFont="1" applyFill="1" applyBorder="1" applyAlignment="1">
      <alignment horizontal="center" wrapText="1"/>
    </xf>
    <xf numFmtId="49" fontId="3" fillId="0" borderId="4" xfId="1" applyNumberFormat="1" applyFont="1" applyFill="1" applyBorder="1" applyAlignment="1">
      <alignment horizontal="center" wrapText="1"/>
    </xf>
    <xf numFmtId="0" fontId="1" fillId="0" borderId="9" xfId="1" applyFont="1" applyFill="1" applyBorder="1" applyAlignment="1">
      <alignment horizontal="left" wrapText="1"/>
    </xf>
    <xf numFmtId="171" fontId="1" fillId="0" borderId="9" xfId="1" applyNumberFormat="1" applyFont="1" applyFill="1" applyBorder="1" applyAlignment="1">
      <alignment horizontal="right" wrapText="1"/>
    </xf>
    <xf numFmtId="171" fontId="1" fillId="0" borderId="1" xfId="1" applyNumberFormat="1" applyFont="1" applyFill="1" applyBorder="1" applyAlignment="1">
      <alignment horizontal="right" wrapText="1"/>
    </xf>
    <xf numFmtId="171" fontId="1" fillId="0" borderId="10" xfId="1" applyNumberFormat="1" applyFont="1" applyFill="1" applyBorder="1" applyAlignment="1">
      <alignment horizontal="right" wrapText="1"/>
    </xf>
    <xf numFmtId="171" fontId="3" fillId="0" borderId="9" xfId="1" applyNumberFormat="1" applyFont="1" applyFill="1" applyBorder="1" applyAlignment="1">
      <alignment horizontal="right" wrapText="1"/>
    </xf>
    <xf numFmtId="171" fontId="3" fillId="0" borderId="1" xfId="1" applyNumberFormat="1" applyFont="1" applyFill="1" applyBorder="1" applyAlignment="1">
      <alignment horizontal="right" wrapText="1"/>
    </xf>
    <xf numFmtId="171" fontId="3" fillId="0" borderId="10" xfId="1" applyNumberFormat="1" applyFont="1" applyFill="1" applyBorder="1" applyAlignment="1">
      <alignment horizontal="right" wrapText="1"/>
    </xf>
    <xf numFmtId="49" fontId="3" fillId="0" borderId="9" xfId="1" applyNumberFormat="1" applyFont="1" applyFill="1" applyBorder="1" applyAlignment="1">
      <alignment horizontal="center" wrapText="1"/>
    </xf>
    <xf numFmtId="49" fontId="3" fillId="0" borderId="10" xfId="1" applyNumberFormat="1" applyFont="1" applyFill="1" applyBorder="1" applyAlignment="1">
      <alignment horizontal="center" wrapText="1"/>
    </xf>
    <xf numFmtId="49" fontId="3" fillId="0" borderId="5" xfId="1" applyNumberFormat="1" applyFont="1" applyFill="1" applyBorder="1" applyAlignment="1">
      <alignment horizontal="center" wrapText="1"/>
    </xf>
    <xf numFmtId="49" fontId="3" fillId="0" borderId="7" xfId="1" applyNumberFormat="1" applyFont="1" applyFill="1" applyBorder="1" applyAlignment="1">
      <alignment horizontal="center" wrapText="1"/>
    </xf>
    <xf numFmtId="171" fontId="3" fillId="0" borderId="6" xfId="1" applyNumberFormat="1" applyFont="1" applyFill="1" applyBorder="1" applyAlignment="1">
      <alignment horizontal="right" wrapText="1"/>
    </xf>
    <xf numFmtId="171" fontId="3" fillId="0" borderId="7" xfId="1" applyNumberFormat="1" applyFont="1" applyFill="1" applyBorder="1" applyAlignment="1">
      <alignment horizontal="right" wrapText="1"/>
    </xf>
    <xf numFmtId="171" fontId="3" fillId="0" borderId="5" xfId="1" applyNumberFormat="1" applyFont="1" applyFill="1" applyBorder="1" applyAlignment="1">
      <alignment horizontal="right" wrapText="1"/>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3" fillId="0" borderId="14" xfId="1" applyFont="1" applyFill="1" applyBorder="1" applyAlignment="1">
      <alignment horizontal="left" wrapText="1"/>
    </xf>
    <xf numFmtId="170" fontId="3" fillId="0" borderId="13" xfId="1" applyNumberFormat="1" applyFont="1" applyFill="1" applyBorder="1" applyAlignment="1">
      <alignment horizontal="right" wrapText="1"/>
    </xf>
    <xf numFmtId="170" fontId="3" fillId="0" borderId="0" xfId="1" applyNumberFormat="1" applyFont="1" applyFill="1" applyBorder="1" applyAlignment="1">
      <alignment horizontal="right" wrapText="1"/>
    </xf>
    <xf numFmtId="170" fontId="3" fillId="0" borderId="14" xfId="1" applyNumberFormat="1" applyFont="1" applyFill="1" applyBorder="1" applyAlignment="1">
      <alignment horizontal="right"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3" borderId="2" xfId="1" applyFont="1" applyFill="1" applyBorder="1" applyAlignment="1">
      <alignment horizontal="left" wrapText="1"/>
    </xf>
    <xf numFmtId="0" fontId="3" fillId="3" borderId="3" xfId="1" applyFont="1" applyFill="1" applyBorder="1" applyAlignment="1">
      <alignment horizontal="left" wrapText="1"/>
    </xf>
    <xf numFmtId="0" fontId="3" fillId="3" borderId="4" xfId="1" applyFont="1" applyFill="1" applyBorder="1" applyAlignment="1">
      <alignment horizontal="left"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top" wrapText="1"/>
    </xf>
    <xf numFmtId="0" fontId="3" fillId="0" borderId="9" xfId="1" applyFont="1" applyFill="1" applyBorder="1" applyAlignment="1">
      <alignment horizontal="center" vertical="top" wrapText="1"/>
    </xf>
    <xf numFmtId="0" fontId="3" fillId="0" borderId="10" xfId="1" applyFont="1" applyFill="1" applyBorder="1" applyAlignment="1">
      <alignment horizontal="center" vertical="top" wrapText="1"/>
    </xf>
    <xf numFmtId="0" fontId="4" fillId="3" borderId="0" xfId="1" applyFont="1" applyFill="1" applyAlignment="1">
      <alignment horizontal="right"/>
    </xf>
    <xf numFmtId="0" fontId="5" fillId="3" borderId="0" xfId="1" applyFont="1" applyFill="1" applyAlignment="1">
      <alignment horizontal="center" wrapText="1"/>
    </xf>
    <xf numFmtId="0" fontId="31" fillId="0" borderId="0" xfId="0" applyFont="1" applyAlignment="1">
      <alignment horizontal="justify" vertical="center" wrapText="1"/>
    </xf>
    <xf numFmtId="0" fontId="0" fillId="0" borderId="0" xfId="0" applyAlignment="1">
      <alignment wrapText="1"/>
    </xf>
    <xf numFmtId="0" fontId="28" fillId="0" borderId="0" xfId="0" applyFont="1" applyAlignment="1">
      <alignment horizontal="center" vertical="center" wrapText="1"/>
    </xf>
    <xf numFmtId="0" fontId="29" fillId="0" borderId="0" xfId="0" applyFont="1" applyAlignment="1">
      <alignment vertical="center" wrapText="1"/>
    </xf>
    <xf numFmtId="0" fontId="30" fillId="0" borderId="0" xfId="0" applyFont="1" applyAlignment="1">
      <alignment horizontal="center" vertical="center" wrapText="1"/>
    </xf>
    <xf numFmtId="0" fontId="33" fillId="0" borderId="0" xfId="0" applyFont="1" applyAlignment="1">
      <alignment horizontal="justify" vertical="center" wrapText="1"/>
    </xf>
    <xf numFmtId="0" fontId="0" fillId="0" borderId="0" xfId="0" applyAlignment="1">
      <alignment vertical="center" wrapText="1"/>
    </xf>
    <xf numFmtId="0" fontId="31" fillId="0" borderId="12" xfId="0" applyFont="1" applyBorder="1" applyAlignment="1">
      <alignment vertical="center" wrapText="1"/>
    </xf>
    <xf numFmtId="0" fontId="31" fillId="0" borderId="12" xfId="0" applyFont="1" applyBorder="1" applyAlignment="1">
      <alignment horizontal="center" vertical="center"/>
    </xf>
    <xf numFmtId="0" fontId="0" fillId="0" borderId="0" xfId="0" applyBorder="1" applyAlignment="1">
      <alignment vertical="center" wrapText="1"/>
    </xf>
    <xf numFmtId="0" fontId="31" fillId="0" borderId="9" xfId="0" applyFont="1" applyBorder="1" applyAlignment="1">
      <alignment vertical="center" wrapText="1"/>
    </xf>
    <xf numFmtId="0" fontId="31" fillId="0" borderId="1" xfId="0" applyFont="1" applyBorder="1" applyAlignment="1">
      <alignment vertical="center" wrapText="1"/>
    </xf>
    <xf numFmtId="0" fontId="31" fillId="0" borderId="10" xfId="0" applyFont="1" applyBorder="1" applyAlignment="1">
      <alignment vertical="center" wrapText="1"/>
    </xf>
    <xf numFmtId="0" fontId="31" fillId="0" borderId="12" xfId="0" applyFont="1" applyBorder="1" applyAlignment="1">
      <alignment horizontal="center" vertical="center" wrapText="1"/>
    </xf>
    <xf numFmtId="0" fontId="31" fillId="4" borderId="0" xfId="0" applyFont="1" applyFill="1" applyAlignment="1">
      <alignment horizontal="justify" vertical="center" wrapText="1"/>
    </xf>
    <xf numFmtId="0" fontId="34" fillId="0" borderId="0" xfId="0" applyFont="1" applyAlignment="1">
      <alignment horizontal="justify" vertical="center" wrapText="1"/>
    </xf>
    <xf numFmtId="0" fontId="31" fillId="0" borderId="12" xfId="0" applyFont="1" applyBorder="1" applyAlignment="1">
      <alignment horizontal="right" vertical="center"/>
    </xf>
    <xf numFmtId="0" fontId="31" fillId="0" borderId="6" xfId="0"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31" fillId="0" borderId="2" xfId="0" applyFont="1" applyBorder="1" applyAlignment="1">
      <alignment horizontal="center"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xf>
    <xf numFmtId="0" fontId="31" fillId="4" borderId="0" xfId="0" applyFont="1" applyFill="1" applyAlignment="1">
      <alignment horizontal="left" vertical="center" wrapText="1"/>
    </xf>
    <xf numFmtId="0" fontId="0" fillId="0" borderId="0" xfId="0" applyAlignment="1">
      <alignment horizontal="justify" vertical="center" wrapText="1"/>
    </xf>
  </cellXfs>
  <cellStyles count="4">
    <cellStyle name="Денежный 2" xfId="2"/>
    <cellStyle name="Обычный" xfId="0" builtinId="0"/>
    <cellStyle name="Обычный 2" xfId="1"/>
    <cellStyle name="Обычный 3" xfId="3"/>
  </cellStyles>
  <dxfs count="19">
    <dxf>
      <font>
        <b/>
        <i val="0"/>
        <condense val="0"/>
        <extend val="0"/>
        <color indexed="10"/>
      </font>
      <fill>
        <patternFill>
          <bgColor indexed="43"/>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b/>
        <i val="0"/>
        <condense val="0"/>
        <extend val="0"/>
        <color indexed="10"/>
      </font>
      <fill>
        <patternFill>
          <bgColor indexed="22"/>
        </patternFill>
      </fill>
    </dxf>
    <dxf>
      <font>
        <b/>
        <i val="0"/>
        <condense val="0"/>
        <extend val="0"/>
        <color indexed="10"/>
      </font>
      <fill>
        <patternFill>
          <bgColor indexed="22"/>
        </patternFill>
      </fill>
    </dxf>
    <dxf>
      <font>
        <b/>
        <i val="0"/>
        <condense val="0"/>
        <extend val="0"/>
        <color indexed="10"/>
      </font>
      <fill>
        <patternFill>
          <bgColor indexed="43"/>
        </patternFill>
      </fill>
    </dxf>
    <dxf>
      <font>
        <b/>
        <i val="0"/>
        <condense val="0"/>
        <extend val="0"/>
        <color indexed="10"/>
      </font>
      <fill>
        <patternFill>
          <bgColor indexed="43"/>
        </patternFill>
      </fill>
    </dxf>
    <dxf>
      <font>
        <b/>
        <i val="0"/>
        <condense val="0"/>
        <extend val="0"/>
        <color indexed="10"/>
      </font>
      <fill>
        <patternFill patternType="solid">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180975</xdr:colOff>
          <xdr:row>42</xdr:row>
          <xdr:rowOff>19050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86</xdr:row>
          <xdr:rowOff>0</xdr:rowOff>
        </xdr:from>
        <xdr:to>
          <xdr:col>9</xdr:col>
          <xdr:colOff>180975</xdr:colOff>
          <xdr:row>128</xdr:row>
          <xdr:rowOff>19050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129</xdr:row>
          <xdr:rowOff>0</xdr:rowOff>
        </xdr:from>
        <xdr:to>
          <xdr:col>9</xdr:col>
          <xdr:colOff>180975</xdr:colOff>
          <xdr:row>171</xdr:row>
          <xdr:rowOff>19050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0</xdr:rowOff>
        </xdr:from>
        <xdr:to>
          <xdr:col>9</xdr:col>
          <xdr:colOff>180975</xdr:colOff>
          <xdr:row>214</xdr:row>
          <xdr:rowOff>19050</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215</xdr:row>
          <xdr:rowOff>0</xdr:rowOff>
        </xdr:from>
        <xdr:to>
          <xdr:col>9</xdr:col>
          <xdr:colOff>180975</xdr:colOff>
          <xdr:row>257</xdr:row>
          <xdr:rowOff>19050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258</xdr:row>
          <xdr:rowOff>0</xdr:rowOff>
        </xdr:from>
        <xdr:to>
          <xdr:col>9</xdr:col>
          <xdr:colOff>180975</xdr:colOff>
          <xdr:row>300</xdr:row>
          <xdr:rowOff>19050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301</xdr:row>
          <xdr:rowOff>0</xdr:rowOff>
        </xdr:from>
        <xdr:to>
          <xdr:col>9</xdr:col>
          <xdr:colOff>180975</xdr:colOff>
          <xdr:row>343</xdr:row>
          <xdr:rowOff>19050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344</xdr:row>
          <xdr:rowOff>0</xdr:rowOff>
        </xdr:from>
        <xdr:to>
          <xdr:col>9</xdr:col>
          <xdr:colOff>180975</xdr:colOff>
          <xdr:row>386</xdr:row>
          <xdr:rowOff>19050</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0</xdr:rowOff>
        </xdr:from>
        <xdr:to>
          <xdr:col>9</xdr:col>
          <xdr:colOff>180975</xdr:colOff>
          <xdr:row>429</xdr:row>
          <xdr:rowOff>19050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430</xdr:row>
          <xdr:rowOff>0</xdr:rowOff>
        </xdr:from>
        <xdr:to>
          <xdr:col>9</xdr:col>
          <xdr:colOff>180975</xdr:colOff>
          <xdr:row>472</xdr:row>
          <xdr:rowOff>19050</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0</xdr:rowOff>
        </xdr:from>
        <xdr:to>
          <xdr:col>9</xdr:col>
          <xdr:colOff>180975</xdr:colOff>
          <xdr:row>85</xdr:row>
          <xdr:rowOff>19050</xdr:rowOff>
        </xdr:to>
        <xdr:sp macro="" textlink="">
          <xdr:nvSpPr>
            <xdr:cNvPr id="2061" name="Object 13" hidden="1">
              <a:extLst>
                <a:ext uri="{63B3BB69-23CF-44E3-9099-C40C66FF867C}">
                  <a14:compatExt spid="_x0000_s20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60;&#1057;&#1047;&#1053;%20&#1057;&#1058;&#1054;/ARXIV/&#1052;&#1086;&#1080;%20&#1076;&#1086;&#1082;&#1091;&#1084;&#1077;&#1085;&#1090;&#1099;/&#1041;&#1072;&#1083;&#1072;&#1085;&#1089;%202016&#1075;/&#1041;&#1072;&#1083;&#1072;&#1085;&#1089;%202016-&#1053;&#1054;&#1042;&#1040;&#1071;%20%20&#1092;&#1086;&#1088;&#1084;&#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прил 5"/>
      <sheetName val="Чист.активы"/>
      <sheetName val="АнализФинСост-1"/>
      <sheetName val="АнализФинСост-2"/>
      <sheetName val="АнализСтрАкт"/>
      <sheetName val="АнализСтрПас"/>
      <sheetName val="Приложение"/>
    </sheetNames>
    <sheetDataSet>
      <sheetData sheetId="0"/>
      <sheetData sheetId="1">
        <row r="8">
          <cell r="F8" t="str">
            <v>Открытое акционерное общество                                                          "Станция технического обслуживания №2  г.Гродно"</v>
          </cell>
        </row>
        <row r="9">
          <cell r="F9">
            <v>500013894</v>
          </cell>
          <cell r="W9" t="str">
            <v>январь</v>
          </cell>
          <cell r="X9" t="str">
            <v>декабрь</v>
          </cell>
        </row>
        <row r="10">
          <cell r="F10" t="str">
            <v>Техническое обслуживание и ремонт автомобилей</v>
          </cell>
        </row>
        <row r="11">
          <cell r="F11" t="str">
            <v xml:space="preserve">Открытое акционерное общество                                                        </v>
          </cell>
        </row>
        <row r="12">
          <cell r="F12" t="str">
            <v>Юридическое лицо без ведомственной подчиненности</v>
          </cell>
        </row>
        <row r="13">
          <cell r="F13" t="str">
            <v>в тысячах белорусских рублей в целых числах</v>
          </cell>
        </row>
        <row r="14">
          <cell r="F14" t="str">
            <v>230003,г.Гродно,ул.Лидская,37А</v>
          </cell>
        </row>
        <row r="24">
          <cell r="I24">
            <v>78</v>
          </cell>
          <cell r="N24">
            <v>83</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3</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3</v>
          </cell>
          <cell r="N49">
            <v>6</v>
          </cell>
        </row>
        <row r="50">
          <cell r="I50">
            <v>0</v>
          </cell>
          <cell r="N50">
            <v>0</v>
          </cell>
        </row>
        <row r="51">
          <cell r="I51">
            <v>8</v>
          </cell>
          <cell r="N51">
            <v>3</v>
          </cell>
        </row>
        <row r="52">
          <cell r="I52">
            <v>0</v>
          </cell>
          <cell r="N52">
            <v>0</v>
          </cell>
        </row>
        <row r="61">
          <cell r="I61">
            <v>24</v>
          </cell>
          <cell r="N61">
            <v>8</v>
          </cell>
        </row>
        <row r="62">
          <cell r="I62">
            <v>0</v>
          </cell>
          <cell r="N62">
            <v>0</v>
          </cell>
        </row>
        <row r="63">
          <cell r="I63">
            <v>0</v>
          </cell>
          <cell r="N63">
            <v>0</v>
          </cell>
        </row>
        <row r="64">
          <cell r="I64">
            <v>0</v>
          </cell>
          <cell r="N64">
            <v>0</v>
          </cell>
        </row>
        <row r="65">
          <cell r="I65">
            <v>53</v>
          </cell>
          <cell r="N65">
            <v>69</v>
          </cell>
        </row>
        <row r="66">
          <cell r="I66">
            <v>-10</v>
          </cell>
          <cell r="N66">
            <v>-10</v>
          </cell>
        </row>
        <row r="67">
          <cell r="I67">
            <v>0</v>
          </cell>
          <cell r="N67">
            <v>0</v>
          </cell>
        </row>
        <row r="68">
          <cell r="I68">
            <v>0</v>
          </cell>
          <cell r="N68">
            <v>0</v>
          </cell>
        </row>
        <row r="71">
          <cell r="I71">
            <v>7</v>
          </cell>
          <cell r="N71">
            <v>9</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6</v>
          </cell>
          <cell r="N83">
            <v>8</v>
          </cell>
        </row>
        <row r="84">
          <cell r="I84">
            <v>0</v>
          </cell>
          <cell r="N84">
            <v>0</v>
          </cell>
        </row>
        <row r="85">
          <cell r="I85">
            <v>3</v>
          </cell>
          <cell r="N85">
            <v>3</v>
          </cell>
        </row>
        <row r="86">
          <cell r="I86">
            <v>2</v>
          </cell>
          <cell r="N86">
            <v>0</v>
          </cell>
        </row>
        <row r="87">
          <cell r="I87">
            <v>4</v>
          </cell>
          <cell r="N87">
            <v>5</v>
          </cell>
        </row>
        <row r="88">
          <cell r="I88">
            <v>0</v>
          </cell>
          <cell r="N88">
            <v>0</v>
          </cell>
        </row>
        <row r="89">
          <cell r="I89">
            <v>0</v>
          </cell>
          <cell r="N89">
            <v>0</v>
          </cell>
        </row>
        <row r="90">
          <cell r="I90">
            <v>3</v>
          </cell>
          <cell r="N90">
            <v>3</v>
          </cell>
        </row>
        <row r="91">
          <cell r="I91">
            <v>0</v>
          </cell>
          <cell r="N91">
            <v>0</v>
          </cell>
        </row>
        <row r="92">
          <cell r="I92">
            <v>0</v>
          </cell>
          <cell r="N92">
            <v>0</v>
          </cell>
        </row>
        <row r="93">
          <cell r="I93">
            <v>0</v>
          </cell>
          <cell r="N93">
            <v>0</v>
          </cell>
        </row>
        <row r="94">
          <cell r="I94">
            <v>0</v>
          </cell>
          <cell r="N94">
            <v>0</v>
          </cell>
        </row>
      </sheetData>
      <sheetData sheetId="2">
        <row r="19">
          <cell r="J19">
            <v>164</v>
          </cell>
        </row>
      </sheetData>
      <sheetData sheetId="3">
        <row r="17">
          <cell r="E17">
            <v>8</v>
          </cell>
          <cell r="G17">
            <v>0</v>
          </cell>
          <cell r="I17">
            <v>0</v>
          </cell>
          <cell r="K17">
            <v>0</v>
          </cell>
          <cell r="M17">
            <v>69</v>
          </cell>
          <cell r="O17">
            <v>3</v>
          </cell>
          <cell r="Q17">
            <v>0</v>
          </cell>
        </row>
        <row r="18">
          <cell r="E18">
            <v>0</v>
          </cell>
          <cell r="G18">
            <v>0</v>
          </cell>
          <cell r="I18">
            <v>0</v>
          </cell>
          <cell r="K18">
            <v>0</v>
          </cell>
          <cell r="M18">
            <v>0</v>
          </cell>
          <cell r="O18">
            <v>-1</v>
          </cell>
          <cell r="Q18">
            <v>0</v>
          </cell>
        </row>
        <row r="19">
          <cell r="E19">
            <v>0</v>
          </cell>
          <cell r="G19">
            <v>0</v>
          </cell>
          <cell r="I19">
            <v>0</v>
          </cell>
          <cell r="K19">
            <v>0</v>
          </cell>
          <cell r="M19">
            <v>0</v>
          </cell>
          <cell r="O19">
            <v>0</v>
          </cell>
          <cell r="Q19">
            <v>0</v>
          </cell>
        </row>
        <row r="24">
          <cell r="E24">
            <v>0</v>
          </cell>
          <cell r="G24">
            <v>0</v>
          </cell>
          <cell r="I24">
            <v>0</v>
          </cell>
          <cell r="K24">
            <v>0</v>
          </cell>
          <cell r="M24">
            <v>0</v>
          </cell>
          <cell r="O24">
            <v>0</v>
          </cell>
          <cell r="Q24">
            <v>0</v>
          </cell>
        </row>
        <row r="25">
          <cell r="E25">
            <v>0</v>
          </cell>
          <cell r="G25">
            <v>0</v>
          </cell>
          <cell r="I25">
            <v>0</v>
          </cell>
          <cell r="K25">
            <v>0</v>
          </cell>
          <cell r="M25">
            <v>0</v>
          </cell>
          <cell r="O25">
            <v>0</v>
          </cell>
          <cell r="Q25">
            <v>0</v>
          </cell>
        </row>
        <row r="26">
          <cell r="E26">
            <v>0</v>
          </cell>
          <cell r="G26">
            <v>0</v>
          </cell>
          <cell r="I26">
            <v>0</v>
          </cell>
          <cell r="K26">
            <v>0</v>
          </cell>
          <cell r="M26">
            <v>0</v>
          </cell>
          <cell r="O26">
            <v>0</v>
          </cell>
          <cell r="Q26">
            <v>0</v>
          </cell>
        </row>
        <row r="27">
          <cell r="E27">
            <v>0</v>
          </cell>
          <cell r="G27">
            <v>0</v>
          </cell>
          <cell r="I27">
            <v>0</v>
          </cell>
          <cell r="K27">
            <v>0</v>
          </cell>
          <cell r="M27">
            <v>0</v>
          </cell>
          <cell r="O27">
            <v>0</v>
          </cell>
          <cell r="Q27">
            <v>0</v>
          </cell>
        </row>
        <row r="28">
          <cell r="E28">
            <v>0</v>
          </cell>
          <cell r="G28">
            <v>0</v>
          </cell>
          <cell r="I28">
            <v>0</v>
          </cell>
          <cell r="K28">
            <v>0</v>
          </cell>
          <cell r="M28">
            <v>0</v>
          </cell>
          <cell r="O28">
            <v>0</v>
          </cell>
          <cell r="Q28">
            <v>0</v>
          </cell>
        </row>
        <row r="29">
          <cell r="E29">
            <v>0</v>
          </cell>
          <cell r="G29">
            <v>0</v>
          </cell>
          <cell r="I29">
            <v>0</v>
          </cell>
          <cell r="K29">
            <v>0</v>
          </cell>
          <cell r="M29">
            <v>0</v>
          </cell>
          <cell r="O29">
            <v>0</v>
          </cell>
          <cell r="Q29">
            <v>0</v>
          </cell>
        </row>
        <row r="30">
          <cell r="E30">
            <v>0</v>
          </cell>
          <cell r="G30">
            <v>0</v>
          </cell>
          <cell r="I30">
            <v>0</v>
          </cell>
          <cell r="K30">
            <v>0</v>
          </cell>
          <cell r="M30">
            <v>0</v>
          </cell>
          <cell r="O30">
            <v>0</v>
          </cell>
          <cell r="Q30">
            <v>0</v>
          </cell>
        </row>
        <row r="31">
          <cell r="E31">
            <v>0</v>
          </cell>
          <cell r="G31">
            <v>0</v>
          </cell>
          <cell r="I31">
            <v>0</v>
          </cell>
          <cell r="K31">
            <v>0</v>
          </cell>
          <cell r="M31">
            <v>0</v>
          </cell>
          <cell r="O31">
            <v>0</v>
          </cell>
          <cell r="Q31">
            <v>0</v>
          </cell>
        </row>
        <row r="32">
          <cell r="E32">
            <v>0</v>
          </cell>
          <cell r="G32">
            <v>0</v>
          </cell>
          <cell r="I32">
            <v>0</v>
          </cell>
          <cell r="K32">
            <v>0</v>
          </cell>
          <cell r="M32">
            <v>0</v>
          </cell>
          <cell r="O32">
            <v>0</v>
          </cell>
          <cell r="Q32">
            <v>0</v>
          </cell>
        </row>
        <row r="35">
          <cell r="E35">
            <v>0</v>
          </cell>
          <cell r="G35">
            <v>0</v>
          </cell>
          <cell r="I35">
            <v>0</v>
          </cell>
          <cell r="K35">
            <v>0</v>
          </cell>
          <cell r="M35">
            <v>0</v>
          </cell>
          <cell r="O35">
            <v>11</v>
          </cell>
          <cell r="Q35">
            <v>0</v>
          </cell>
        </row>
        <row r="36">
          <cell r="E36">
            <v>0</v>
          </cell>
          <cell r="G36">
            <v>0</v>
          </cell>
          <cell r="I36">
            <v>0</v>
          </cell>
          <cell r="K36">
            <v>0</v>
          </cell>
          <cell r="M36">
            <v>0</v>
          </cell>
          <cell r="O36">
            <v>0</v>
          </cell>
          <cell r="Q36">
            <v>0</v>
          </cell>
        </row>
        <row r="37">
          <cell r="E37">
            <v>0</v>
          </cell>
          <cell r="G37">
            <v>0</v>
          </cell>
          <cell r="I37">
            <v>0</v>
          </cell>
          <cell r="K37">
            <v>0</v>
          </cell>
          <cell r="M37">
            <v>0</v>
          </cell>
          <cell r="O37">
            <v>0</v>
          </cell>
          <cell r="Q37">
            <v>0</v>
          </cell>
        </row>
        <row r="38">
          <cell r="E38">
            <v>0</v>
          </cell>
          <cell r="G38">
            <v>0</v>
          </cell>
          <cell r="I38">
            <v>0</v>
          </cell>
          <cell r="K38">
            <v>0</v>
          </cell>
          <cell r="M38">
            <v>0</v>
          </cell>
          <cell r="O38">
            <v>0</v>
          </cell>
          <cell r="Q38">
            <v>0</v>
          </cell>
        </row>
        <row r="39">
          <cell r="E39">
            <v>0</v>
          </cell>
          <cell r="G39">
            <v>0</v>
          </cell>
          <cell r="I39">
            <v>0</v>
          </cell>
          <cell r="K39">
            <v>0</v>
          </cell>
          <cell r="M39">
            <v>0</v>
          </cell>
          <cell r="O39">
            <v>0</v>
          </cell>
          <cell r="Q39">
            <v>0</v>
          </cell>
        </row>
        <row r="40">
          <cell r="E40">
            <v>0</v>
          </cell>
          <cell r="G40">
            <v>0</v>
          </cell>
          <cell r="I40">
            <v>0</v>
          </cell>
          <cell r="K40">
            <v>0</v>
          </cell>
          <cell r="M40">
            <v>0</v>
          </cell>
          <cell r="O40">
            <v>0</v>
          </cell>
          <cell r="Q40">
            <v>0</v>
          </cell>
        </row>
        <row r="41">
          <cell r="E41">
            <v>0</v>
          </cell>
          <cell r="G41">
            <v>0</v>
          </cell>
          <cell r="I41">
            <v>0</v>
          </cell>
          <cell r="K41">
            <v>0</v>
          </cell>
          <cell r="M41">
            <v>0</v>
          </cell>
          <cell r="O41">
            <v>0</v>
          </cell>
          <cell r="Q41">
            <v>0</v>
          </cell>
        </row>
        <row r="42">
          <cell r="E42">
            <v>0</v>
          </cell>
          <cell r="G42">
            <v>0</v>
          </cell>
          <cell r="I42">
            <v>0</v>
          </cell>
          <cell r="K42">
            <v>0</v>
          </cell>
          <cell r="M42">
            <v>0</v>
          </cell>
          <cell r="O42">
            <v>0</v>
          </cell>
          <cell r="Q42">
            <v>0</v>
          </cell>
        </row>
        <row r="43">
          <cell r="E43">
            <v>0</v>
          </cell>
          <cell r="G43">
            <v>0</v>
          </cell>
          <cell r="I43">
            <v>0</v>
          </cell>
          <cell r="K43">
            <v>0</v>
          </cell>
          <cell r="M43">
            <v>0</v>
          </cell>
          <cell r="O43">
            <v>0</v>
          </cell>
          <cell r="Q43">
            <v>0</v>
          </cell>
        </row>
        <row r="44">
          <cell r="E44">
            <v>0</v>
          </cell>
          <cell r="G44">
            <v>0</v>
          </cell>
          <cell r="I44">
            <v>0</v>
          </cell>
          <cell r="K44">
            <v>0</v>
          </cell>
          <cell r="M44">
            <v>0</v>
          </cell>
          <cell r="O44">
            <v>0</v>
          </cell>
          <cell r="Q44">
            <v>0</v>
          </cell>
        </row>
        <row r="45">
          <cell r="E45">
            <v>0</v>
          </cell>
          <cell r="G45">
            <v>0</v>
          </cell>
          <cell r="I45">
            <v>0</v>
          </cell>
          <cell r="K45">
            <v>0</v>
          </cell>
          <cell r="M45">
            <v>0</v>
          </cell>
          <cell r="O45">
            <v>0</v>
          </cell>
          <cell r="Q45">
            <v>0</v>
          </cell>
        </row>
        <row r="46">
          <cell r="E46">
            <v>0</v>
          </cell>
          <cell r="G46">
            <v>0</v>
          </cell>
          <cell r="I46">
            <v>0</v>
          </cell>
          <cell r="K46">
            <v>0</v>
          </cell>
          <cell r="M46">
            <v>0</v>
          </cell>
          <cell r="O46">
            <v>0</v>
          </cell>
          <cell r="Q46">
            <v>0</v>
          </cell>
        </row>
        <row r="48">
          <cell r="E48">
            <v>8</v>
          </cell>
          <cell r="G48">
            <v>0</v>
          </cell>
          <cell r="I48">
            <v>0</v>
          </cell>
          <cell r="K48">
            <v>0</v>
          </cell>
          <cell r="M48">
            <v>69</v>
          </cell>
          <cell r="O48">
            <v>-9</v>
          </cell>
          <cell r="Q48">
            <v>0</v>
          </cell>
        </row>
        <row r="49">
          <cell r="E49">
            <v>0</v>
          </cell>
          <cell r="G49">
            <v>0</v>
          </cell>
          <cell r="I49">
            <v>0</v>
          </cell>
          <cell r="K49">
            <v>0</v>
          </cell>
          <cell r="M49">
            <v>0</v>
          </cell>
          <cell r="O49">
            <v>0</v>
          </cell>
          <cell r="Q49">
            <v>0</v>
          </cell>
        </row>
        <row r="50">
          <cell r="E50">
            <v>0</v>
          </cell>
          <cell r="G50">
            <v>0</v>
          </cell>
          <cell r="I50">
            <v>0</v>
          </cell>
          <cell r="K50">
            <v>0</v>
          </cell>
          <cell r="M50">
            <v>0</v>
          </cell>
          <cell r="O50">
            <v>-1</v>
          </cell>
          <cell r="Q50">
            <v>0</v>
          </cell>
        </row>
        <row r="55">
          <cell r="E55">
            <v>0</v>
          </cell>
          <cell r="G55">
            <v>0</v>
          </cell>
          <cell r="I55">
            <v>0</v>
          </cell>
          <cell r="K55">
            <v>0</v>
          </cell>
          <cell r="M55">
            <v>0</v>
          </cell>
          <cell r="O55">
            <v>0</v>
          </cell>
        </row>
        <row r="56">
          <cell r="E56">
            <v>0</v>
          </cell>
          <cell r="G56">
            <v>0</v>
          </cell>
          <cell r="I56">
            <v>0</v>
          </cell>
          <cell r="K56">
            <v>0</v>
          </cell>
          <cell r="M56">
            <v>0</v>
          </cell>
          <cell r="O56">
            <v>0</v>
          </cell>
        </row>
        <row r="57">
          <cell r="E57">
            <v>0</v>
          </cell>
          <cell r="G57">
            <v>0</v>
          </cell>
          <cell r="I57">
            <v>0</v>
          </cell>
          <cell r="K57">
            <v>0</v>
          </cell>
          <cell r="M57">
            <v>0</v>
          </cell>
          <cell r="O57">
            <v>0</v>
          </cell>
        </row>
        <row r="58">
          <cell r="E58">
            <v>0</v>
          </cell>
          <cell r="G58">
            <v>0</v>
          </cell>
          <cell r="I58">
            <v>0</v>
          </cell>
          <cell r="K58">
            <v>0</v>
          </cell>
          <cell r="M58">
            <v>0</v>
          </cell>
          <cell r="O58">
            <v>0</v>
          </cell>
        </row>
        <row r="59">
          <cell r="E59">
            <v>0</v>
          </cell>
          <cell r="G59">
            <v>0</v>
          </cell>
          <cell r="I59">
            <v>0</v>
          </cell>
          <cell r="K59">
            <v>0</v>
          </cell>
          <cell r="M59">
            <v>0</v>
          </cell>
          <cell r="O59">
            <v>0</v>
          </cell>
        </row>
        <row r="60">
          <cell r="E60">
            <v>0</v>
          </cell>
          <cell r="G60">
            <v>0</v>
          </cell>
          <cell r="I60">
            <v>0</v>
          </cell>
          <cell r="K60">
            <v>0</v>
          </cell>
          <cell r="M60">
            <v>0</v>
          </cell>
          <cell r="O60">
            <v>0</v>
          </cell>
        </row>
        <row r="61">
          <cell r="E61">
            <v>0</v>
          </cell>
          <cell r="G61">
            <v>0</v>
          </cell>
          <cell r="I61">
            <v>0</v>
          </cell>
          <cell r="K61">
            <v>0</v>
          </cell>
          <cell r="M61">
            <v>0</v>
          </cell>
          <cell r="O61">
            <v>0</v>
          </cell>
        </row>
        <row r="62">
          <cell r="E62">
            <v>0</v>
          </cell>
          <cell r="G62">
            <v>0</v>
          </cell>
          <cell r="I62">
            <v>0</v>
          </cell>
          <cell r="K62">
            <v>0</v>
          </cell>
          <cell r="M62">
            <v>0</v>
          </cell>
          <cell r="O62">
            <v>0</v>
          </cell>
        </row>
        <row r="63">
          <cell r="E63">
            <v>0</v>
          </cell>
          <cell r="G63">
            <v>0</v>
          </cell>
          <cell r="I63">
            <v>0</v>
          </cell>
          <cell r="K63">
            <v>0</v>
          </cell>
          <cell r="M63">
            <v>0</v>
          </cell>
          <cell r="O63">
            <v>0</v>
          </cell>
        </row>
        <row r="66">
          <cell r="E66">
            <v>0</v>
          </cell>
          <cell r="G66">
            <v>0</v>
          </cell>
          <cell r="I66">
            <v>0</v>
          </cell>
          <cell r="K66">
            <v>0</v>
          </cell>
          <cell r="M66">
            <v>0</v>
          </cell>
          <cell r="O66">
            <v>0</v>
          </cell>
          <cell r="Q66">
            <v>0</v>
          </cell>
        </row>
        <row r="67">
          <cell r="E67">
            <v>0</v>
          </cell>
          <cell r="G67">
            <v>0</v>
          </cell>
          <cell r="I67">
            <v>0</v>
          </cell>
          <cell r="K67">
            <v>0</v>
          </cell>
          <cell r="M67">
            <v>0</v>
          </cell>
          <cell r="O67">
            <v>0</v>
          </cell>
          <cell r="Q67">
            <v>0</v>
          </cell>
        </row>
        <row r="68">
          <cell r="E68">
            <v>0</v>
          </cell>
          <cell r="G68">
            <v>0</v>
          </cell>
          <cell r="I68">
            <v>0</v>
          </cell>
          <cell r="K68">
            <v>0</v>
          </cell>
          <cell r="M68">
            <v>0</v>
          </cell>
          <cell r="O68">
            <v>0</v>
          </cell>
          <cell r="Q68">
            <v>0</v>
          </cell>
        </row>
        <row r="69">
          <cell r="E69">
            <v>0</v>
          </cell>
          <cell r="G69">
            <v>0</v>
          </cell>
          <cell r="I69">
            <v>0</v>
          </cell>
          <cell r="K69">
            <v>0</v>
          </cell>
          <cell r="M69">
            <v>0</v>
          </cell>
          <cell r="O69">
            <v>0</v>
          </cell>
          <cell r="Q69">
            <v>0</v>
          </cell>
        </row>
        <row r="70">
          <cell r="E70">
            <v>0</v>
          </cell>
          <cell r="G70">
            <v>0</v>
          </cell>
          <cell r="I70">
            <v>0</v>
          </cell>
          <cell r="K70">
            <v>0</v>
          </cell>
          <cell r="M70">
            <v>0</v>
          </cell>
          <cell r="O70">
            <v>0</v>
          </cell>
          <cell r="Q70">
            <v>0</v>
          </cell>
        </row>
        <row r="71">
          <cell r="E71">
            <v>0</v>
          </cell>
          <cell r="G71">
            <v>0</v>
          </cell>
          <cell r="I71">
            <v>0</v>
          </cell>
          <cell r="K71">
            <v>0</v>
          </cell>
          <cell r="M71">
            <v>0</v>
          </cell>
          <cell r="O71">
            <v>0</v>
          </cell>
          <cell r="Q71">
            <v>0</v>
          </cell>
        </row>
        <row r="72">
          <cell r="E72">
            <v>0</v>
          </cell>
          <cell r="G72">
            <v>0</v>
          </cell>
          <cell r="I72">
            <v>0</v>
          </cell>
          <cell r="K72">
            <v>0</v>
          </cell>
          <cell r="M72">
            <v>0</v>
          </cell>
          <cell r="O72">
            <v>0</v>
          </cell>
          <cell r="Q72">
            <v>0</v>
          </cell>
        </row>
        <row r="73">
          <cell r="E73">
            <v>0</v>
          </cell>
          <cell r="G73">
            <v>0</v>
          </cell>
          <cell r="I73">
            <v>0</v>
          </cell>
          <cell r="K73">
            <v>0</v>
          </cell>
          <cell r="M73">
            <v>0</v>
          </cell>
          <cell r="O73">
            <v>0</v>
          </cell>
          <cell r="Q73">
            <v>0</v>
          </cell>
        </row>
        <row r="74">
          <cell r="E74">
            <v>0</v>
          </cell>
          <cell r="G74">
            <v>0</v>
          </cell>
          <cell r="I74">
            <v>0</v>
          </cell>
          <cell r="K74">
            <v>0</v>
          </cell>
          <cell r="M74">
            <v>0</v>
          </cell>
          <cell r="O74">
            <v>0</v>
          </cell>
          <cell r="Q74">
            <v>0</v>
          </cell>
        </row>
        <row r="75">
          <cell r="E75">
            <v>16</v>
          </cell>
          <cell r="G75">
            <v>0</v>
          </cell>
          <cell r="I75">
            <v>0</v>
          </cell>
          <cell r="K75">
            <v>0</v>
          </cell>
          <cell r="M75">
            <v>-16</v>
          </cell>
          <cell r="O75">
            <v>0</v>
          </cell>
          <cell r="Q75">
            <v>0</v>
          </cell>
        </row>
        <row r="76">
          <cell r="E76">
            <v>0</v>
          </cell>
          <cell r="G76">
            <v>0</v>
          </cell>
          <cell r="I76">
            <v>0</v>
          </cell>
          <cell r="K76">
            <v>0</v>
          </cell>
          <cell r="M76">
            <v>0</v>
          </cell>
          <cell r="O76">
            <v>0</v>
          </cell>
          <cell r="Q76">
            <v>0</v>
          </cell>
        </row>
        <row r="77">
          <cell r="E77">
            <v>0</v>
          </cell>
          <cell r="G77">
            <v>0</v>
          </cell>
          <cell r="I77">
            <v>0</v>
          </cell>
          <cell r="K77">
            <v>0</v>
          </cell>
          <cell r="M77">
            <v>0</v>
          </cell>
          <cell r="O77">
            <v>0</v>
          </cell>
          <cell r="Q77">
            <v>0</v>
          </cell>
        </row>
      </sheetData>
      <sheetData sheetId="4">
        <row r="23">
          <cell r="J23">
            <v>176</v>
          </cell>
          <cell r="O23">
            <v>134</v>
          </cell>
        </row>
        <row r="24">
          <cell r="J24">
            <v>0</v>
          </cell>
          <cell r="O24">
            <v>0</v>
          </cell>
        </row>
        <row r="25">
          <cell r="J25">
            <v>0</v>
          </cell>
          <cell r="O25">
            <v>0</v>
          </cell>
        </row>
        <row r="26">
          <cell r="J26">
            <v>32</v>
          </cell>
          <cell r="O26">
            <v>36</v>
          </cell>
        </row>
        <row r="29">
          <cell r="J29">
            <v>54</v>
          </cell>
          <cell r="O29">
            <v>33</v>
          </cell>
        </row>
        <row r="30">
          <cell r="J30">
            <v>80</v>
          </cell>
          <cell r="O30">
            <v>76</v>
          </cell>
        </row>
        <row r="31">
          <cell r="J31">
            <v>67</v>
          </cell>
          <cell r="O31">
            <v>62</v>
          </cell>
        </row>
        <row r="32">
          <cell r="J32">
            <v>2</v>
          </cell>
          <cell r="O32">
            <v>2</v>
          </cell>
        </row>
        <row r="37">
          <cell r="J37">
            <v>0</v>
          </cell>
          <cell r="O37">
            <v>0</v>
          </cell>
        </row>
        <row r="38">
          <cell r="J38">
            <v>0</v>
          </cell>
          <cell r="O38">
            <v>0</v>
          </cell>
        </row>
        <row r="39">
          <cell r="J39">
            <v>0</v>
          </cell>
          <cell r="O39">
            <v>0</v>
          </cell>
        </row>
        <row r="40">
          <cell r="J40">
            <v>0</v>
          </cell>
          <cell r="O40">
            <v>0</v>
          </cell>
        </row>
        <row r="41">
          <cell r="J41">
            <v>0</v>
          </cell>
          <cell r="O41">
            <v>0</v>
          </cell>
        </row>
        <row r="44">
          <cell r="J44">
            <v>0</v>
          </cell>
        </row>
        <row r="45">
          <cell r="J45">
            <v>0</v>
          </cell>
        </row>
        <row r="46">
          <cell r="J46">
            <v>0</v>
          </cell>
        </row>
        <row r="47">
          <cell r="J47">
            <v>0</v>
          </cell>
        </row>
        <row r="52">
          <cell r="J52">
            <v>0</v>
          </cell>
          <cell r="O52">
            <v>0</v>
          </cell>
        </row>
        <row r="53">
          <cell r="J53">
            <v>0</v>
          </cell>
          <cell r="O53">
            <v>0</v>
          </cell>
        </row>
        <row r="54">
          <cell r="J54">
            <v>0</v>
          </cell>
          <cell r="O54">
            <v>0</v>
          </cell>
        </row>
        <row r="55">
          <cell r="J55">
            <v>0</v>
          </cell>
          <cell r="O55">
            <v>0</v>
          </cell>
        </row>
        <row r="58">
          <cell r="J58">
            <v>0</v>
          </cell>
          <cell r="O58">
            <v>0</v>
          </cell>
        </row>
        <row r="59">
          <cell r="J59">
            <v>0</v>
          </cell>
          <cell r="O59">
            <v>0</v>
          </cell>
        </row>
        <row r="60">
          <cell r="J60">
            <v>0</v>
          </cell>
          <cell r="O60">
            <v>0</v>
          </cell>
        </row>
        <row r="61">
          <cell r="J61">
            <v>0</v>
          </cell>
          <cell r="O61">
            <v>0</v>
          </cell>
        </row>
        <row r="62">
          <cell r="J62">
            <v>0</v>
          </cell>
          <cell r="O62">
            <v>0</v>
          </cell>
        </row>
        <row r="65">
          <cell r="J65">
            <v>3</v>
          </cell>
          <cell r="O65">
            <v>6</v>
          </cell>
        </row>
        <row r="67">
          <cell r="J67">
            <v>0</v>
          </cell>
          <cell r="O67">
            <v>0</v>
          </cell>
        </row>
      </sheetData>
      <sheetData sheetId="5">
        <row r="20">
          <cell r="J20">
            <v>0</v>
          </cell>
          <cell r="O20">
            <v>0</v>
          </cell>
        </row>
        <row r="23">
          <cell r="J23">
            <v>0</v>
          </cell>
          <cell r="O23">
            <v>0</v>
          </cell>
        </row>
        <row r="24">
          <cell r="J24">
            <v>0</v>
          </cell>
          <cell r="O24">
            <v>0</v>
          </cell>
        </row>
        <row r="25">
          <cell r="J25">
            <v>0</v>
          </cell>
          <cell r="O25">
            <v>0</v>
          </cell>
        </row>
        <row r="26">
          <cell r="J26">
            <v>0</v>
          </cell>
          <cell r="O26">
            <v>0</v>
          </cell>
        </row>
        <row r="27">
          <cell r="J27">
            <v>0</v>
          </cell>
          <cell r="O27">
            <v>0</v>
          </cell>
        </row>
        <row r="32">
          <cell r="J32">
            <v>0</v>
          </cell>
          <cell r="O32">
            <v>0</v>
          </cell>
        </row>
        <row r="33">
          <cell r="J33">
            <v>0</v>
          </cell>
          <cell r="O33">
            <v>0</v>
          </cell>
        </row>
        <row r="34">
          <cell r="J34">
            <v>0</v>
          </cell>
          <cell r="O34">
            <v>0</v>
          </cell>
        </row>
        <row r="37">
          <cell r="J37">
            <v>0</v>
          </cell>
          <cell r="O37">
            <v>0</v>
          </cell>
        </row>
        <row r="38">
          <cell r="J38">
            <v>0</v>
          </cell>
          <cell r="O38">
            <v>0</v>
          </cell>
        </row>
        <row r="39">
          <cell r="J39">
            <v>0</v>
          </cell>
          <cell r="O39">
            <v>0</v>
          </cell>
        </row>
        <row r="40">
          <cell r="J40">
            <v>0</v>
          </cell>
          <cell r="O40">
            <v>0</v>
          </cell>
        </row>
        <row r="41">
          <cell r="J41">
            <v>0</v>
          </cell>
          <cell r="O41">
            <v>0</v>
          </cell>
        </row>
        <row r="42">
          <cell r="J42">
            <v>0</v>
          </cell>
          <cell r="O42">
            <v>0</v>
          </cell>
        </row>
        <row r="43">
          <cell r="J43">
            <v>0</v>
          </cell>
          <cell r="O43">
            <v>0</v>
          </cell>
        </row>
      </sheetData>
      <sheetData sheetId="6"/>
      <sheetData sheetId="7"/>
      <sheetData sheetId="8"/>
      <sheetData sheetId="9"/>
      <sheetData sheetId="10"/>
      <sheetData sheetId="11">
        <row r="1">
          <cell r="A1">
            <v>1</v>
          </cell>
          <cell r="B1" t="str">
            <v>А. Сельское, лесное и рыбное хозяйство, 011-017</v>
          </cell>
          <cell r="C1">
            <v>1.5</v>
          </cell>
          <cell r="D1">
            <v>0.2</v>
          </cell>
        </row>
        <row r="2">
          <cell r="A2">
            <v>2</v>
          </cell>
          <cell r="B2" t="str">
            <v>А. Сельское, лесное и рыбное хозяйство, 021-024</v>
          </cell>
          <cell r="C2">
            <v>1.5</v>
          </cell>
          <cell r="D2">
            <v>0.2</v>
          </cell>
        </row>
        <row r="3">
          <cell r="A3">
            <v>3</v>
          </cell>
          <cell r="B3" t="str">
            <v>А. Сельское, лесное и рыбное хозяйство, 031-032</v>
          </cell>
          <cell r="C3">
            <v>1.5</v>
          </cell>
          <cell r="D3">
            <v>0.2</v>
          </cell>
        </row>
        <row r="4">
          <cell r="A4">
            <v>4</v>
          </cell>
          <cell r="B4" t="str">
            <v>В. Горнодобывающая промышленность, 051-052, 061-062, 071-072, 081, 089, 091</v>
          </cell>
          <cell r="C4">
            <v>1.7</v>
          </cell>
          <cell r="D4">
            <v>0.3</v>
          </cell>
        </row>
        <row r="5">
          <cell r="A5">
            <v>5</v>
          </cell>
          <cell r="B5" t="str">
            <v>В. Горнодобывающая промышленность, 099</v>
          </cell>
          <cell r="C5">
            <v>1.2</v>
          </cell>
          <cell r="D5">
            <v>0.15</v>
          </cell>
        </row>
        <row r="6">
          <cell r="A6">
            <v>6</v>
          </cell>
          <cell r="B6" t="str">
            <v>С. Обрабатывающая промышленность, 101, 104-109</v>
          </cell>
          <cell r="C6">
            <v>1.3</v>
          </cell>
          <cell r="D6">
            <v>0.2</v>
          </cell>
        </row>
        <row r="7">
          <cell r="A7">
            <v>7</v>
          </cell>
          <cell r="B7" t="str">
            <v>С. Обрабатывающая промышленность, 102-103</v>
          </cell>
          <cell r="C7">
            <v>1.7</v>
          </cell>
          <cell r="D7">
            <v>0.3</v>
          </cell>
        </row>
        <row r="8">
          <cell r="A8">
            <v>8</v>
          </cell>
          <cell r="B8" t="str">
            <v>С. Обрабатывающая промышленность, 110, 120</v>
          </cell>
          <cell r="C8">
            <v>1.7</v>
          </cell>
          <cell r="D8">
            <v>0.3</v>
          </cell>
        </row>
        <row r="9">
          <cell r="A9">
            <v>9</v>
          </cell>
          <cell r="B9" t="str">
            <v>С. Обрабатывающая промышленность, 131-133, 139, 141-143, 151-152</v>
          </cell>
          <cell r="C9">
            <v>1.3</v>
          </cell>
          <cell r="D9">
            <v>0.2</v>
          </cell>
        </row>
        <row r="10">
          <cell r="A10">
            <v>10</v>
          </cell>
          <cell r="B10" t="str">
            <v>С. Обрабатывающая промышленность, 161-162, 171-172, 181-182</v>
          </cell>
          <cell r="C10">
            <v>1.3</v>
          </cell>
          <cell r="D10">
            <v>0.2</v>
          </cell>
        </row>
        <row r="11">
          <cell r="A11">
            <v>11</v>
          </cell>
          <cell r="B11" t="str">
            <v>С. Обрабатывающая промышленность, 191</v>
          </cell>
          <cell r="C11">
            <v>1.4</v>
          </cell>
          <cell r="D11">
            <v>0.2</v>
          </cell>
        </row>
        <row r="12">
          <cell r="A12">
            <v>12</v>
          </cell>
          <cell r="B12" t="str">
            <v>С. Обрабатывающая промышленность, 192</v>
          </cell>
          <cell r="C12">
            <v>1.7</v>
          </cell>
          <cell r="D12">
            <v>0.3</v>
          </cell>
        </row>
        <row r="13">
          <cell r="A13">
            <v>13</v>
          </cell>
          <cell r="B13" t="str">
            <v>С. Обрабатывающая промышленность, подкласс 19201</v>
          </cell>
          <cell r="C13">
            <v>1.4</v>
          </cell>
          <cell r="D13">
            <v>0.2</v>
          </cell>
        </row>
        <row r="14">
          <cell r="A14">
            <v>14</v>
          </cell>
          <cell r="B14" t="str">
            <v>С. Обрабатывающая промышленность, 201-206, 211-212</v>
          </cell>
          <cell r="C14">
            <v>1.4</v>
          </cell>
          <cell r="D14">
            <v>0.2</v>
          </cell>
        </row>
        <row r="15">
          <cell r="A15">
            <v>15</v>
          </cell>
          <cell r="B15" t="str">
            <v>С. Обрабатывающая промышленность, 221-222</v>
          </cell>
          <cell r="C15">
            <v>1.3</v>
          </cell>
          <cell r="D15">
            <v>0.2</v>
          </cell>
        </row>
        <row r="16">
          <cell r="A16">
            <v>16</v>
          </cell>
          <cell r="B16" t="str">
            <v>С. Обрабатывающая промышленность, 231-237, 239</v>
          </cell>
          <cell r="C16">
            <v>1.2</v>
          </cell>
          <cell r="D16">
            <v>0.15</v>
          </cell>
        </row>
        <row r="17">
          <cell r="A17">
            <v>17</v>
          </cell>
          <cell r="B17" t="str">
            <v>С. Обрабатывающая промышленность, 241, 242, 244, 245</v>
          </cell>
          <cell r="C17">
            <v>1.3</v>
          </cell>
          <cell r="D17">
            <v>0.2</v>
          </cell>
        </row>
        <row r="18">
          <cell r="A18">
            <v>18</v>
          </cell>
          <cell r="B18" t="str">
            <v>С. Обрабатывающая промышленность, 243</v>
          </cell>
          <cell r="C18">
            <v>1.2</v>
          </cell>
          <cell r="D18">
            <v>0.15</v>
          </cell>
        </row>
        <row r="19">
          <cell r="A19">
            <v>19</v>
          </cell>
          <cell r="B19" t="str">
            <v>С. Обрабатывающая промышленность, 251</v>
          </cell>
          <cell r="C19">
            <v>1.2</v>
          </cell>
          <cell r="D19">
            <v>0.15</v>
          </cell>
        </row>
        <row r="20">
          <cell r="A20">
            <v>20</v>
          </cell>
          <cell r="B20" t="str">
            <v>С. Обрабатывающая промышленность, 252-257, 259</v>
          </cell>
          <cell r="C20">
            <v>1.3</v>
          </cell>
          <cell r="D20">
            <v>0.2</v>
          </cell>
        </row>
        <row r="21">
          <cell r="A21">
            <v>21</v>
          </cell>
          <cell r="B21" t="str">
            <v>С. Обрабатывающая промышленность, 261-267</v>
          </cell>
          <cell r="C21">
            <v>1.3</v>
          </cell>
          <cell r="D21">
            <v>0.2</v>
          </cell>
        </row>
        <row r="22">
          <cell r="A22">
            <v>22</v>
          </cell>
          <cell r="B22" t="str">
            <v>С. Обрабатывающая промышленность, 268</v>
          </cell>
          <cell r="C22">
            <v>1.4</v>
          </cell>
          <cell r="D22">
            <v>0.2</v>
          </cell>
        </row>
        <row r="23">
          <cell r="A23">
            <v>23</v>
          </cell>
          <cell r="B23" t="str">
            <v>С. Обрабатывающая промышленность, 271-275, 279</v>
          </cell>
          <cell r="C23">
            <v>1.3</v>
          </cell>
          <cell r="D23">
            <v>0.2</v>
          </cell>
        </row>
        <row r="24">
          <cell r="A24">
            <v>24</v>
          </cell>
          <cell r="B24" t="str">
            <v>С. Обрабатывающая промышленность, 281-282, 284, 289</v>
          </cell>
          <cell r="C24">
            <v>1.3</v>
          </cell>
          <cell r="D24">
            <v>0.2</v>
          </cell>
        </row>
        <row r="25">
          <cell r="A25">
            <v>25</v>
          </cell>
          <cell r="B25" t="str">
            <v>С. Обрабатывающая промышленность, 283</v>
          </cell>
          <cell r="C25">
            <v>1.6</v>
          </cell>
          <cell r="D25">
            <v>0.1</v>
          </cell>
        </row>
        <row r="26">
          <cell r="A26">
            <v>26</v>
          </cell>
          <cell r="B26" t="str">
            <v>С. Обрабатывающая промышленность, 291-293, 301-304, 309</v>
          </cell>
          <cell r="C26">
            <v>1.3</v>
          </cell>
          <cell r="D26">
            <v>0.2</v>
          </cell>
        </row>
        <row r="27">
          <cell r="A27">
            <v>27</v>
          </cell>
          <cell r="B27" t="str">
            <v>С. Обрабатывающая промышленность, 310, 321-322, 324, 329</v>
          </cell>
          <cell r="C27">
            <v>1.7</v>
          </cell>
          <cell r="D27">
            <v>0.3</v>
          </cell>
        </row>
        <row r="28">
          <cell r="A28">
            <v>28</v>
          </cell>
          <cell r="B28" t="str">
            <v>С. Обрабатывающая промышленность, 323, 325, 331-332</v>
          </cell>
          <cell r="C28">
            <v>1.3</v>
          </cell>
          <cell r="D28">
            <v>0.2</v>
          </cell>
        </row>
        <row r="29">
          <cell r="A29">
            <v>29</v>
          </cell>
          <cell r="B29" t="str">
            <v>D. Снабжение электроэнергией, газом, паром, горячей водой и кондиционированным воздухом, 351</v>
          </cell>
          <cell r="C29">
            <v>1.1000000000000001</v>
          </cell>
          <cell r="D29">
            <v>0.25</v>
          </cell>
        </row>
        <row r="30">
          <cell r="A30">
            <v>30</v>
          </cell>
          <cell r="B30" t="str">
            <v>D. Снабжение электроэнергией, газом, паром, горячей водой и кондиционированным воздухом, 352</v>
          </cell>
          <cell r="C30">
            <v>1.01</v>
          </cell>
          <cell r="D30">
            <v>0.3</v>
          </cell>
        </row>
        <row r="31">
          <cell r="A31">
            <v>31</v>
          </cell>
          <cell r="B31" t="str">
            <v>D. Снабжение электроэнергией, газом, паром, горячей водой и кондиционированным воздухом, 353</v>
          </cell>
          <cell r="C31">
            <v>1.1000000000000001</v>
          </cell>
          <cell r="D31">
            <v>0.1</v>
          </cell>
        </row>
        <row r="32">
          <cell r="A32">
            <v>32</v>
          </cell>
          <cell r="B32" t="str">
            <v>5. Е. Водоснабжение; сбор, обработка и удаление отходов, деятельность по ликвидации загрязнений, 360-370, 381-382, 390</v>
          </cell>
          <cell r="C32">
            <v>1.1000000000000001</v>
          </cell>
          <cell r="D32">
            <v>0.1</v>
          </cell>
        </row>
        <row r="33">
          <cell r="A33">
            <v>33</v>
          </cell>
          <cell r="B33" t="str">
            <v>5. Е. Водоснабжение; сбор, обработка и удаление отходов, деятельность по ликвидации загрязнений, 383</v>
          </cell>
          <cell r="C33">
            <v>1.7</v>
          </cell>
          <cell r="D33">
            <v>0.3</v>
          </cell>
        </row>
        <row r="34">
          <cell r="A34">
            <v>34</v>
          </cell>
          <cell r="B34" t="str">
            <v>6. F. Строительство, 411</v>
          </cell>
          <cell r="C34">
            <v>1.1000000000000001</v>
          </cell>
          <cell r="D34">
            <v>0.1</v>
          </cell>
        </row>
        <row r="35">
          <cell r="A35">
            <v>35</v>
          </cell>
          <cell r="B35" t="str">
            <v>6. F. Строительство, 412, 421-422, 429, 431-433, 439</v>
          </cell>
          <cell r="C35">
            <v>1.2</v>
          </cell>
          <cell r="D35">
            <v>0.15</v>
          </cell>
        </row>
        <row r="36">
          <cell r="A36">
            <v>36</v>
          </cell>
          <cell r="B36" t="str">
            <v>7. G. Оптовая и розничная торговля; ремонт автомобилей и мотоциклов, 451-454, 461-467, 469, 471-479</v>
          </cell>
          <cell r="C36">
            <v>1</v>
          </cell>
          <cell r="D36">
            <v>0.1</v>
          </cell>
        </row>
        <row r="37">
          <cell r="A37">
            <v>37</v>
          </cell>
          <cell r="B37" t="str">
            <v>8. H. Транспортная деятельность, складирование, почтовая и курьерская деятельность, 491-495, 501-504, 511-512, 521-522</v>
          </cell>
          <cell r="C37">
            <v>1.1499999999999999</v>
          </cell>
          <cell r="D37">
            <v>0.15</v>
          </cell>
        </row>
        <row r="38">
          <cell r="A38">
            <v>38</v>
          </cell>
          <cell r="B38" t="str">
            <v>8. H. Транспортная деятельность, складирование, почтовая и курьерская деятельность, 531-532</v>
          </cell>
          <cell r="C38">
            <v>1</v>
          </cell>
          <cell r="D38">
            <v>0.05</v>
          </cell>
        </row>
        <row r="39">
          <cell r="A39">
            <v>39</v>
          </cell>
          <cell r="B39" t="str">
            <v>9. I. Услуги по временному проживанию и питанию, 551-553, 559</v>
          </cell>
          <cell r="C39">
            <v>1.1000000000000001</v>
          </cell>
          <cell r="D39">
            <v>0.1</v>
          </cell>
        </row>
        <row r="40">
          <cell r="A40">
            <v>40</v>
          </cell>
          <cell r="B40" t="str">
            <v>9. I. Услуги по временному проживанию и питанию, 561-563</v>
          </cell>
          <cell r="C40">
            <v>1</v>
          </cell>
          <cell r="D40">
            <v>0.1</v>
          </cell>
        </row>
        <row r="41">
          <cell r="A41">
            <v>41</v>
          </cell>
          <cell r="B41" t="str">
            <v>10. J. Информация и связь, 581</v>
          </cell>
          <cell r="C41">
            <v>1.1000000000000001</v>
          </cell>
          <cell r="D41">
            <v>0.15</v>
          </cell>
        </row>
        <row r="42">
          <cell r="A42">
            <v>42</v>
          </cell>
          <cell r="B42" t="str">
            <v>10. J. Информация и связь, 582</v>
          </cell>
          <cell r="C42">
            <v>1.3</v>
          </cell>
          <cell r="D42">
            <v>0.2</v>
          </cell>
        </row>
        <row r="43">
          <cell r="A43">
            <v>43</v>
          </cell>
          <cell r="B43" t="str">
            <v>10. J. Информация и связь, 591</v>
          </cell>
          <cell r="C43">
            <v>1.1000000000000001</v>
          </cell>
          <cell r="D43">
            <v>0.1</v>
          </cell>
        </row>
        <row r="44">
          <cell r="A44">
            <v>44</v>
          </cell>
          <cell r="B44" t="str">
            <v>10. J. Информация и связь, 592</v>
          </cell>
          <cell r="C44">
            <v>1.1000000000000001</v>
          </cell>
          <cell r="D44">
            <v>0.15</v>
          </cell>
        </row>
        <row r="45">
          <cell r="A45">
            <v>45</v>
          </cell>
          <cell r="B45" t="str">
            <v>10. J. Информация и связь, 601-602, 611-613, 619</v>
          </cell>
          <cell r="C45">
            <v>1.1000000000000001</v>
          </cell>
          <cell r="D45">
            <v>0.15</v>
          </cell>
        </row>
        <row r="46">
          <cell r="A46">
            <v>46</v>
          </cell>
          <cell r="B46" t="str">
            <v>10. J. Информация и связь, 620, 631</v>
          </cell>
          <cell r="C46">
            <v>1.3</v>
          </cell>
          <cell r="D46">
            <v>0.2</v>
          </cell>
        </row>
        <row r="47">
          <cell r="A47">
            <v>47</v>
          </cell>
          <cell r="B47" t="str">
            <v>10. J. Информация и связь, 639</v>
          </cell>
          <cell r="C47">
            <v>1.1000000000000001</v>
          </cell>
          <cell r="D47">
            <v>0.1</v>
          </cell>
        </row>
        <row r="48">
          <cell r="A48">
            <v>48</v>
          </cell>
          <cell r="B48" t="str">
            <v>K. Финансовая и страховая деятельность, 641-643</v>
          </cell>
          <cell r="C48">
            <v>1.5</v>
          </cell>
          <cell r="D48">
            <v>0.2</v>
          </cell>
        </row>
        <row r="49">
          <cell r="A49">
            <v>49</v>
          </cell>
          <cell r="B49" t="str">
            <v>K. Финансовая и страховая деятельность, 649</v>
          </cell>
          <cell r="C49">
            <v>1.1000000000000001</v>
          </cell>
          <cell r="D49">
            <v>0.1</v>
          </cell>
        </row>
        <row r="50">
          <cell r="A50">
            <v>50</v>
          </cell>
          <cell r="B50" t="str">
            <v>K. Финансовая и страховая деятельность, 651-653, 661-663</v>
          </cell>
          <cell r="C50">
            <v>1.5</v>
          </cell>
          <cell r="D50">
            <v>0.2</v>
          </cell>
        </row>
        <row r="51">
          <cell r="A51">
            <v>51</v>
          </cell>
          <cell r="B51" t="str">
            <v>L. Операции с недвижимым имуществом, 681-682</v>
          </cell>
          <cell r="C51">
            <v>1.1000000000000001</v>
          </cell>
          <cell r="D51">
            <v>0.1</v>
          </cell>
        </row>
        <row r="52">
          <cell r="A52">
            <v>52</v>
          </cell>
          <cell r="B52" t="str">
            <v>L. Операции с недвижимым имуществом, 683</v>
          </cell>
          <cell r="C52">
            <v>1</v>
          </cell>
          <cell r="D52">
            <v>0.05</v>
          </cell>
        </row>
        <row r="53">
          <cell r="A53">
            <v>53</v>
          </cell>
          <cell r="B53" t="str">
            <v>М. Профессиональная, научная и техническая деятельность, 691-692, 701-702, 711</v>
          </cell>
          <cell r="C53">
            <v>1</v>
          </cell>
          <cell r="D53">
            <v>0.05</v>
          </cell>
        </row>
        <row r="54">
          <cell r="A54">
            <v>54</v>
          </cell>
          <cell r="B54" t="str">
            <v>М. Профессиональная, научная и техническая деятельность, 712</v>
          </cell>
          <cell r="C54">
            <v>1.2</v>
          </cell>
          <cell r="D54">
            <v>0.15</v>
          </cell>
        </row>
        <row r="55">
          <cell r="A55">
            <v>55</v>
          </cell>
          <cell r="B55" t="str">
            <v>М. Профессиональная, научная и техническая деятельность, 721-722</v>
          </cell>
          <cell r="C55">
            <v>1.1499999999999999</v>
          </cell>
          <cell r="D55">
            <v>0.2</v>
          </cell>
        </row>
        <row r="56">
          <cell r="A56">
            <v>56</v>
          </cell>
          <cell r="B56" t="str">
            <v>М. Профессиональная, научная и техническая деятельность, 731</v>
          </cell>
          <cell r="C56">
            <v>1.2</v>
          </cell>
          <cell r="D56">
            <v>0.15</v>
          </cell>
        </row>
        <row r="57">
          <cell r="A57">
            <v>57</v>
          </cell>
          <cell r="B57" t="str">
            <v>М. Профессиональная, научная и техническая деятельность, 732</v>
          </cell>
          <cell r="C57">
            <v>1</v>
          </cell>
          <cell r="D57">
            <v>0.05</v>
          </cell>
        </row>
        <row r="58">
          <cell r="A58">
            <v>58</v>
          </cell>
          <cell r="B58" t="str">
            <v>М. Профессиональная, научная и техническая деятельность, 741, 743, 749</v>
          </cell>
          <cell r="C58">
            <v>1.2</v>
          </cell>
          <cell r="D58">
            <v>0.15</v>
          </cell>
        </row>
        <row r="59">
          <cell r="A59">
            <v>59</v>
          </cell>
          <cell r="B59" t="str">
            <v>М. Профессиональная, научная и техническая деятельность, 742</v>
          </cell>
          <cell r="C59">
            <v>1.1000000000000001</v>
          </cell>
          <cell r="D59">
            <v>0.1</v>
          </cell>
        </row>
        <row r="60">
          <cell r="A60">
            <v>60</v>
          </cell>
          <cell r="B60" t="str">
            <v>М. Профессиональная, научная и техническая деятельность, 750</v>
          </cell>
          <cell r="C60">
            <v>1.5</v>
          </cell>
          <cell r="D60">
            <v>0.2</v>
          </cell>
        </row>
        <row r="61">
          <cell r="A61">
            <v>61</v>
          </cell>
          <cell r="B61" t="str">
            <v>14. N. Деятельность в сфере административных и вспомогательных услуг, 771-773</v>
          </cell>
          <cell r="C61">
            <v>1.1000000000000001</v>
          </cell>
          <cell r="D61">
            <v>0.1</v>
          </cell>
        </row>
        <row r="62">
          <cell r="A62">
            <v>62</v>
          </cell>
          <cell r="B62" t="str">
            <v>14. N. Деятельность в сфере административных и вспомогательных услуг, 774</v>
          </cell>
          <cell r="C62">
            <v>1</v>
          </cell>
          <cell r="D62">
            <v>0.05</v>
          </cell>
        </row>
        <row r="63">
          <cell r="A63">
            <v>63</v>
          </cell>
          <cell r="B63" t="str">
            <v>14. N. Деятельность в сфере административных и вспомогательных услуг, 781-783</v>
          </cell>
          <cell r="C63">
            <v>1.2</v>
          </cell>
          <cell r="D63">
            <v>0.15</v>
          </cell>
        </row>
        <row r="64">
          <cell r="A64">
            <v>64</v>
          </cell>
          <cell r="B64" t="str">
            <v>14. N. Деятельность в сфере административных и вспомогательных услуг, 791, 799</v>
          </cell>
          <cell r="C64">
            <v>1.1499999999999999</v>
          </cell>
          <cell r="D64">
            <v>0.15</v>
          </cell>
        </row>
        <row r="65">
          <cell r="A65">
            <v>65</v>
          </cell>
          <cell r="B65" t="str">
            <v>14. N. Деятельность в сфере административных и вспомогательных услуг, 801-803</v>
          </cell>
          <cell r="C65">
            <v>1.2</v>
          </cell>
          <cell r="D65">
            <v>0.15</v>
          </cell>
        </row>
        <row r="66">
          <cell r="A66">
            <v>66</v>
          </cell>
          <cell r="B66" t="str">
            <v>14. N. Деятельность в сфере административных и вспомогательных услуг, 811-812</v>
          </cell>
          <cell r="C66">
            <v>1.1000000000000001</v>
          </cell>
          <cell r="D66">
            <v>0.1</v>
          </cell>
        </row>
        <row r="67">
          <cell r="A67">
            <v>67</v>
          </cell>
          <cell r="B67" t="str">
            <v>14. N. Деятельность в сфере административных и вспомогательных услуг, 813</v>
          </cell>
          <cell r="C67">
            <v>1.5</v>
          </cell>
          <cell r="D67">
            <v>0.2</v>
          </cell>
        </row>
        <row r="68">
          <cell r="A68">
            <v>68</v>
          </cell>
          <cell r="B68" t="str">
            <v>14. N. Деятельность в сфере административных и вспомогательных услуг, 821-823, 829</v>
          </cell>
          <cell r="C68">
            <v>1.2</v>
          </cell>
          <cell r="D68">
            <v>0.15</v>
          </cell>
        </row>
        <row r="69">
          <cell r="A69">
            <v>69</v>
          </cell>
          <cell r="B69" t="str">
            <v>15. Q. Здравоохранение и социальные услуги, 861</v>
          </cell>
          <cell r="C69">
            <v>1.1000000000000001</v>
          </cell>
          <cell r="D69">
            <v>0.1</v>
          </cell>
        </row>
        <row r="70">
          <cell r="A70">
            <v>70</v>
          </cell>
          <cell r="B70" t="str">
            <v>16. R. Творчество, спорт, развлечения и отдых, 931</v>
          </cell>
          <cell r="C70">
            <v>1.1000000000000001</v>
          </cell>
          <cell r="D70">
            <v>0.1</v>
          </cell>
        </row>
        <row r="71">
          <cell r="A71">
            <v>71</v>
          </cell>
          <cell r="B71" t="str">
            <v>17. S. Предоставление прочих видов услуг, 941-942, 949</v>
          </cell>
          <cell r="C71">
            <v>1.1000000000000001</v>
          </cell>
          <cell r="D71">
            <v>0.1</v>
          </cell>
        </row>
        <row r="72">
          <cell r="A72">
            <v>72</v>
          </cell>
          <cell r="B72" t="str">
            <v>17. S. Предоставление прочих видов услуг, 951</v>
          </cell>
          <cell r="C72">
            <v>1.3</v>
          </cell>
          <cell r="D72">
            <v>0.2</v>
          </cell>
        </row>
        <row r="73">
          <cell r="A73">
            <v>73</v>
          </cell>
          <cell r="B73" t="str">
            <v>17. S. Предоставление прочих видов услуг, 952</v>
          </cell>
          <cell r="C73">
            <v>1</v>
          </cell>
          <cell r="D73">
            <v>0.1</v>
          </cell>
        </row>
        <row r="74">
          <cell r="A74">
            <v>74</v>
          </cell>
          <cell r="B74" t="str">
            <v>17. S. Предоставление прочих видов услуг, 960</v>
          </cell>
          <cell r="C74">
            <v>1.1000000000000001</v>
          </cell>
          <cell r="D74">
            <v>0.1</v>
          </cell>
        </row>
        <row r="75">
          <cell r="A75">
            <v>75</v>
          </cell>
          <cell r="B75" t="str">
            <v>18. Прочие виды экономической деятельности</v>
          </cell>
          <cell r="C75">
            <v>1.5</v>
          </cell>
          <cell r="D75">
            <v>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7.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1.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44"/>
    <pageSetUpPr fitToPage="1"/>
  </sheetPr>
  <dimension ref="B1:S96"/>
  <sheetViews>
    <sheetView topLeftCell="A82" zoomScaleNormal="100" zoomScaleSheetLayoutView="100" workbookViewId="0">
      <selection activeCell="E101" sqref="E101"/>
    </sheetView>
  </sheetViews>
  <sheetFormatPr defaultRowHeight="15" x14ac:dyDescent="0.25"/>
  <cols>
    <col min="1" max="2" width="0.85546875" style="8" customWidth="1"/>
    <col min="3" max="4" width="9.7109375" style="8" customWidth="1"/>
    <col min="5" max="5" width="12.140625" style="8" customWidth="1"/>
    <col min="6" max="6" width="6.5703125" style="8" customWidth="1"/>
    <col min="7" max="7" width="13.7109375" style="8" customWidth="1"/>
    <col min="8" max="8" width="7.5703125" style="8" customWidth="1"/>
    <col min="9" max="9" width="3.42578125" style="8" customWidth="1"/>
    <col min="10" max="10" width="3.7109375" style="8" customWidth="1"/>
    <col min="11" max="11" width="4.42578125" style="8" customWidth="1"/>
    <col min="12" max="12" width="5" style="8" customWidth="1"/>
    <col min="13" max="13" width="3.28515625" style="8" customWidth="1"/>
    <col min="14" max="14" width="3.5703125" style="8" customWidth="1"/>
    <col min="15" max="15" width="3.7109375" style="8" customWidth="1"/>
    <col min="16" max="16" width="4.42578125" style="8" customWidth="1"/>
    <col min="17" max="17" width="5" style="8" customWidth="1"/>
    <col min="18" max="18" width="3.28515625" style="8" customWidth="1"/>
    <col min="19" max="20" width="0.85546875" style="8" customWidth="1"/>
    <col min="21" max="256" width="9.140625" style="8"/>
    <col min="257" max="258" width="0.85546875" style="8" customWidth="1"/>
    <col min="259" max="260" width="9.7109375" style="8" customWidth="1"/>
    <col min="261" max="261" width="12.140625" style="8" customWidth="1"/>
    <col min="262" max="262" width="6.5703125" style="8" customWidth="1"/>
    <col min="263" max="263" width="13.7109375" style="8" customWidth="1"/>
    <col min="264" max="264" width="7.5703125" style="8" customWidth="1"/>
    <col min="265" max="265" width="3.42578125" style="8" customWidth="1"/>
    <col min="266" max="266" width="3.7109375" style="8" customWidth="1"/>
    <col min="267" max="267" width="4.42578125" style="8" customWidth="1"/>
    <col min="268" max="268" width="5" style="8" customWidth="1"/>
    <col min="269" max="269" width="3.28515625" style="8" customWidth="1"/>
    <col min="270" max="270" width="3.5703125" style="8" customWidth="1"/>
    <col min="271" max="271" width="3.7109375" style="8" customWidth="1"/>
    <col min="272" max="272" width="4.42578125" style="8" customWidth="1"/>
    <col min="273" max="273" width="5" style="8" customWidth="1"/>
    <col min="274" max="274" width="3.28515625" style="8" customWidth="1"/>
    <col min="275" max="276" width="0.85546875" style="8" customWidth="1"/>
    <col min="277" max="512" width="9.140625" style="8"/>
    <col min="513" max="514" width="0.85546875" style="8" customWidth="1"/>
    <col min="515" max="516" width="9.7109375" style="8" customWidth="1"/>
    <col min="517" max="517" width="12.140625" style="8" customWidth="1"/>
    <col min="518" max="518" width="6.5703125" style="8" customWidth="1"/>
    <col min="519" max="519" width="13.7109375" style="8" customWidth="1"/>
    <col min="520" max="520" width="7.5703125" style="8" customWidth="1"/>
    <col min="521" max="521" width="3.42578125" style="8" customWidth="1"/>
    <col min="522" max="522" width="3.7109375" style="8" customWidth="1"/>
    <col min="523" max="523" width="4.42578125" style="8" customWidth="1"/>
    <col min="524" max="524" width="5" style="8" customWidth="1"/>
    <col min="525" max="525" width="3.28515625" style="8" customWidth="1"/>
    <col min="526" max="526" width="3.5703125" style="8" customWidth="1"/>
    <col min="527" max="527" width="3.7109375" style="8" customWidth="1"/>
    <col min="528" max="528" width="4.42578125" style="8" customWidth="1"/>
    <col min="529" max="529" width="5" style="8" customWidth="1"/>
    <col min="530" max="530" width="3.28515625" style="8" customWidth="1"/>
    <col min="531" max="532" width="0.85546875" style="8" customWidth="1"/>
    <col min="533" max="768" width="9.140625" style="8"/>
    <col min="769" max="770" width="0.85546875" style="8" customWidth="1"/>
    <col min="771" max="772" width="9.7109375" style="8" customWidth="1"/>
    <col min="773" max="773" width="12.140625" style="8" customWidth="1"/>
    <col min="774" max="774" width="6.5703125" style="8" customWidth="1"/>
    <col min="775" max="775" width="13.7109375" style="8" customWidth="1"/>
    <col min="776" max="776" width="7.5703125" style="8" customWidth="1"/>
    <col min="777" max="777" width="3.42578125" style="8" customWidth="1"/>
    <col min="778" max="778" width="3.7109375" style="8" customWidth="1"/>
    <col min="779" max="779" width="4.42578125" style="8" customWidth="1"/>
    <col min="780" max="780" width="5" style="8" customWidth="1"/>
    <col min="781" max="781" width="3.28515625" style="8" customWidth="1"/>
    <col min="782" max="782" width="3.5703125" style="8" customWidth="1"/>
    <col min="783" max="783" width="3.7109375" style="8" customWidth="1"/>
    <col min="784" max="784" width="4.42578125" style="8" customWidth="1"/>
    <col min="785" max="785" width="5" style="8" customWidth="1"/>
    <col min="786" max="786" width="3.28515625" style="8" customWidth="1"/>
    <col min="787" max="788" width="0.85546875" style="8" customWidth="1"/>
    <col min="789" max="1024" width="9.140625" style="8"/>
    <col min="1025" max="1026" width="0.85546875" style="8" customWidth="1"/>
    <col min="1027" max="1028" width="9.7109375" style="8" customWidth="1"/>
    <col min="1029" max="1029" width="12.140625" style="8" customWidth="1"/>
    <col min="1030" max="1030" width="6.5703125" style="8" customWidth="1"/>
    <col min="1031" max="1031" width="13.7109375" style="8" customWidth="1"/>
    <col min="1032" max="1032" width="7.5703125" style="8" customWidth="1"/>
    <col min="1033" max="1033" width="3.42578125" style="8" customWidth="1"/>
    <col min="1034" max="1034" width="3.7109375" style="8" customWidth="1"/>
    <col min="1035" max="1035" width="4.42578125" style="8" customWidth="1"/>
    <col min="1036" max="1036" width="5" style="8" customWidth="1"/>
    <col min="1037" max="1037" width="3.28515625" style="8" customWidth="1"/>
    <col min="1038" max="1038" width="3.5703125" style="8" customWidth="1"/>
    <col min="1039" max="1039" width="3.7109375" style="8" customWidth="1"/>
    <col min="1040" max="1040" width="4.42578125" style="8" customWidth="1"/>
    <col min="1041" max="1041" width="5" style="8" customWidth="1"/>
    <col min="1042" max="1042" width="3.28515625" style="8" customWidth="1"/>
    <col min="1043" max="1044" width="0.85546875" style="8" customWidth="1"/>
    <col min="1045" max="1280" width="9.140625" style="8"/>
    <col min="1281" max="1282" width="0.85546875" style="8" customWidth="1"/>
    <col min="1283" max="1284" width="9.7109375" style="8" customWidth="1"/>
    <col min="1285" max="1285" width="12.140625" style="8" customWidth="1"/>
    <col min="1286" max="1286" width="6.5703125" style="8" customWidth="1"/>
    <col min="1287" max="1287" width="13.7109375" style="8" customWidth="1"/>
    <col min="1288" max="1288" width="7.5703125" style="8" customWidth="1"/>
    <col min="1289" max="1289" width="3.42578125" style="8" customWidth="1"/>
    <col min="1290" max="1290" width="3.7109375" style="8" customWidth="1"/>
    <col min="1291" max="1291" width="4.42578125" style="8" customWidth="1"/>
    <col min="1292" max="1292" width="5" style="8" customWidth="1"/>
    <col min="1293" max="1293" width="3.28515625" style="8" customWidth="1"/>
    <col min="1294" max="1294" width="3.5703125" style="8" customWidth="1"/>
    <col min="1295" max="1295" width="3.7109375" style="8" customWidth="1"/>
    <col min="1296" max="1296" width="4.42578125" style="8" customWidth="1"/>
    <col min="1297" max="1297" width="5" style="8" customWidth="1"/>
    <col min="1298" max="1298" width="3.28515625" style="8" customWidth="1"/>
    <col min="1299" max="1300" width="0.85546875" style="8" customWidth="1"/>
    <col min="1301" max="1536" width="9.140625" style="8"/>
    <col min="1537" max="1538" width="0.85546875" style="8" customWidth="1"/>
    <col min="1539" max="1540" width="9.7109375" style="8" customWidth="1"/>
    <col min="1541" max="1541" width="12.140625" style="8" customWidth="1"/>
    <col min="1542" max="1542" width="6.5703125" style="8" customWidth="1"/>
    <col min="1543" max="1543" width="13.7109375" style="8" customWidth="1"/>
    <col min="1544" max="1544" width="7.5703125" style="8" customWidth="1"/>
    <col min="1545" max="1545" width="3.42578125" style="8" customWidth="1"/>
    <col min="1546" max="1546" width="3.7109375" style="8" customWidth="1"/>
    <col min="1547" max="1547" width="4.42578125" style="8" customWidth="1"/>
    <col min="1548" max="1548" width="5" style="8" customWidth="1"/>
    <col min="1549" max="1549" width="3.28515625" style="8" customWidth="1"/>
    <col min="1550" max="1550" width="3.5703125" style="8" customWidth="1"/>
    <col min="1551" max="1551" width="3.7109375" style="8" customWidth="1"/>
    <col min="1552" max="1552" width="4.42578125" style="8" customWidth="1"/>
    <col min="1553" max="1553" width="5" style="8" customWidth="1"/>
    <col min="1554" max="1554" width="3.28515625" style="8" customWidth="1"/>
    <col min="1555" max="1556" width="0.85546875" style="8" customWidth="1"/>
    <col min="1557" max="1792" width="9.140625" style="8"/>
    <col min="1793" max="1794" width="0.85546875" style="8" customWidth="1"/>
    <col min="1795" max="1796" width="9.7109375" style="8" customWidth="1"/>
    <col min="1797" max="1797" width="12.140625" style="8" customWidth="1"/>
    <col min="1798" max="1798" width="6.5703125" style="8" customWidth="1"/>
    <col min="1799" max="1799" width="13.7109375" style="8" customWidth="1"/>
    <col min="1800" max="1800" width="7.5703125" style="8" customWidth="1"/>
    <col min="1801" max="1801" width="3.42578125" style="8" customWidth="1"/>
    <col min="1802" max="1802" width="3.7109375" style="8" customWidth="1"/>
    <col min="1803" max="1803" width="4.42578125" style="8" customWidth="1"/>
    <col min="1804" max="1804" width="5" style="8" customWidth="1"/>
    <col min="1805" max="1805" width="3.28515625" style="8" customWidth="1"/>
    <col min="1806" max="1806" width="3.5703125" style="8" customWidth="1"/>
    <col min="1807" max="1807" width="3.7109375" style="8" customWidth="1"/>
    <col min="1808" max="1808" width="4.42578125" style="8" customWidth="1"/>
    <col min="1809" max="1809" width="5" style="8" customWidth="1"/>
    <col min="1810" max="1810" width="3.28515625" style="8" customWidth="1"/>
    <col min="1811" max="1812" width="0.85546875" style="8" customWidth="1"/>
    <col min="1813" max="2048" width="9.140625" style="8"/>
    <col min="2049" max="2050" width="0.85546875" style="8" customWidth="1"/>
    <col min="2051" max="2052" width="9.7109375" style="8" customWidth="1"/>
    <col min="2053" max="2053" width="12.140625" style="8" customWidth="1"/>
    <col min="2054" max="2054" width="6.5703125" style="8" customWidth="1"/>
    <col min="2055" max="2055" width="13.7109375" style="8" customWidth="1"/>
    <col min="2056" max="2056" width="7.5703125" style="8" customWidth="1"/>
    <col min="2057" max="2057" width="3.42578125" style="8" customWidth="1"/>
    <col min="2058" max="2058" width="3.7109375" style="8" customWidth="1"/>
    <col min="2059" max="2059" width="4.42578125" style="8" customWidth="1"/>
    <col min="2060" max="2060" width="5" style="8" customWidth="1"/>
    <col min="2061" max="2061" width="3.28515625" style="8" customWidth="1"/>
    <col min="2062" max="2062" width="3.5703125" style="8" customWidth="1"/>
    <col min="2063" max="2063" width="3.7109375" style="8" customWidth="1"/>
    <col min="2064" max="2064" width="4.42578125" style="8" customWidth="1"/>
    <col min="2065" max="2065" width="5" style="8" customWidth="1"/>
    <col min="2066" max="2066" width="3.28515625" style="8" customWidth="1"/>
    <col min="2067" max="2068" width="0.85546875" style="8" customWidth="1"/>
    <col min="2069" max="2304" width="9.140625" style="8"/>
    <col min="2305" max="2306" width="0.85546875" style="8" customWidth="1"/>
    <col min="2307" max="2308" width="9.7109375" style="8" customWidth="1"/>
    <col min="2309" max="2309" width="12.140625" style="8" customWidth="1"/>
    <col min="2310" max="2310" width="6.5703125" style="8" customWidth="1"/>
    <col min="2311" max="2311" width="13.7109375" style="8" customWidth="1"/>
    <col min="2312" max="2312" width="7.5703125" style="8" customWidth="1"/>
    <col min="2313" max="2313" width="3.42578125" style="8" customWidth="1"/>
    <col min="2314" max="2314" width="3.7109375" style="8" customWidth="1"/>
    <col min="2315" max="2315" width="4.42578125" style="8" customWidth="1"/>
    <col min="2316" max="2316" width="5" style="8" customWidth="1"/>
    <col min="2317" max="2317" width="3.28515625" style="8" customWidth="1"/>
    <col min="2318" max="2318" width="3.5703125" style="8" customWidth="1"/>
    <col min="2319" max="2319" width="3.7109375" style="8" customWidth="1"/>
    <col min="2320" max="2320" width="4.42578125" style="8" customWidth="1"/>
    <col min="2321" max="2321" width="5" style="8" customWidth="1"/>
    <col min="2322" max="2322" width="3.28515625" style="8" customWidth="1"/>
    <col min="2323" max="2324" width="0.85546875" style="8" customWidth="1"/>
    <col min="2325" max="2560" width="9.140625" style="8"/>
    <col min="2561" max="2562" width="0.85546875" style="8" customWidth="1"/>
    <col min="2563" max="2564" width="9.7109375" style="8" customWidth="1"/>
    <col min="2565" max="2565" width="12.140625" style="8" customWidth="1"/>
    <col min="2566" max="2566" width="6.5703125" style="8" customWidth="1"/>
    <col min="2567" max="2567" width="13.7109375" style="8" customWidth="1"/>
    <col min="2568" max="2568" width="7.5703125" style="8" customWidth="1"/>
    <col min="2569" max="2569" width="3.42578125" style="8" customWidth="1"/>
    <col min="2570" max="2570" width="3.7109375" style="8" customWidth="1"/>
    <col min="2571" max="2571" width="4.42578125" style="8" customWidth="1"/>
    <col min="2572" max="2572" width="5" style="8" customWidth="1"/>
    <col min="2573" max="2573" width="3.28515625" style="8" customWidth="1"/>
    <col min="2574" max="2574" width="3.5703125" style="8" customWidth="1"/>
    <col min="2575" max="2575" width="3.7109375" style="8" customWidth="1"/>
    <col min="2576" max="2576" width="4.42578125" style="8" customWidth="1"/>
    <col min="2577" max="2577" width="5" style="8" customWidth="1"/>
    <col min="2578" max="2578" width="3.28515625" style="8" customWidth="1"/>
    <col min="2579" max="2580" width="0.85546875" style="8" customWidth="1"/>
    <col min="2581" max="2816" width="9.140625" style="8"/>
    <col min="2817" max="2818" width="0.85546875" style="8" customWidth="1"/>
    <col min="2819" max="2820" width="9.7109375" style="8" customWidth="1"/>
    <col min="2821" max="2821" width="12.140625" style="8" customWidth="1"/>
    <col min="2822" max="2822" width="6.5703125" style="8" customWidth="1"/>
    <col min="2823" max="2823" width="13.7109375" style="8" customWidth="1"/>
    <col min="2824" max="2824" width="7.5703125" style="8" customWidth="1"/>
    <col min="2825" max="2825" width="3.42578125" style="8" customWidth="1"/>
    <col min="2826" max="2826" width="3.7109375" style="8" customWidth="1"/>
    <col min="2827" max="2827" width="4.42578125" style="8" customWidth="1"/>
    <col min="2828" max="2828" width="5" style="8" customWidth="1"/>
    <col min="2829" max="2829" width="3.28515625" style="8" customWidth="1"/>
    <col min="2830" max="2830" width="3.5703125" style="8" customWidth="1"/>
    <col min="2831" max="2831" width="3.7109375" style="8" customWidth="1"/>
    <col min="2832" max="2832" width="4.42578125" style="8" customWidth="1"/>
    <col min="2833" max="2833" width="5" style="8" customWidth="1"/>
    <col min="2834" max="2834" width="3.28515625" style="8" customWidth="1"/>
    <col min="2835" max="2836" width="0.85546875" style="8" customWidth="1"/>
    <col min="2837" max="3072" width="9.140625" style="8"/>
    <col min="3073" max="3074" width="0.85546875" style="8" customWidth="1"/>
    <col min="3075" max="3076" width="9.7109375" style="8" customWidth="1"/>
    <col min="3077" max="3077" width="12.140625" style="8" customWidth="1"/>
    <col min="3078" max="3078" width="6.5703125" style="8" customWidth="1"/>
    <col min="3079" max="3079" width="13.7109375" style="8" customWidth="1"/>
    <col min="3080" max="3080" width="7.5703125" style="8" customWidth="1"/>
    <col min="3081" max="3081" width="3.42578125" style="8" customWidth="1"/>
    <col min="3082" max="3082" width="3.7109375" style="8" customWidth="1"/>
    <col min="3083" max="3083" width="4.42578125" style="8" customWidth="1"/>
    <col min="3084" max="3084" width="5" style="8" customWidth="1"/>
    <col min="3085" max="3085" width="3.28515625" style="8" customWidth="1"/>
    <col min="3086" max="3086" width="3.5703125" style="8" customWidth="1"/>
    <col min="3087" max="3087" width="3.7109375" style="8" customWidth="1"/>
    <col min="3088" max="3088" width="4.42578125" style="8" customWidth="1"/>
    <col min="3089" max="3089" width="5" style="8" customWidth="1"/>
    <col min="3090" max="3090" width="3.28515625" style="8" customWidth="1"/>
    <col min="3091" max="3092" width="0.85546875" style="8" customWidth="1"/>
    <col min="3093" max="3328" width="9.140625" style="8"/>
    <col min="3329" max="3330" width="0.85546875" style="8" customWidth="1"/>
    <col min="3331" max="3332" width="9.7109375" style="8" customWidth="1"/>
    <col min="3333" max="3333" width="12.140625" style="8" customWidth="1"/>
    <col min="3334" max="3334" width="6.5703125" style="8" customWidth="1"/>
    <col min="3335" max="3335" width="13.7109375" style="8" customWidth="1"/>
    <col min="3336" max="3336" width="7.5703125" style="8" customWidth="1"/>
    <col min="3337" max="3337" width="3.42578125" style="8" customWidth="1"/>
    <col min="3338" max="3338" width="3.7109375" style="8" customWidth="1"/>
    <col min="3339" max="3339" width="4.42578125" style="8" customWidth="1"/>
    <col min="3340" max="3340" width="5" style="8" customWidth="1"/>
    <col min="3341" max="3341" width="3.28515625" style="8" customWidth="1"/>
    <col min="3342" max="3342" width="3.5703125" style="8" customWidth="1"/>
    <col min="3343" max="3343" width="3.7109375" style="8" customWidth="1"/>
    <col min="3344" max="3344" width="4.42578125" style="8" customWidth="1"/>
    <col min="3345" max="3345" width="5" style="8" customWidth="1"/>
    <col min="3346" max="3346" width="3.28515625" style="8" customWidth="1"/>
    <col min="3347" max="3348" width="0.85546875" style="8" customWidth="1"/>
    <col min="3349" max="3584" width="9.140625" style="8"/>
    <col min="3585" max="3586" width="0.85546875" style="8" customWidth="1"/>
    <col min="3587" max="3588" width="9.7109375" style="8" customWidth="1"/>
    <col min="3589" max="3589" width="12.140625" style="8" customWidth="1"/>
    <col min="3590" max="3590" width="6.5703125" style="8" customWidth="1"/>
    <col min="3591" max="3591" width="13.7109375" style="8" customWidth="1"/>
    <col min="3592" max="3592" width="7.5703125" style="8" customWidth="1"/>
    <col min="3593" max="3593" width="3.42578125" style="8" customWidth="1"/>
    <col min="3594" max="3594" width="3.7109375" style="8" customWidth="1"/>
    <col min="3595" max="3595" width="4.42578125" style="8" customWidth="1"/>
    <col min="3596" max="3596" width="5" style="8" customWidth="1"/>
    <col min="3597" max="3597" width="3.28515625" style="8" customWidth="1"/>
    <col min="3598" max="3598" width="3.5703125" style="8" customWidth="1"/>
    <col min="3599" max="3599" width="3.7109375" style="8" customWidth="1"/>
    <col min="3600" max="3600" width="4.42578125" style="8" customWidth="1"/>
    <col min="3601" max="3601" width="5" style="8" customWidth="1"/>
    <col min="3602" max="3602" width="3.28515625" style="8" customWidth="1"/>
    <col min="3603" max="3604" width="0.85546875" style="8" customWidth="1"/>
    <col min="3605" max="3840" width="9.140625" style="8"/>
    <col min="3841" max="3842" width="0.85546875" style="8" customWidth="1"/>
    <col min="3843" max="3844" width="9.7109375" style="8" customWidth="1"/>
    <col min="3845" max="3845" width="12.140625" style="8" customWidth="1"/>
    <col min="3846" max="3846" width="6.5703125" style="8" customWidth="1"/>
    <col min="3847" max="3847" width="13.7109375" style="8" customWidth="1"/>
    <col min="3848" max="3848" width="7.5703125" style="8" customWidth="1"/>
    <col min="3849" max="3849" width="3.42578125" style="8" customWidth="1"/>
    <col min="3850" max="3850" width="3.7109375" style="8" customWidth="1"/>
    <col min="3851" max="3851" width="4.42578125" style="8" customWidth="1"/>
    <col min="3852" max="3852" width="5" style="8" customWidth="1"/>
    <col min="3853" max="3853" width="3.28515625" style="8" customWidth="1"/>
    <col min="3854" max="3854" width="3.5703125" style="8" customWidth="1"/>
    <col min="3855" max="3855" width="3.7109375" style="8" customWidth="1"/>
    <col min="3856" max="3856" width="4.42578125" style="8" customWidth="1"/>
    <col min="3857" max="3857" width="5" style="8" customWidth="1"/>
    <col min="3858" max="3858" width="3.28515625" style="8" customWidth="1"/>
    <col min="3859" max="3860" width="0.85546875" style="8" customWidth="1"/>
    <col min="3861" max="4096" width="9.140625" style="8"/>
    <col min="4097" max="4098" width="0.85546875" style="8" customWidth="1"/>
    <col min="4099" max="4100" width="9.7109375" style="8" customWidth="1"/>
    <col min="4101" max="4101" width="12.140625" style="8" customWidth="1"/>
    <col min="4102" max="4102" width="6.5703125" style="8" customWidth="1"/>
    <col min="4103" max="4103" width="13.7109375" style="8" customWidth="1"/>
    <col min="4104" max="4104" width="7.5703125" style="8" customWidth="1"/>
    <col min="4105" max="4105" width="3.42578125" style="8" customWidth="1"/>
    <col min="4106" max="4106" width="3.7109375" style="8" customWidth="1"/>
    <col min="4107" max="4107" width="4.42578125" style="8" customWidth="1"/>
    <col min="4108" max="4108" width="5" style="8" customWidth="1"/>
    <col min="4109" max="4109" width="3.28515625" style="8" customWidth="1"/>
    <col min="4110" max="4110" width="3.5703125" style="8" customWidth="1"/>
    <col min="4111" max="4111" width="3.7109375" style="8" customWidth="1"/>
    <col min="4112" max="4112" width="4.42578125" style="8" customWidth="1"/>
    <col min="4113" max="4113" width="5" style="8" customWidth="1"/>
    <col min="4114" max="4114" width="3.28515625" style="8" customWidth="1"/>
    <col min="4115" max="4116" width="0.85546875" style="8" customWidth="1"/>
    <col min="4117" max="4352" width="9.140625" style="8"/>
    <col min="4353" max="4354" width="0.85546875" style="8" customWidth="1"/>
    <col min="4355" max="4356" width="9.7109375" style="8" customWidth="1"/>
    <col min="4357" max="4357" width="12.140625" style="8" customWidth="1"/>
    <col min="4358" max="4358" width="6.5703125" style="8" customWidth="1"/>
    <col min="4359" max="4359" width="13.7109375" style="8" customWidth="1"/>
    <col min="4360" max="4360" width="7.5703125" style="8" customWidth="1"/>
    <col min="4361" max="4361" width="3.42578125" style="8" customWidth="1"/>
    <col min="4362" max="4362" width="3.7109375" style="8" customWidth="1"/>
    <col min="4363" max="4363" width="4.42578125" style="8" customWidth="1"/>
    <col min="4364" max="4364" width="5" style="8" customWidth="1"/>
    <col min="4365" max="4365" width="3.28515625" style="8" customWidth="1"/>
    <col min="4366" max="4366" width="3.5703125" style="8" customWidth="1"/>
    <col min="4367" max="4367" width="3.7109375" style="8" customWidth="1"/>
    <col min="4368" max="4368" width="4.42578125" style="8" customWidth="1"/>
    <col min="4369" max="4369" width="5" style="8" customWidth="1"/>
    <col min="4370" max="4370" width="3.28515625" style="8" customWidth="1"/>
    <col min="4371" max="4372" width="0.85546875" style="8" customWidth="1"/>
    <col min="4373" max="4608" width="9.140625" style="8"/>
    <col min="4609" max="4610" width="0.85546875" style="8" customWidth="1"/>
    <col min="4611" max="4612" width="9.7109375" style="8" customWidth="1"/>
    <col min="4613" max="4613" width="12.140625" style="8" customWidth="1"/>
    <col min="4614" max="4614" width="6.5703125" style="8" customWidth="1"/>
    <col min="4615" max="4615" width="13.7109375" style="8" customWidth="1"/>
    <col min="4616" max="4616" width="7.5703125" style="8" customWidth="1"/>
    <col min="4617" max="4617" width="3.42578125" style="8" customWidth="1"/>
    <col min="4618" max="4618" width="3.7109375" style="8" customWidth="1"/>
    <col min="4619" max="4619" width="4.42578125" style="8" customWidth="1"/>
    <col min="4620" max="4620" width="5" style="8" customWidth="1"/>
    <col min="4621" max="4621" width="3.28515625" style="8" customWidth="1"/>
    <col min="4622" max="4622" width="3.5703125" style="8" customWidth="1"/>
    <col min="4623" max="4623" width="3.7109375" style="8" customWidth="1"/>
    <col min="4624" max="4624" width="4.42578125" style="8" customWidth="1"/>
    <col min="4625" max="4625" width="5" style="8" customWidth="1"/>
    <col min="4626" max="4626" width="3.28515625" style="8" customWidth="1"/>
    <col min="4627" max="4628" width="0.85546875" style="8" customWidth="1"/>
    <col min="4629" max="4864" width="9.140625" style="8"/>
    <col min="4865" max="4866" width="0.85546875" style="8" customWidth="1"/>
    <col min="4867" max="4868" width="9.7109375" style="8" customWidth="1"/>
    <col min="4869" max="4869" width="12.140625" style="8" customWidth="1"/>
    <col min="4870" max="4870" width="6.5703125" style="8" customWidth="1"/>
    <col min="4871" max="4871" width="13.7109375" style="8" customWidth="1"/>
    <col min="4872" max="4872" width="7.5703125" style="8" customWidth="1"/>
    <col min="4873" max="4873" width="3.42578125" style="8" customWidth="1"/>
    <col min="4874" max="4874" width="3.7109375" style="8" customWidth="1"/>
    <col min="4875" max="4875" width="4.42578125" style="8" customWidth="1"/>
    <col min="4876" max="4876" width="5" style="8" customWidth="1"/>
    <col min="4877" max="4877" width="3.28515625" style="8" customWidth="1"/>
    <col min="4878" max="4878" width="3.5703125" style="8" customWidth="1"/>
    <col min="4879" max="4879" width="3.7109375" style="8" customWidth="1"/>
    <col min="4880" max="4880" width="4.42578125" style="8" customWidth="1"/>
    <col min="4881" max="4881" width="5" style="8" customWidth="1"/>
    <col min="4882" max="4882" width="3.28515625" style="8" customWidth="1"/>
    <col min="4883" max="4884" width="0.85546875" style="8" customWidth="1"/>
    <col min="4885" max="5120" width="9.140625" style="8"/>
    <col min="5121" max="5122" width="0.85546875" style="8" customWidth="1"/>
    <col min="5123" max="5124" width="9.7109375" style="8" customWidth="1"/>
    <col min="5125" max="5125" width="12.140625" style="8" customWidth="1"/>
    <col min="5126" max="5126" width="6.5703125" style="8" customWidth="1"/>
    <col min="5127" max="5127" width="13.7109375" style="8" customWidth="1"/>
    <col min="5128" max="5128" width="7.5703125" style="8" customWidth="1"/>
    <col min="5129" max="5129" width="3.42578125" style="8" customWidth="1"/>
    <col min="5130" max="5130" width="3.7109375" style="8" customWidth="1"/>
    <col min="5131" max="5131" width="4.42578125" style="8" customWidth="1"/>
    <col min="5132" max="5132" width="5" style="8" customWidth="1"/>
    <col min="5133" max="5133" width="3.28515625" style="8" customWidth="1"/>
    <col min="5134" max="5134" width="3.5703125" style="8" customWidth="1"/>
    <col min="5135" max="5135" width="3.7109375" style="8" customWidth="1"/>
    <col min="5136" max="5136" width="4.42578125" style="8" customWidth="1"/>
    <col min="5137" max="5137" width="5" style="8" customWidth="1"/>
    <col min="5138" max="5138" width="3.28515625" style="8" customWidth="1"/>
    <col min="5139" max="5140" width="0.85546875" style="8" customWidth="1"/>
    <col min="5141" max="5376" width="9.140625" style="8"/>
    <col min="5377" max="5378" width="0.85546875" style="8" customWidth="1"/>
    <col min="5379" max="5380" width="9.7109375" style="8" customWidth="1"/>
    <col min="5381" max="5381" width="12.140625" style="8" customWidth="1"/>
    <col min="5382" max="5382" width="6.5703125" style="8" customWidth="1"/>
    <col min="5383" max="5383" width="13.7109375" style="8" customWidth="1"/>
    <col min="5384" max="5384" width="7.5703125" style="8" customWidth="1"/>
    <col min="5385" max="5385" width="3.42578125" style="8" customWidth="1"/>
    <col min="5386" max="5386" width="3.7109375" style="8" customWidth="1"/>
    <col min="5387" max="5387" width="4.42578125" style="8" customWidth="1"/>
    <col min="5388" max="5388" width="5" style="8" customWidth="1"/>
    <col min="5389" max="5389" width="3.28515625" style="8" customWidth="1"/>
    <col min="5390" max="5390" width="3.5703125" style="8" customWidth="1"/>
    <col min="5391" max="5391" width="3.7109375" style="8" customWidth="1"/>
    <col min="5392" max="5392" width="4.42578125" style="8" customWidth="1"/>
    <col min="5393" max="5393" width="5" style="8" customWidth="1"/>
    <col min="5394" max="5394" width="3.28515625" style="8" customWidth="1"/>
    <col min="5395" max="5396" width="0.85546875" style="8" customWidth="1"/>
    <col min="5397" max="5632" width="9.140625" style="8"/>
    <col min="5633" max="5634" width="0.85546875" style="8" customWidth="1"/>
    <col min="5635" max="5636" width="9.7109375" style="8" customWidth="1"/>
    <col min="5637" max="5637" width="12.140625" style="8" customWidth="1"/>
    <col min="5638" max="5638" width="6.5703125" style="8" customWidth="1"/>
    <col min="5639" max="5639" width="13.7109375" style="8" customWidth="1"/>
    <col min="5640" max="5640" width="7.5703125" style="8" customWidth="1"/>
    <col min="5641" max="5641" width="3.42578125" style="8" customWidth="1"/>
    <col min="5642" max="5642" width="3.7109375" style="8" customWidth="1"/>
    <col min="5643" max="5643" width="4.42578125" style="8" customWidth="1"/>
    <col min="5644" max="5644" width="5" style="8" customWidth="1"/>
    <col min="5645" max="5645" width="3.28515625" style="8" customWidth="1"/>
    <col min="5646" max="5646" width="3.5703125" style="8" customWidth="1"/>
    <col min="5647" max="5647" width="3.7109375" style="8" customWidth="1"/>
    <col min="5648" max="5648" width="4.42578125" style="8" customWidth="1"/>
    <col min="5649" max="5649" width="5" style="8" customWidth="1"/>
    <col min="5650" max="5650" width="3.28515625" style="8" customWidth="1"/>
    <col min="5651" max="5652" width="0.85546875" style="8" customWidth="1"/>
    <col min="5653" max="5888" width="9.140625" style="8"/>
    <col min="5889" max="5890" width="0.85546875" style="8" customWidth="1"/>
    <col min="5891" max="5892" width="9.7109375" style="8" customWidth="1"/>
    <col min="5893" max="5893" width="12.140625" style="8" customWidth="1"/>
    <col min="5894" max="5894" width="6.5703125" style="8" customWidth="1"/>
    <col min="5895" max="5895" width="13.7109375" style="8" customWidth="1"/>
    <col min="5896" max="5896" width="7.5703125" style="8" customWidth="1"/>
    <col min="5897" max="5897" width="3.42578125" style="8" customWidth="1"/>
    <col min="5898" max="5898" width="3.7109375" style="8" customWidth="1"/>
    <col min="5899" max="5899" width="4.42578125" style="8" customWidth="1"/>
    <col min="5900" max="5900" width="5" style="8" customWidth="1"/>
    <col min="5901" max="5901" width="3.28515625" style="8" customWidth="1"/>
    <col min="5902" max="5902" width="3.5703125" style="8" customWidth="1"/>
    <col min="5903" max="5903" width="3.7109375" style="8" customWidth="1"/>
    <col min="5904" max="5904" width="4.42578125" style="8" customWidth="1"/>
    <col min="5905" max="5905" width="5" style="8" customWidth="1"/>
    <col min="5906" max="5906" width="3.28515625" style="8" customWidth="1"/>
    <col min="5907" max="5908" width="0.85546875" style="8" customWidth="1"/>
    <col min="5909" max="6144" width="9.140625" style="8"/>
    <col min="6145" max="6146" width="0.85546875" style="8" customWidth="1"/>
    <col min="6147" max="6148" width="9.7109375" style="8" customWidth="1"/>
    <col min="6149" max="6149" width="12.140625" style="8" customWidth="1"/>
    <col min="6150" max="6150" width="6.5703125" style="8" customWidth="1"/>
    <col min="6151" max="6151" width="13.7109375" style="8" customWidth="1"/>
    <col min="6152" max="6152" width="7.5703125" style="8" customWidth="1"/>
    <col min="6153" max="6153" width="3.42578125" style="8" customWidth="1"/>
    <col min="6154" max="6154" width="3.7109375" style="8" customWidth="1"/>
    <col min="6155" max="6155" width="4.42578125" style="8" customWidth="1"/>
    <col min="6156" max="6156" width="5" style="8" customWidth="1"/>
    <col min="6157" max="6157" width="3.28515625" style="8" customWidth="1"/>
    <col min="6158" max="6158" width="3.5703125" style="8" customWidth="1"/>
    <col min="6159" max="6159" width="3.7109375" style="8" customWidth="1"/>
    <col min="6160" max="6160" width="4.42578125" style="8" customWidth="1"/>
    <col min="6161" max="6161" width="5" style="8" customWidth="1"/>
    <col min="6162" max="6162" width="3.28515625" style="8" customWidth="1"/>
    <col min="6163" max="6164" width="0.85546875" style="8" customWidth="1"/>
    <col min="6165" max="6400" width="9.140625" style="8"/>
    <col min="6401" max="6402" width="0.85546875" style="8" customWidth="1"/>
    <col min="6403" max="6404" width="9.7109375" style="8" customWidth="1"/>
    <col min="6405" max="6405" width="12.140625" style="8" customWidth="1"/>
    <col min="6406" max="6406" width="6.5703125" style="8" customWidth="1"/>
    <col min="6407" max="6407" width="13.7109375" style="8" customWidth="1"/>
    <col min="6408" max="6408" width="7.5703125" style="8" customWidth="1"/>
    <col min="6409" max="6409" width="3.42578125" style="8" customWidth="1"/>
    <col min="6410" max="6410" width="3.7109375" style="8" customWidth="1"/>
    <col min="6411" max="6411" width="4.42578125" style="8" customWidth="1"/>
    <col min="6412" max="6412" width="5" style="8" customWidth="1"/>
    <col min="6413" max="6413" width="3.28515625" style="8" customWidth="1"/>
    <col min="6414" max="6414" width="3.5703125" style="8" customWidth="1"/>
    <col min="6415" max="6415" width="3.7109375" style="8" customWidth="1"/>
    <col min="6416" max="6416" width="4.42578125" style="8" customWidth="1"/>
    <col min="6417" max="6417" width="5" style="8" customWidth="1"/>
    <col min="6418" max="6418" width="3.28515625" style="8" customWidth="1"/>
    <col min="6419" max="6420" width="0.85546875" style="8" customWidth="1"/>
    <col min="6421" max="6656" width="9.140625" style="8"/>
    <col min="6657" max="6658" width="0.85546875" style="8" customWidth="1"/>
    <col min="6659" max="6660" width="9.7109375" style="8" customWidth="1"/>
    <col min="6661" max="6661" width="12.140625" style="8" customWidth="1"/>
    <col min="6662" max="6662" width="6.5703125" style="8" customWidth="1"/>
    <col min="6663" max="6663" width="13.7109375" style="8" customWidth="1"/>
    <col min="6664" max="6664" width="7.5703125" style="8" customWidth="1"/>
    <col min="6665" max="6665" width="3.42578125" style="8" customWidth="1"/>
    <col min="6666" max="6666" width="3.7109375" style="8" customWidth="1"/>
    <col min="6667" max="6667" width="4.42578125" style="8" customWidth="1"/>
    <col min="6668" max="6668" width="5" style="8" customWidth="1"/>
    <col min="6669" max="6669" width="3.28515625" style="8" customWidth="1"/>
    <col min="6670" max="6670" width="3.5703125" style="8" customWidth="1"/>
    <col min="6671" max="6671" width="3.7109375" style="8" customWidth="1"/>
    <col min="6672" max="6672" width="4.42578125" style="8" customWidth="1"/>
    <col min="6673" max="6673" width="5" style="8" customWidth="1"/>
    <col min="6674" max="6674" width="3.28515625" style="8" customWidth="1"/>
    <col min="6675" max="6676" width="0.85546875" style="8" customWidth="1"/>
    <col min="6677" max="6912" width="9.140625" style="8"/>
    <col min="6913" max="6914" width="0.85546875" style="8" customWidth="1"/>
    <col min="6915" max="6916" width="9.7109375" style="8" customWidth="1"/>
    <col min="6917" max="6917" width="12.140625" style="8" customWidth="1"/>
    <col min="6918" max="6918" width="6.5703125" style="8" customWidth="1"/>
    <col min="6919" max="6919" width="13.7109375" style="8" customWidth="1"/>
    <col min="6920" max="6920" width="7.5703125" style="8" customWidth="1"/>
    <col min="6921" max="6921" width="3.42578125" style="8" customWidth="1"/>
    <col min="6922" max="6922" width="3.7109375" style="8" customWidth="1"/>
    <col min="6923" max="6923" width="4.42578125" style="8" customWidth="1"/>
    <col min="6924" max="6924" width="5" style="8" customWidth="1"/>
    <col min="6925" max="6925" width="3.28515625" style="8" customWidth="1"/>
    <col min="6926" max="6926" width="3.5703125" style="8" customWidth="1"/>
    <col min="6927" max="6927" width="3.7109375" style="8" customWidth="1"/>
    <col min="6928" max="6928" width="4.42578125" style="8" customWidth="1"/>
    <col min="6929" max="6929" width="5" style="8" customWidth="1"/>
    <col min="6930" max="6930" width="3.28515625" style="8" customWidth="1"/>
    <col min="6931" max="6932" width="0.85546875" style="8" customWidth="1"/>
    <col min="6933" max="7168" width="9.140625" style="8"/>
    <col min="7169" max="7170" width="0.85546875" style="8" customWidth="1"/>
    <col min="7171" max="7172" width="9.7109375" style="8" customWidth="1"/>
    <col min="7173" max="7173" width="12.140625" style="8" customWidth="1"/>
    <col min="7174" max="7174" width="6.5703125" style="8" customWidth="1"/>
    <col min="7175" max="7175" width="13.7109375" style="8" customWidth="1"/>
    <col min="7176" max="7176" width="7.5703125" style="8" customWidth="1"/>
    <col min="7177" max="7177" width="3.42578125" style="8" customWidth="1"/>
    <col min="7178" max="7178" width="3.7109375" style="8" customWidth="1"/>
    <col min="7179" max="7179" width="4.42578125" style="8" customWidth="1"/>
    <col min="7180" max="7180" width="5" style="8" customWidth="1"/>
    <col min="7181" max="7181" width="3.28515625" style="8" customWidth="1"/>
    <col min="7182" max="7182" width="3.5703125" style="8" customWidth="1"/>
    <col min="7183" max="7183" width="3.7109375" style="8" customWidth="1"/>
    <col min="7184" max="7184" width="4.42578125" style="8" customWidth="1"/>
    <col min="7185" max="7185" width="5" style="8" customWidth="1"/>
    <col min="7186" max="7186" width="3.28515625" style="8" customWidth="1"/>
    <col min="7187" max="7188" width="0.85546875" style="8" customWidth="1"/>
    <col min="7189" max="7424" width="9.140625" style="8"/>
    <col min="7425" max="7426" width="0.85546875" style="8" customWidth="1"/>
    <col min="7427" max="7428" width="9.7109375" style="8" customWidth="1"/>
    <col min="7429" max="7429" width="12.140625" style="8" customWidth="1"/>
    <col min="7430" max="7430" width="6.5703125" style="8" customWidth="1"/>
    <col min="7431" max="7431" width="13.7109375" style="8" customWidth="1"/>
    <col min="7432" max="7432" width="7.5703125" style="8" customWidth="1"/>
    <col min="7433" max="7433" width="3.42578125" style="8" customWidth="1"/>
    <col min="7434" max="7434" width="3.7109375" style="8" customWidth="1"/>
    <col min="7435" max="7435" width="4.42578125" style="8" customWidth="1"/>
    <col min="7436" max="7436" width="5" style="8" customWidth="1"/>
    <col min="7437" max="7437" width="3.28515625" style="8" customWidth="1"/>
    <col min="7438" max="7438" width="3.5703125" style="8" customWidth="1"/>
    <col min="7439" max="7439" width="3.7109375" style="8" customWidth="1"/>
    <col min="7440" max="7440" width="4.42578125" style="8" customWidth="1"/>
    <col min="7441" max="7441" width="5" style="8" customWidth="1"/>
    <col min="7442" max="7442" width="3.28515625" style="8" customWidth="1"/>
    <col min="7443" max="7444" width="0.85546875" style="8" customWidth="1"/>
    <col min="7445" max="7680" width="9.140625" style="8"/>
    <col min="7681" max="7682" width="0.85546875" style="8" customWidth="1"/>
    <col min="7683" max="7684" width="9.7109375" style="8" customWidth="1"/>
    <col min="7685" max="7685" width="12.140625" style="8" customWidth="1"/>
    <col min="7686" max="7686" width="6.5703125" style="8" customWidth="1"/>
    <col min="7687" max="7687" width="13.7109375" style="8" customWidth="1"/>
    <col min="7688" max="7688" width="7.5703125" style="8" customWidth="1"/>
    <col min="7689" max="7689" width="3.42578125" style="8" customWidth="1"/>
    <col min="7690" max="7690" width="3.7109375" style="8" customWidth="1"/>
    <col min="7691" max="7691" width="4.42578125" style="8" customWidth="1"/>
    <col min="7692" max="7692" width="5" style="8" customWidth="1"/>
    <col min="7693" max="7693" width="3.28515625" style="8" customWidth="1"/>
    <col min="7694" max="7694" width="3.5703125" style="8" customWidth="1"/>
    <col min="7695" max="7695" width="3.7109375" style="8" customWidth="1"/>
    <col min="7696" max="7696" width="4.42578125" style="8" customWidth="1"/>
    <col min="7697" max="7697" width="5" style="8" customWidth="1"/>
    <col min="7698" max="7698" width="3.28515625" style="8" customWidth="1"/>
    <col min="7699" max="7700" width="0.85546875" style="8" customWidth="1"/>
    <col min="7701" max="7936" width="9.140625" style="8"/>
    <col min="7937" max="7938" width="0.85546875" style="8" customWidth="1"/>
    <col min="7939" max="7940" width="9.7109375" style="8" customWidth="1"/>
    <col min="7941" max="7941" width="12.140625" style="8" customWidth="1"/>
    <col min="7942" max="7942" width="6.5703125" style="8" customWidth="1"/>
    <col min="7943" max="7943" width="13.7109375" style="8" customWidth="1"/>
    <col min="7944" max="7944" width="7.5703125" style="8" customWidth="1"/>
    <col min="7945" max="7945" width="3.42578125" style="8" customWidth="1"/>
    <col min="7946" max="7946" width="3.7109375" style="8" customWidth="1"/>
    <col min="7947" max="7947" width="4.42578125" style="8" customWidth="1"/>
    <col min="7948" max="7948" width="5" style="8" customWidth="1"/>
    <col min="7949" max="7949" width="3.28515625" style="8" customWidth="1"/>
    <col min="7950" max="7950" width="3.5703125" style="8" customWidth="1"/>
    <col min="7951" max="7951" width="3.7109375" style="8" customWidth="1"/>
    <col min="7952" max="7952" width="4.42578125" style="8" customWidth="1"/>
    <col min="7953" max="7953" width="5" style="8" customWidth="1"/>
    <col min="7954" max="7954" width="3.28515625" style="8" customWidth="1"/>
    <col min="7955" max="7956" width="0.85546875" style="8" customWidth="1"/>
    <col min="7957" max="8192" width="9.140625" style="8"/>
    <col min="8193" max="8194" width="0.85546875" style="8" customWidth="1"/>
    <col min="8195" max="8196" width="9.7109375" style="8" customWidth="1"/>
    <col min="8197" max="8197" width="12.140625" style="8" customWidth="1"/>
    <col min="8198" max="8198" width="6.5703125" style="8" customWidth="1"/>
    <col min="8199" max="8199" width="13.7109375" style="8" customWidth="1"/>
    <col min="8200" max="8200" width="7.5703125" style="8" customWidth="1"/>
    <col min="8201" max="8201" width="3.42578125" style="8" customWidth="1"/>
    <col min="8202" max="8202" width="3.7109375" style="8" customWidth="1"/>
    <col min="8203" max="8203" width="4.42578125" style="8" customWidth="1"/>
    <col min="8204" max="8204" width="5" style="8" customWidth="1"/>
    <col min="8205" max="8205" width="3.28515625" style="8" customWidth="1"/>
    <col min="8206" max="8206" width="3.5703125" style="8" customWidth="1"/>
    <col min="8207" max="8207" width="3.7109375" style="8" customWidth="1"/>
    <col min="8208" max="8208" width="4.42578125" style="8" customWidth="1"/>
    <col min="8209" max="8209" width="5" style="8" customWidth="1"/>
    <col min="8210" max="8210" width="3.28515625" style="8" customWidth="1"/>
    <col min="8211" max="8212" width="0.85546875" style="8" customWidth="1"/>
    <col min="8213" max="8448" width="9.140625" style="8"/>
    <col min="8449" max="8450" width="0.85546875" style="8" customWidth="1"/>
    <col min="8451" max="8452" width="9.7109375" style="8" customWidth="1"/>
    <col min="8453" max="8453" width="12.140625" style="8" customWidth="1"/>
    <col min="8454" max="8454" width="6.5703125" style="8" customWidth="1"/>
    <col min="8455" max="8455" width="13.7109375" style="8" customWidth="1"/>
    <col min="8456" max="8456" width="7.5703125" style="8" customWidth="1"/>
    <col min="8457" max="8457" width="3.42578125" style="8" customWidth="1"/>
    <col min="8458" max="8458" width="3.7109375" style="8" customWidth="1"/>
    <col min="8459" max="8459" width="4.42578125" style="8" customWidth="1"/>
    <col min="8460" max="8460" width="5" style="8" customWidth="1"/>
    <col min="8461" max="8461" width="3.28515625" style="8" customWidth="1"/>
    <col min="8462" max="8462" width="3.5703125" style="8" customWidth="1"/>
    <col min="8463" max="8463" width="3.7109375" style="8" customWidth="1"/>
    <col min="8464" max="8464" width="4.42578125" style="8" customWidth="1"/>
    <col min="8465" max="8465" width="5" style="8" customWidth="1"/>
    <col min="8466" max="8466" width="3.28515625" style="8" customWidth="1"/>
    <col min="8467" max="8468" width="0.85546875" style="8" customWidth="1"/>
    <col min="8469" max="8704" width="9.140625" style="8"/>
    <col min="8705" max="8706" width="0.85546875" style="8" customWidth="1"/>
    <col min="8707" max="8708" width="9.7109375" style="8" customWidth="1"/>
    <col min="8709" max="8709" width="12.140625" style="8" customWidth="1"/>
    <col min="8710" max="8710" width="6.5703125" style="8" customWidth="1"/>
    <col min="8711" max="8711" width="13.7109375" style="8" customWidth="1"/>
    <col min="8712" max="8712" width="7.5703125" style="8" customWidth="1"/>
    <col min="8713" max="8713" width="3.42578125" style="8" customWidth="1"/>
    <col min="8714" max="8714" width="3.7109375" style="8" customWidth="1"/>
    <col min="8715" max="8715" width="4.42578125" style="8" customWidth="1"/>
    <col min="8716" max="8716" width="5" style="8" customWidth="1"/>
    <col min="8717" max="8717" width="3.28515625" style="8" customWidth="1"/>
    <col min="8718" max="8718" width="3.5703125" style="8" customWidth="1"/>
    <col min="8719" max="8719" width="3.7109375" style="8" customWidth="1"/>
    <col min="8720" max="8720" width="4.42578125" style="8" customWidth="1"/>
    <col min="8721" max="8721" width="5" style="8" customWidth="1"/>
    <col min="8722" max="8722" width="3.28515625" style="8" customWidth="1"/>
    <col min="8723" max="8724" width="0.85546875" style="8" customWidth="1"/>
    <col min="8725" max="8960" width="9.140625" style="8"/>
    <col min="8961" max="8962" width="0.85546875" style="8" customWidth="1"/>
    <col min="8963" max="8964" width="9.7109375" style="8" customWidth="1"/>
    <col min="8965" max="8965" width="12.140625" style="8" customWidth="1"/>
    <col min="8966" max="8966" width="6.5703125" style="8" customWidth="1"/>
    <col min="8967" max="8967" width="13.7109375" style="8" customWidth="1"/>
    <col min="8968" max="8968" width="7.5703125" style="8" customWidth="1"/>
    <col min="8969" max="8969" width="3.42578125" style="8" customWidth="1"/>
    <col min="8970" max="8970" width="3.7109375" style="8" customWidth="1"/>
    <col min="8971" max="8971" width="4.42578125" style="8" customWidth="1"/>
    <col min="8972" max="8972" width="5" style="8" customWidth="1"/>
    <col min="8973" max="8973" width="3.28515625" style="8" customWidth="1"/>
    <col min="8974" max="8974" width="3.5703125" style="8" customWidth="1"/>
    <col min="8975" max="8975" width="3.7109375" style="8" customWidth="1"/>
    <col min="8976" max="8976" width="4.42578125" style="8" customWidth="1"/>
    <col min="8977" max="8977" width="5" style="8" customWidth="1"/>
    <col min="8978" max="8978" width="3.28515625" style="8" customWidth="1"/>
    <col min="8979" max="8980" width="0.85546875" style="8" customWidth="1"/>
    <col min="8981" max="9216" width="9.140625" style="8"/>
    <col min="9217" max="9218" width="0.85546875" style="8" customWidth="1"/>
    <col min="9219" max="9220" width="9.7109375" style="8" customWidth="1"/>
    <col min="9221" max="9221" width="12.140625" style="8" customWidth="1"/>
    <col min="9222" max="9222" width="6.5703125" style="8" customWidth="1"/>
    <col min="9223" max="9223" width="13.7109375" style="8" customWidth="1"/>
    <col min="9224" max="9224" width="7.5703125" style="8" customWidth="1"/>
    <col min="9225" max="9225" width="3.42578125" style="8" customWidth="1"/>
    <col min="9226" max="9226" width="3.7109375" style="8" customWidth="1"/>
    <col min="9227" max="9227" width="4.42578125" style="8" customWidth="1"/>
    <col min="9228" max="9228" width="5" style="8" customWidth="1"/>
    <col min="9229" max="9229" width="3.28515625" style="8" customWidth="1"/>
    <col min="9230" max="9230" width="3.5703125" style="8" customWidth="1"/>
    <col min="9231" max="9231" width="3.7109375" style="8" customWidth="1"/>
    <col min="9232" max="9232" width="4.42578125" style="8" customWidth="1"/>
    <col min="9233" max="9233" width="5" style="8" customWidth="1"/>
    <col min="9234" max="9234" width="3.28515625" style="8" customWidth="1"/>
    <col min="9235" max="9236" width="0.85546875" style="8" customWidth="1"/>
    <col min="9237" max="9472" width="9.140625" style="8"/>
    <col min="9473" max="9474" width="0.85546875" style="8" customWidth="1"/>
    <col min="9475" max="9476" width="9.7109375" style="8" customWidth="1"/>
    <col min="9477" max="9477" width="12.140625" style="8" customWidth="1"/>
    <col min="9478" max="9478" width="6.5703125" style="8" customWidth="1"/>
    <col min="9479" max="9479" width="13.7109375" style="8" customWidth="1"/>
    <col min="9480" max="9480" width="7.5703125" style="8" customWidth="1"/>
    <col min="9481" max="9481" width="3.42578125" style="8" customWidth="1"/>
    <col min="9482" max="9482" width="3.7109375" style="8" customWidth="1"/>
    <col min="9483" max="9483" width="4.42578125" style="8" customWidth="1"/>
    <col min="9484" max="9484" width="5" style="8" customWidth="1"/>
    <col min="9485" max="9485" width="3.28515625" style="8" customWidth="1"/>
    <col min="9486" max="9486" width="3.5703125" style="8" customWidth="1"/>
    <col min="9487" max="9487" width="3.7109375" style="8" customWidth="1"/>
    <col min="9488" max="9488" width="4.42578125" style="8" customWidth="1"/>
    <col min="9489" max="9489" width="5" style="8" customWidth="1"/>
    <col min="9490" max="9490" width="3.28515625" style="8" customWidth="1"/>
    <col min="9491" max="9492" width="0.85546875" style="8" customWidth="1"/>
    <col min="9493" max="9728" width="9.140625" style="8"/>
    <col min="9729" max="9730" width="0.85546875" style="8" customWidth="1"/>
    <col min="9731" max="9732" width="9.7109375" style="8" customWidth="1"/>
    <col min="9733" max="9733" width="12.140625" style="8" customWidth="1"/>
    <col min="9734" max="9734" width="6.5703125" style="8" customWidth="1"/>
    <col min="9735" max="9735" width="13.7109375" style="8" customWidth="1"/>
    <col min="9736" max="9736" width="7.5703125" style="8" customWidth="1"/>
    <col min="9737" max="9737" width="3.42578125" style="8" customWidth="1"/>
    <col min="9738" max="9738" width="3.7109375" style="8" customWidth="1"/>
    <col min="9739" max="9739" width="4.42578125" style="8" customWidth="1"/>
    <col min="9740" max="9740" width="5" style="8" customWidth="1"/>
    <col min="9741" max="9741" width="3.28515625" style="8" customWidth="1"/>
    <col min="9742" max="9742" width="3.5703125" style="8" customWidth="1"/>
    <col min="9743" max="9743" width="3.7109375" style="8" customWidth="1"/>
    <col min="9744" max="9744" width="4.42578125" style="8" customWidth="1"/>
    <col min="9745" max="9745" width="5" style="8" customWidth="1"/>
    <col min="9746" max="9746" width="3.28515625" style="8" customWidth="1"/>
    <col min="9747" max="9748" width="0.85546875" style="8" customWidth="1"/>
    <col min="9749" max="9984" width="9.140625" style="8"/>
    <col min="9985" max="9986" width="0.85546875" style="8" customWidth="1"/>
    <col min="9987" max="9988" width="9.7109375" style="8" customWidth="1"/>
    <col min="9989" max="9989" width="12.140625" style="8" customWidth="1"/>
    <col min="9990" max="9990" width="6.5703125" style="8" customWidth="1"/>
    <col min="9991" max="9991" width="13.7109375" style="8" customWidth="1"/>
    <col min="9992" max="9992" width="7.5703125" style="8" customWidth="1"/>
    <col min="9993" max="9993" width="3.42578125" style="8" customWidth="1"/>
    <col min="9994" max="9994" width="3.7109375" style="8" customWidth="1"/>
    <col min="9995" max="9995" width="4.42578125" style="8" customWidth="1"/>
    <col min="9996" max="9996" width="5" style="8" customWidth="1"/>
    <col min="9997" max="9997" width="3.28515625" style="8" customWidth="1"/>
    <col min="9998" max="9998" width="3.5703125" style="8" customWidth="1"/>
    <col min="9999" max="9999" width="3.7109375" style="8" customWidth="1"/>
    <col min="10000" max="10000" width="4.42578125" style="8" customWidth="1"/>
    <col min="10001" max="10001" width="5" style="8" customWidth="1"/>
    <col min="10002" max="10002" width="3.28515625" style="8" customWidth="1"/>
    <col min="10003" max="10004" width="0.85546875" style="8" customWidth="1"/>
    <col min="10005" max="10240" width="9.140625" style="8"/>
    <col min="10241" max="10242" width="0.85546875" style="8" customWidth="1"/>
    <col min="10243" max="10244" width="9.7109375" style="8" customWidth="1"/>
    <col min="10245" max="10245" width="12.140625" style="8" customWidth="1"/>
    <col min="10246" max="10246" width="6.5703125" style="8" customWidth="1"/>
    <col min="10247" max="10247" width="13.7109375" style="8" customWidth="1"/>
    <col min="10248" max="10248" width="7.5703125" style="8" customWidth="1"/>
    <col min="10249" max="10249" width="3.42578125" style="8" customWidth="1"/>
    <col min="10250" max="10250" width="3.7109375" style="8" customWidth="1"/>
    <col min="10251" max="10251" width="4.42578125" style="8" customWidth="1"/>
    <col min="10252" max="10252" width="5" style="8" customWidth="1"/>
    <col min="10253" max="10253" width="3.28515625" style="8" customWidth="1"/>
    <col min="10254" max="10254" width="3.5703125" style="8" customWidth="1"/>
    <col min="10255" max="10255" width="3.7109375" style="8" customWidth="1"/>
    <col min="10256" max="10256" width="4.42578125" style="8" customWidth="1"/>
    <col min="10257" max="10257" width="5" style="8" customWidth="1"/>
    <col min="10258" max="10258" width="3.28515625" style="8" customWidth="1"/>
    <col min="10259" max="10260" width="0.85546875" style="8" customWidth="1"/>
    <col min="10261" max="10496" width="9.140625" style="8"/>
    <col min="10497" max="10498" width="0.85546875" style="8" customWidth="1"/>
    <col min="10499" max="10500" width="9.7109375" style="8" customWidth="1"/>
    <col min="10501" max="10501" width="12.140625" style="8" customWidth="1"/>
    <col min="10502" max="10502" width="6.5703125" style="8" customWidth="1"/>
    <col min="10503" max="10503" width="13.7109375" style="8" customWidth="1"/>
    <col min="10504" max="10504" width="7.5703125" style="8" customWidth="1"/>
    <col min="10505" max="10505" width="3.42578125" style="8" customWidth="1"/>
    <col min="10506" max="10506" width="3.7109375" style="8" customWidth="1"/>
    <col min="10507" max="10507" width="4.42578125" style="8" customWidth="1"/>
    <col min="10508" max="10508" width="5" style="8" customWidth="1"/>
    <col min="10509" max="10509" width="3.28515625" style="8" customWidth="1"/>
    <col min="10510" max="10510" width="3.5703125" style="8" customWidth="1"/>
    <col min="10511" max="10511" width="3.7109375" style="8" customWidth="1"/>
    <col min="10512" max="10512" width="4.42578125" style="8" customWidth="1"/>
    <col min="10513" max="10513" width="5" style="8" customWidth="1"/>
    <col min="10514" max="10514" width="3.28515625" style="8" customWidth="1"/>
    <col min="10515" max="10516" width="0.85546875" style="8" customWidth="1"/>
    <col min="10517" max="10752" width="9.140625" style="8"/>
    <col min="10753" max="10754" width="0.85546875" style="8" customWidth="1"/>
    <col min="10755" max="10756" width="9.7109375" style="8" customWidth="1"/>
    <col min="10757" max="10757" width="12.140625" style="8" customWidth="1"/>
    <col min="10758" max="10758" width="6.5703125" style="8" customWidth="1"/>
    <col min="10759" max="10759" width="13.7109375" style="8" customWidth="1"/>
    <col min="10760" max="10760" width="7.5703125" style="8" customWidth="1"/>
    <col min="10761" max="10761" width="3.42578125" style="8" customWidth="1"/>
    <col min="10762" max="10762" width="3.7109375" style="8" customWidth="1"/>
    <col min="10763" max="10763" width="4.42578125" style="8" customWidth="1"/>
    <col min="10764" max="10764" width="5" style="8" customWidth="1"/>
    <col min="10765" max="10765" width="3.28515625" style="8" customWidth="1"/>
    <col min="10766" max="10766" width="3.5703125" style="8" customWidth="1"/>
    <col min="10767" max="10767" width="3.7109375" style="8" customWidth="1"/>
    <col min="10768" max="10768" width="4.42578125" style="8" customWidth="1"/>
    <col min="10769" max="10769" width="5" style="8" customWidth="1"/>
    <col min="10770" max="10770" width="3.28515625" style="8" customWidth="1"/>
    <col min="10771" max="10772" width="0.85546875" style="8" customWidth="1"/>
    <col min="10773" max="11008" width="9.140625" style="8"/>
    <col min="11009" max="11010" width="0.85546875" style="8" customWidth="1"/>
    <col min="11011" max="11012" width="9.7109375" style="8" customWidth="1"/>
    <col min="11013" max="11013" width="12.140625" style="8" customWidth="1"/>
    <col min="11014" max="11014" width="6.5703125" style="8" customWidth="1"/>
    <col min="11015" max="11015" width="13.7109375" style="8" customWidth="1"/>
    <col min="11016" max="11016" width="7.5703125" style="8" customWidth="1"/>
    <col min="11017" max="11017" width="3.42578125" style="8" customWidth="1"/>
    <col min="11018" max="11018" width="3.7109375" style="8" customWidth="1"/>
    <col min="11019" max="11019" width="4.42578125" style="8" customWidth="1"/>
    <col min="11020" max="11020" width="5" style="8" customWidth="1"/>
    <col min="11021" max="11021" width="3.28515625" style="8" customWidth="1"/>
    <col min="11022" max="11022" width="3.5703125" style="8" customWidth="1"/>
    <col min="11023" max="11023" width="3.7109375" style="8" customWidth="1"/>
    <col min="11024" max="11024" width="4.42578125" style="8" customWidth="1"/>
    <col min="11025" max="11025" width="5" style="8" customWidth="1"/>
    <col min="11026" max="11026" width="3.28515625" style="8" customWidth="1"/>
    <col min="11027" max="11028" width="0.85546875" style="8" customWidth="1"/>
    <col min="11029" max="11264" width="9.140625" style="8"/>
    <col min="11265" max="11266" width="0.85546875" style="8" customWidth="1"/>
    <col min="11267" max="11268" width="9.7109375" style="8" customWidth="1"/>
    <col min="11269" max="11269" width="12.140625" style="8" customWidth="1"/>
    <col min="11270" max="11270" width="6.5703125" style="8" customWidth="1"/>
    <col min="11271" max="11271" width="13.7109375" style="8" customWidth="1"/>
    <col min="11272" max="11272" width="7.5703125" style="8" customWidth="1"/>
    <col min="11273" max="11273" width="3.42578125" style="8" customWidth="1"/>
    <col min="11274" max="11274" width="3.7109375" style="8" customWidth="1"/>
    <col min="11275" max="11275" width="4.42578125" style="8" customWidth="1"/>
    <col min="11276" max="11276" width="5" style="8" customWidth="1"/>
    <col min="11277" max="11277" width="3.28515625" style="8" customWidth="1"/>
    <col min="11278" max="11278" width="3.5703125" style="8" customWidth="1"/>
    <col min="11279" max="11279" width="3.7109375" style="8" customWidth="1"/>
    <col min="11280" max="11280" width="4.42578125" style="8" customWidth="1"/>
    <col min="11281" max="11281" width="5" style="8" customWidth="1"/>
    <col min="11282" max="11282" width="3.28515625" style="8" customWidth="1"/>
    <col min="11283" max="11284" width="0.85546875" style="8" customWidth="1"/>
    <col min="11285" max="11520" width="9.140625" style="8"/>
    <col min="11521" max="11522" width="0.85546875" style="8" customWidth="1"/>
    <col min="11523" max="11524" width="9.7109375" style="8" customWidth="1"/>
    <col min="11525" max="11525" width="12.140625" style="8" customWidth="1"/>
    <col min="11526" max="11526" width="6.5703125" style="8" customWidth="1"/>
    <col min="11527" max="11527" width="13.7109375" style="8" customWidth="1"/>
    <col min="11528" max="11528" width="7.5703125" style="8" customWidth="1"/>
    <col min="11529" max="11529" width="3.42578125" style="8" customWidth="1"/>
    <col min="11530" max="11530" width="3.7109375" style="8" customWidth="1"/>
    <col min="11531" max="11531" width="4.42578125" style="8" customWidth="1"/>
    <col min="11532" max="11532" width="5" style="8" customWidth="1"/>
    <col min="11533" max="11533" width="3.28515625" style="8" customWidth="1"/>
    <col min="11534" max="11534" width="3.5703125" style="8" customWidth="1"/>
    <col min="11535" max="11535" width="3.7109375" style="8" customWidth="1"/>
    <col min="11536" max="11536" width="4.42578125" style="8" customWidth="1"/>
    <col min="11537" max="11537" width="5" style="8" customWidth="1"/>
    <col min="11538" max="11538" width="3.28515625" style="8" customWidth="1"/>
    <col min="11539" max="11540" width="0.85546875" style="8" customWidth="1"/>
    <col min="11541" max="11776" width="9.140625" style="8"/>
    <col min="11777" max="11778" width="0.85546875" style="8" customWidth="1"/>
    <col min="11779" max="11780" width="9.7109375" style="8" customWidth="1"/>
    <col min="11781" max="11781" width="12.140625" style="8" customWidth="1"/>
    <col min="11782" max="11782" width="6.5703125" style="8" customWidth="1"/>
    <col min="11783" max="11783" width="13.7109375" style="8" customWidth="1"/>
    <col min="11784" max="11784" width="7.5703125" style="8" customWidth="1"/>
    <col min="11785" max="11785" width="3.42578125" style="8" customWidth="1"/>
    <col min="11786" max="11786" width="3.7109375" style="8" customWidth="1"/>
    <col min="11787" max="11787" width="4.42578125" style="8" customWidth="1"/>
    <col min="11788" max="11788" width="5" style="8" customWidth="1"/>
    <col min="11789" max="11789" width="3.28515625" style="8" customWidth="1"/>
    <col min="11790" max="11790" width="3.5703125" style="8" customWidth="1"/>
    <col min="11791" max="11791" width="3.7109375" style="8" customWidth="1"/>
    <col min="11792" max="11792" width="4.42578125" style="8" customWidth="1"/>
    <col min="11793" max="11793" width="5" style="8" customWidth="1"/>
    <col min="11794" max="11794" width="3.28515625" style="8" customWidth="1"/>
    <col min="11795" max="11796" width="0.85546875" style="8" customWidth="1"/>
    <col min="11797" max="12032" width="9.140625" style="8"/>
    <col min="12033" max="12034" width="0.85546875" style="8" customWidth="1"/>
    <col min="12035" max="12036" width="9.7109375" style="8" customWidth="1"/>
    <col min="12037" max="12037" width="12.140625" style="8" customWidth="1"/>
    <col min="12038" max="12038" width="6.5703125" style="8" customWidth="1"/>
    <col min="12039" max="12039" width="13.7109375" style="8" customWidth="1"/>
    <col min="12040" max="12040" width="7.5703125" style="8" customWidth="1"/>
    <col min="12041" max="12041" width="3.42578125" style="8" customWidth="1"/>
    <col min="12042" max="12042" width="3.7109375" style="8" customWidth="1"/>
    <col min="12043" max="12043" width="4.42578125" style="8" customWidth="1"/>
    <col min="12044" max="12044" width="5" style="8" customWidth="1"/>
    <col min="12045" max="12045" width="3.28515625" style="8" customWidth="1"/>
    <col min="12046" max="12046" width="3.5703125" style="8" customWidth="1"/>
    <col min="12047" max="12047" width="3.7109375" style="8" customWidth="1"/>
    <col min="12048" max="12048" width="4.42578125" style="8" customWidth="1"/>
    <col min="12049" max="12049" width="5" style="8" customWidth="1"/>
    <col min="12050" max="12050" width="3.28515625" style="8" customWidth="1"/>
    <col min="12051" max="12052" width="0.85546875" style="8" customWidth="1"/>
    <col min="12053" max="12288" width="9.140625" style="8"/>
    <col min="12289" max="12290" width="0.85546875" style="8" customWidth="1"/>
    <col min="12291" max="12292" width="9.7109375" style="8" customWidth="1"/>
    <col min="12293" max="12293" width="12.140625" style="8" customWidth="1"/>
    <col min="12294" max="12294" width="6.5703125" style="8" customWidth="1"/>
    <col min="12295" max="12295" width="13.7109375" style="8" customWidth="1"/>
    <col min="12296" max="12296" width="7.5703125" style="8" customWidth="1"/>
    <col min="12297" max="12297" width="3.42578125" style="8" customWidth="1"/>
    <col min="12298" max="12298" width="3.7109375" style="8" customWidth="1"/>
    <col min="12299" max="12299" width="4.42578125" style="8" customWidth="1"/>
    <col min="12300" max="12300" width="5" style="8" customWidth="1"/>
    <col min="12301" max="12301" width="3.28515625" style="8" customWidth="1"/>
    <col min="12302" max="12302" width="3.5703125" style="8" customWidth="1"/>
    <col min="12303" max="12303" width="3.7109375" style="8" customWidth="1"/>
    <col min="12304" max="12304" width="4.42578125" style="8" customWidth="1"/>
    <col min="12305" max="12305" width="5" style="8" customWidth="1"/>
    <col min="12306" max="12306" width="3.28515625" style="8" customWidth="1"/>
    <col min="12307" max="12308" width="0.85546875" style="8" customWidth="1"/>
    <col min="12309" max="12544" width="9.140625" style="8"/>
    <col min="12545" max="12546" width="0.85546875" style="8" customWidth="1"/>
    <col min="12547" max="12548" width="9.7109375" style="8" customWidth="1"/>
    <col min="12549" max="12549" width="12.140625" style="8" customWidth="1"/>
    <col min="12550" max="12550" width="6.5703125" style="8" customWidth="1"/>
    <col min="12551" max="12551" width="13.7109375" style="8" customWidth="1"/>
    <col min="12552" max="12552" width="7.5703125" style="8" customWidth="1"/>
    <col min="12553" max="12553" width="3.42578125" style="8" customWidth="1"/>
    <col min="12554" max="12554" width="3.7109375" style="8" customWidth="1"/>
    <col min="12555" max="12555" width="4.42578125" style="8" customWidth="1"/>
    <col min="12556" max="12556" width="5" style="8" customWidth="1"/>
    <col min="12557" max="12557" width="3.28515625" style="8" customWidth="1"/>
    <col min="12558" max="12558" width="3.5703125" style="8" customWidth="1"/>
    <col min="12559" max="12559" width="3.7109375" style="8" customWidth="1"/>
    <col min="12560" max="12560" width="4.42578125" style="8" customWidth="1"/>
    <col min="12561" max="12561" width="5" style="8" customWidth="1"/>
    <col min="12562" max="12562" width="3.28515625" style="8" customWidth="1"/>
    <col min="12563" max="12564" width="0.85546875" style="8" customWidth="1"/>
    <col min="12565" max="12800" width="9.140625" style="8"/>
    <col min="12801" max="12802" width="0.85546875" style="8" customWidth="1"/>
    <col min="12803" max="12804" width="9.7109375" style="8" customWidth="1"/>
    <col min="12805" max="12805" width="12.140625" style="8" customWidth="1"/>
    <col min="12806" max="12806" width="6.5703125" style="8" customWidth="1"/>
    <col min="12807" max="12807" width="13.7109375" style="8" customWidth="1"/>
    <col min="12808" max="12808" width="7.5703125" style="8" customWidth="1"/>
    <col min="12809" max="12809" width="3.42578125" style="8" customWidth="1"/>
    <col min="12810" max="12810" width="3.7109375" style="8" customWidth="1"/>
    <col min="12811" max="12811" width="4.42578125" style="8" customWidth="1"/>
    <col min="12812" max="12812" width="5" style="8" customWidth="1"/>
    <col min="12813" max="12813" width="3.28515625" style="8" customWidth="1"/>
    <col min="12814" max="12814" width="3.5703125" style="8" customWidth="1"/>
    <col min="12815" max="12815" width="3.7109375" style="8" customWidth="1"/>
    <col min="12816" max="12816" width="4.42578125" style="8" customWidth="1"/>
    <col min="12817" max="12817" width="5" style="8" customWidth="1"/>
    <col min="12818" max="12818" width="3.28515625" style="8" customWidth="1"/>
    <col min="12819" max="12820" width="0.85546875" style="8" customWidth="1"/>
    <col min="12821" max="13056" width="9.140625" style="8"/>
    <col min="13057" max="13058" width="0.85546875" style="8" customWidth="1"/>
    <col min="13059" max="13060" width="9.7109375" style="8" customWidth="1"/>
    <col min="13061" max="13061" width="12.140625" style="8" customWidth="1"/>
    <col min="13062" max="13062" width="6.5703125" style="8" customWidth="1"/>
    <col min="13063" max="13063" width="13.7109375" style="8" customWidth="1"/>
    <col min="13064" max="13064" width="7.5703125" style="8" customWidth="1"/>
    <col min="13065" max="13065" width="3.42578125" style="8" customWidth="1"/>
    <col min="13066" max="13066" width="3.7109375" style="8" customWidth="1"/>
    <col min="13067" max="13067" width="4.42578125" style="8" customWidth="1"/>
    <col min="13068" max="13068" width="5" style="8" customWidth="1"/>
    <col min="13069" max="13069" width="3.28515625" style="8" customWidth="1"/>
    <col min="13070" max="13070" width="3.5703125" style="8" customWidth="1"/>
    <col min="13071" max="13071" width="3.7109375" style="8" customWidth="1"/>
    <col min="13072" max="13072" width="4.42578125" style="8" customWidth="1"/>
    <col min="13073" max="13073" width="5" style="8" customWidth="1"/>
    <col min="13074" max="13074" width="3.28515625" style="8" customWidth="1"/>
    <col min="13075" max="13076" width="0.85546875" style="8" customWidth="1"/>
    <col min="13077" max="13312" width="9.140625" style="8"/>
    <col min="13313" max="13314" width="0.85546875" style="8" customWidth="1"/>
    <col min="13315" max="13316" width="9.7109375" style="8" customWidth="1"/>
    <col min="13317" max="13317" width="12.140625" style="8" customWidth="1"/>
    <col min="13318" max="13318" width="6.5703125" style="8" customWidth="1"/>
    <col min="13319" max="13319" width="13.7109375" style="8" customWidth="1"/>
    <col min="13320" max="13320" width="7.5703125" style="8" customWidth="1"/>
    <col min="13321" max="13321" width="3.42578125" style="8" customWidth="1"/>
    <col min="13322" max="13322" width="3.7109375" style="8" customWidth="1"/>
    <col min="13323" max="13323" width="4.42578125" style="8" customWidth="1"/>
    <col min="13324" max="13324" width="5" style="8" customWidth="1"/>
    <col min="13325" max="13325" width="3.28515625" style="8" customWidth="1"/>
    <col min="13326" max="13326" width="3.5703125" style="8" customWidth="1"/>
    <col min="13327" max="13327" width="3.7109375" style="8" customWidth="1"/>
    <col min="13328" max="13328" width="4.42578125" style="8" customWidth="1"/>
    <col min="13329" max="13329" width="5" style="8" customWidth="1"/>
    <col min="13330" max="13330" width="3.28515625" style="8" customWidth="1"/>
    <col min="13331" max="13332" width="0.85546875" style="8" customWidth="1"/>
    <col min="13333" max="13568" width="9.140625" style="8"/>
    <col min="13569" max="13570" width="0.85546875" style="8" customWidth="1"/>
    <col min="13571" max="13572" width="9.7109375" style="8" customWidth="1"/>
    <col min="13573" max="13573" width="12.140625" style="8" customWidth="1"/>
    <col min="13574" max="13574" width="6.5703125" style="8" customWidth="1"/>
    <col min="13575" max="13575" width="13.7109375" style="8" customWidth="1"/>
    <col min="13576" max="13576" width="7.5703125" style="8" customWidth="1"/>
    <col min="13577" max="13577" width="3.42578125" style="8" customWidth="1"/>
    <col min="13578" max="13578" width="3.7109375" style="8" customWidth="1"/>
    <col min="13579" max="13579" width="4.42578125" style="8" customWidth="1"/>
    <col min="13580" max="13580" width="5" style="8" customWidth="1"/>
    <col min="13581" max="13581" width="3.28515625" style="8" customWidth="1"/>
    <col min="13582" max="13582" width="3.5703125" style="8" customWidth="1"/>
    <col min="13583" max="13583" width="3.7109375" style="8" customWidth="1"/>
    <col min="13584" max="13584" width="4.42578125" style="8" customWidth="1"/>
    <col min="13585" max="13585" width="5" style="8" customWidth="1"/>
    <col min="13586" max="13586" width="3.28515625" style="8" customWidth="1"/>
    <col min="13587" max="13588" width="0.85546875" style="8" customWidth="1"/>
    <col min="13589" max="13824" width="9.140625" style="8"/>
    <col min="13825" max="13826" width="0.85546875" style="8" customWidth="1"/>
    <col min="13827" max="13828" width="9.7109375" style="8" customWidth="1"/>
    <col min="13829" max="13829" width="12.140625" style="8" customWidth="1"/>
    <col min="13830" max="13830" width="6.5703125" style="8" customWidth="1"/>
    <col min="13831" max="13831" width="13.7109375" style="8" customWidth="1"/>
    <col min="13832" max="13832" width="7.5703125" style="8" customWidth="1"/>
    <col min="13833" max="13833" width="3.42578125" style="8" customWidth="1"/>
    <col min="13834" max="13834" width="3.7109375" style="8" customWidth="1"/>
    <col min="13835" max="13835" width="4.42578125" style="8" customWidth="1"/>
    <col min="13836" max="13836" width="5" style="8" customWidth="1"/>
    <col min="13837" max="13837" width="3.28515625" style="8" customWidth="1"/>
    <col min="13838" max="13838" width="3.5703125" style="8" customWidth="1"/>
    <col min="13839" max="13839" width="3.7109375" style="8" customWidth="1"/>
    <col min="13840" max="13840" width="4.42578125" style="8" customWidth="1"/>
    <col min="13841" max="13841" width="5" style="8" customWidth="1"/>
    <col min="13842" max="13842" width="3.28515625" style="8" customWidth="1"/>
    <col min="13843" max="13844" width="0.85546875" style="8" customWidth="1"/>
    <col min="13845" max="14080" width="9.140625" style="8"/>
    <col min="14081" max="14082" width="0.85546875" style="8" customWidth="1"/>
    <col min="14083" max="14084" width="9.7109375" style="8" customWidth="1"/>
    <col min="14085" max="14085" width="12.140625" style="8" customWidth="1"/>
    <col min="14086" max="14086" width="6.5703125" style="8" customWidth="1"/>
    <col min="14087" max="14087" width="13.7109375" style="8" customWidth="1"/>
    <col min="14088" max="14088" width="7.5703125" style="8" customWidth="1"/>
    <col min="14089" max="14089" width="3.42578125" style="8" customWidth="1"/>
    <col min="14090" max="14090" width="3.7109375" style="8" customWidth="1"/>
    <col min="14091" max="14091" width="4.42578125" style="8" customWidth="1"/>
    <col min="14092" max="14092" width="5" style="8" customWidth="1"/>
    <col min="14093" max="14093" width="3.28515625" style="8" customWidth="1"/>
    <col min="14094" max="14094" width="3.5703125" style="8" customWidth="1"/>
    <col min="14095" max="14095" width="3.7109375" style="8" customWidth="1"/>
    <col min="14096" max="14096" width="4.42578125" style="8" customWidth="1"/>
    <col min="14097" max="14097" width="5" style="8" customWidth="1"/>
    <col min="14098" max="14098" width="3.28515625" style="8" customWidth="1"/>
    <col min="14099" max="14100" width="0.85546875" style="8" customWidth="1"/>
    <col min="14101" max="14336" width="9.140625" style="8"/>
    <col min="14337" max="14338" width="0.85546875" style="8" customWidth="1"/>
    <col min="14339" max="14340" width="9.7109375" style="8" customWidth="1"/>
    <col min="14341" max="14341" width="12.140625" style="8" customWidth="1"/>
    <col min="14342" max="14342" width="6.5703125" style="8" customWidth="1"/>
    <col min="14343" max="14343" width="13.7109375" style="8" customWidth="1"/>
    <col min="14344" max="14344" width="7.5703125" style="8" customWidth="1"/>
    <col min="14345" max="14345" width="3.42578125" style="8" customWidth="1"/>
    <col min="14346" max="14346" width="3.7109375" style="8" customWidth="1"/>
    <col min="14347" max="14347" width="4.42578125" style="8" customWidth="1"/>
    <col min="14348" max="14348" width="5" style="8" customWidth="1"/>
    <col min="14349" max="14349" width="3.28515625" style="8" customWidth="1"/>
    <col min="14350" max="14350" width="3.5703125" style="8" customWidth="1"/>
    <col min="14351" max="14351" width="3.7109375" style="8" customWidth="1"/>
    <col min="14352" max="14352" width="4.42578125" style="8" customWidth="1"/>
    <col min="14353" max="14353" width="5" style="8" customWidth="1"/>
    <col min="14354" max="14354" width="3.28515625" style="8" customWidth="1"/>
    <col min="14355" max="14356" width="0.85546875" style="8" customWidth="1"/>
    <col min="14357" max="14592" width="9.140625" style="8"/>
    <col min="14593" max="14594" width="0.85546875" style="8" customWidth="1"/>
    <col min="14595" max="14596" width="9.7109375" style="8" customWidth="1"/>
    <col min="14597" max="14597" width="12.140625" style="8" customWidth="1"/>
    <col min="14598" max="14598" width="6.5703125" style="8" customWidth="1"/>
    <col min="14599" max="14599" width="13.7109375" style="8" customWidth="1"/>
    <col min="14600" max="14600" width="7.5703125" style="8" customWidth="1"/>
    <col min="14601" max="14601" width="3.42578125" style="8" customWidth="1"/>
    <col min="14602" max="14602" width="3.7109375" style="8" customWidth="1"/>
    <col min="14603" max="14603" width="4.42578125" style="8" customWidth="1"/>
    <col min="14604" max="14604" width="5" style="8" customWidth="1"/>
    <col min="14605" max="14605" width="3.28515625" style="8" customWidth="1"/>
    <col min="14606" max="14606" width="3.5703125" style="8" customWidth="1"/>
    <col min="14607" max="14607" width="3.7109375" style="8" customWidth="1"/>
    <col min="14608" max="14608" width="4.42578125" style="8" customWidth="1"/>
    <col min="14609" max="14609" width="5" style="8" customWidth="1"/>
    <col min="14610" max="14610" width="3.28515625" style="8" customWidth="1"/>
    <col min="14611" max="14612" width="0.85546875" style="8" customWidth="1"/>
    <col min="14613" max="14848" width="9.140625" style="8"/>
    <col min="14849" max="14850" width="0.85546875" style="8" customWidth="1"/>
    <col min="14851" max="14852" width="9.7109375" style="8" customWidth="1"/>
    <col min="14853" max="14853" width="12.140625" style="8" customWidth="1"/>
    <col min="14854" max="14854" width="6.5703125" style="8" customWidth="1"/>
    <col min="14855" max="14855" width="13.7109375" style="8" customWidth="1"/>
    <col min="14856" max="14856" width="7.5703125" style="8" customWidth="1"/>
    <col min="14857" max="14857" width="3.42578125" style="8" customWidth="1"/>
    <col min="14858" max="14858" width="3.7109375" style="8" customWidth="1"/>
    <col min="14859" max="14859" width="4.42578125" style="8" customWidth="1"/>
    <col min="14860" max="14860" width="5" style="8" customWidth="1"/>
    <col min="14861" max="14861" width="3.28515625" style="8" customWidth="1"/>
    <col min="14862" max="14862" width="3.5703125" style="8" customWidth="1"/>
    <col min="14863" max="14863" width="3.7109375" style="8" customWidth="1"/>
    <col min="14864" max="14864" width="4.42578125" style="8" customWidth="1"/>
    <col min="14865" max="14865" width="5" style="8" customWidth="1"/>
    <col min="14866" max="14866" width="3.28515625" style="8" customWidth="1"/>
    <col min="14867" max="14868" width="0.85546875" style="8" customWidth="1"/>
    <col min="14869" max="15104" width="9.140625" style="8"/>
    <col min="15105" max="15106" width="0.85546875" style="8" customWidth="1"/>
    <col min="15107" max="15108" width="9.7109375" style="8" customWidth="1"/>
    <col min="15109" max="15109" width="12.140625" style="8" customWidth="1"/>
    <col min="15110" max="15110" width="6.5703125" style="8" customWidth="1"/>
    <col min="15111" max="15111" width="13.7109375" style="8" customWidth="1"/>
    <col min="15112" max="15112" width="7.5703125" style="8" customWidth="1"/>
    <col min="15113" max="15113" width="3.42578125" style="8" customWidth="1"/>
    <col min="15114" max="15114" width="3.7109375" style="8" customWidth="1"/>
    <col min="15115" max="15115" width="4.42578125" style="8" customWidth="1"/>
    <col min="15116" max="15116" width="5" style="8" customWidth="1"/>
    <col min="15117" max="15117" width="3.28515625" style="8" customWidth="1"/>
    <col min="15118" max="15118" width="3.5703125" style="8" customWidth="1"/>
    <col min="15119" max="15119" width="3.7109375" style="8" customWidth="1"/>
    <col min="15120" max="15120" width="4.42578125" style="8" customWidth="1"/>
    <col min="15121" max="15121" width="5" style="8" customWidth="1"/>
    <col min="15122" max="15122" width="3.28515625" style="8" customWidth="1"/>
    <col min="15123" max="15124" width="0.85546875" style="8" customWidth="1"/>
    <col min="15125" max="15360" width="9.140625" style="8"/>
    <col min="15361" max="15362" width="0.85546875" style="8" customWidth="1"/>
    <col min="15363" max="15364" width="9.7109375" style="8" customWidth="1"/>
    <col min="15365" max="15365" width="12.140625" style="8" customWidth="1"/>
    <col min="15366" max="15366" width="6.5703125" style="8" customWidth="1"/>
    <col min="15367" max="15367" width="13.7109375" style="8" customWidth="1"/>
    <col min="15368" max="15368" width="7.5703125" style="8" customWidth="1"/>
    <col min="15369" max="15369" width="3.42578125" style="8" customWidth="1"/>
    <col min="15370" max="15370" width="3.7109375" style="8" customWidth="1"/>
    <col min="15371" max="15371" width="4.42578125" style="8" customWidth="1"/>
    <col min="15372" max="15372" width="5" style="8" customWidth="1"/>
    <col min="15373" max="15373" width="3.28515625" style="8" customWidth="1"/>
    <col min="15374" max="15374" width="3.5703125" style="8" customWidth="1"/>
    <col min="15375" max="15375" width="3.7109375" style="8" customWidth="1"/>
    <col min="15376" max="15376" width="4.42578125" style="8" customWidth="1"/>
    <col min="15377" max="15377" width="5" style="8" customWidth="1"/>
    <col min="15378" max="15378" width="3.28515625" style="8" customWidth="1"/>
    <col min="15379" max="15380" width="0.85546875" style="8" customWidth="1"/>
    <col min="15381" max="15616" width="9.140625" style="8"/>
    <col min="15617" max="15618" width="0.85546875" style="8" customWidth="1"/>
    <col min="15619" max="15620" width="9.7109375" style="8" customWidth="1"/>
    <col min="15621" max="15621" width="12.140625" style="8" customWidth="1"/>
    <col min="15622" max="15622" width="6.5703125" style="8" customWidth="1"/>
    <col min="15623" max="15623" width="13.7109375" style="8" customWidth="1"/>
    <col min="15624" max="15624" width="7.5703125" style="8" customWidth="1"/>
    <col min="15625" max="15625" width="3.42578125" style="8" customWidth="1"/>
    <col min="15626" max="15626" width="3.7109375" style="8" customWidth="1"/>
    <col min="15627" max="15627" width="4.42578125" style="8" customWidth="1"/>
    <col min="15628" max="15628" width="5" style="8" customWidth="1"/>
    <col min="15629" max="15629" width="3.28515625" style="8" customWidth="1"/>
    <col min="15630" max="15630" width="3.5703125" style="8" customWidth="1"/>
    <col min="15631" max="15631" width="3.7109375" style="8" customWidth="1"/>
    <col min="15632" max="15632" width="4.42578125" style="8" customWidth="1"/>
    <col min="15633" max="15633" width="5" style="8" customWidth="1"/>
    <col min="15634" max="15634" width="3.28515625" style="8" customWidth="1"/>
    <col min="15635" max="15636" width="0.85546875" style="8" customWidth="1"/>
    <col min="15637" max="15872" width="9.140625" style="8"/>
    <col min="15873" max="15874" width="0.85546875" style="8" customWidth="1"/>
    <col min="15875" max="15876" width="9.7109375" style="8" customWidth="1"/>
    <col min="15877" max="15877" width="12.140625" style="8" customWidth="1"/>
    <col min="15878" max="15878" width="6.5703125" style="8" customWidth="1"/>
    <col min="15879" max="15879" width="13.7109375" style="8" customWidth="1"/>
    <col min="15880" max="15880" width="7.5703125" style="8" customWidth="1"/>
    <col min="15881" max="15881" width="3.42578125" style="8" customWidth="1"/>
    <col min="15882" max="15882" width="3.7109375" style="8" customWidth="1"/>
    <col min="15883" max="15883" width="4.42578125" style="8" customWidth="1"/>
    <col min="15884" max="15884" width="5" style="8" customWidth="1"/>
    <col min="15885" max="15885" width="3.28515625" style="8" customWidth="1"/>
    <col min="15886" max="15886" width="3.5703125" style="8" customWidth="1"/>
    <col min="15887" max="15887" width="3.7109375" style="8" customWidth="1"/>
    <col min="15888" max="15888" width="4.42578125" style="8" customWidth="1"/>
    <col min="15889" max="15889" width="5" style="8" customWidth="1"/>
    <col min="15890" max="15890" width="3.28515625" style="8" customWidth="1"/>
    <col min="15891" max="15892" width="0.85546875" style="8" customWidth="1"/>
    <col min="15893" max="16128" width="9.140625" style="8"/>
    <col min="16129" max="16130" width="0.85546875" style="8" customWidth="1"/>
    <col min="16131" max="16132" width="9.7109375" style="8" customWidth="1"/>
    <col min="16133" max="16133" width="12.140625" style="8" customWidth="1"/>
    <col min="16134" max="16134" width="6.5703125" style="8" customWidth="1"/>
    <col min="16135" max="16135" width="13.7109375" style="8" customWidth="1"/>
    <col min="16136" max="16136" width="7.5703125" style="8" customWidth="1"/>
    <col min="16137" max="16137" width="3.42578125" style="8" customWidth="1"/>
    <col min="16138" max="16138" width="3.7109375" style="8" customWidth="1"/>
    <col min="16139" max="16139" width="4.42578125" style="8" customWidth="1"/>
    <col min="16140" max="16140" width="5" style="8" customWidth="1"/>
    <col min="16141" max="16141" width="3.28515625" style="8" customWidth="1"/>
    <col min="16142" max="16142" width="3.5703125" style="8" customWidth="1"/>
    <col min="16143" max="16143" width="3.7109375" style="8" customWidth="1"/>
    <col min="16144" max="16144" width="4.42578125" style="8" customWidth="1"/>
    <col min="16145" max="16145" width="5" style="8" customWidth="1"/>
    <col min="16146" max="16146" width="3.28515625" style="8" customWidth="1"/>
    <col min="16147" max="16148" width="0.85546875" style="8" customWidth="1"/>
    <col min="16149" max="16384" width="9.140625" style="8"/>
  </cols>
  <sheetData>
    <row r="1" spans="2:19" s="1" customFormat="1" ht="6" customHeight="1" x14ac:dyDescent="0.25"/>
    <row r="2" spans="2:19" s="4" customFormat="1" ht="6" customHeight="1" x14ac:dyDescent="0.2">
      <c r="B2" s="2"/>
      <c r="C2" s="190"/>
      <c r="D2" s="190"/>
      <c r="E2" s="190"/>
      <c r="F2" s="190"/>
      <c r="G2" s="190"/>
      <c r="H2" s="190"/>
      <c r="I2" s="190"/>
      <c r="J2" s="190"/>
      <c r="K2" s="190"/>
      <c r="L2" s="190"/>
      <c r="M2" s="190"/>
      <c r="N2" s="190"/>
      <c r="O2" s="190"/>
      <c r="P2" s="190"/>
      <c r="Q2" s="190"/>
      <c r="R2" s="190"/>
      <c r="S2" s="3"/>
    </row>
    <row r="3" spans="2:19" ht="70.5" customHeight="1" x14ac:dyDescent="0.25">
      <c r="B3" s="5"/>
      <c r="C3" s="6"/>
      <c r="D3" s="6"/>
      <c r="E3" s="6"/>
      <c r="F3" s="6"/>
      <c r="G3" s="6"/>
      <c r="H3" s="5"/>
      <c r="I3" s="191" t="s">
        <v>0</v>
      </c>
      <c r="J3" s="191"/>
      <c r="K3" s="191"/>
      <c r="L3" s="191"/>
      <c r="M3" s="191"/>
      <c r="N3" s="191"/>
      <c r="O3" s="191"/>
      <c r="P3" s="191"/>
      <c r="Q3" s="191"/>
      <c r="R3" s="191"/>
      <c r="S3" s="7"/>
    </row>
    <row r="4" spans="2:19" x14ac:dyDescent="0.25">
      <c r="B4" s="5"/>
      <c r="C4" s="5"/>
      <c r="D4" s="5"/>
      <c r="E4" s="5"/>
      <c r="F4" s="5"/>
      <c r="G4" s="5"/>
      <c r="H4" s="5"/>
      <c r="I4" s="5"/>
      <c r="J4" s="5"/>
      <c r="K4" s="5"/>
      <c r="L4" s="5"/>
      <c r="M4" s="192" t="s">
        <v>1</v>
      </c>
      <c r="N4" s="192"/>
      <c r="O4" s="192"/>
      <c r="P4" s="192"/>
      <c r="Q4" s="192"/>
      <c r="R4" s="192"/>
      <c r="S4" s="7"/>
    </row>
    <row r="5" spans="2:19" ht="15" customHeight="1" x14ac:dyDescent="0.25">
      <c r="B5" s="5"/>
      <c r="C5" s="193" t="s">
        <v>2</v>
      </c>
      <c r="D5" s="193"/>
      <c r="E5" s="193"/>
      <c r="F5" s="193"/>
      <c r="G5" s="193"/>
      <c r="H5" s="193"/>
      <c r="I5" s="193"/>
      <c r="J5" s="193"/>
      <c r="K5" s="193"/>
      <c r="L5" s="193"/>
      <c r="M5" s="193"/>
      <c r="N5" s="193"/>
      <c r="O5" s="193"/>
      <c r="P5" s="193"/>
      <c r="Q5" s="193"/>
      <c r="R5" s="193"/>
      <c r="S5" s="7"/>
    </row>
    <row r="6" spans="2:19" ht="15" customHeight="1" x14ac:dyDescent="0.25">
      <c r="B6" s="5"/>
      <c r="C6" s="6"/>
      <c r="D6" s="6"/>
      <c r="E6" s="6"/>
      <c r="F6" s="9" t="s">
        <v>3</v>
      </c>
      <c r="G6" s="194" t="s">
        <v>306</v>
      </c>
      <c r="H6" s="195"/>
      <c r="I6" s="195"/>
      <c r="J6" s="6"/>
      <c r="K6" s="6"/>
      <c r="L6" s="6"/>
      <c r="M6" s="6"/>
      <c r="N6" s="6"/>
      <c r="O6" s="10"/>
      <c r="P6" s="10"/>
      <c r="Q6" s="10"/>
      <c r="R6" s="10"/>
      <c r="S6" s="7"/>
    </row>
    <row r="7" spans="2:19" ht="10.5" customHeight="1" x14ac:dyDescent="0.25">
      <c r="B7" s="5"/>
      <c r="C7" s="196"/>
      <c r="D7" s="197"/>
      <c r="E7" s="197"/>
      <c r="F7" s="197"/>
      <c r="G7" s="197"/>
      <c r="H7" s="197"/>
      <c r="I7" s="5"/>
      <c r="J7" s="5"/>
      <c r="K7" s="5"/>
      <c r="L7" s="5"/>
      <c r="M7" s="5"/>
      <c r="N7" s="5"/>
      <c r="O7" s="5"/>
      <c r="P7" s="5"/>
      <c r="Q7" s="5"/>
      <c r="R7" s="5"/>
      <c r="S7" s="7"/>
    </row>
    <row r="8" spans="2:19" ht="29.25" customHeight="1" x14ac:dyDescent="0.25">
      <c r="B8" s="5"/>
      <c r="C8" s="114" t="s">
        <v>4</v>
      </c>
      <c r="D8" s="115"/>
      <c r="E8" s="116"/>
      <c r="F8" s="114" t="s">
        <v>5</v>
      </c>
      <c r="G8" s="184"/>
      <c r="H8" s="184"/>
      <c r="I8" s="184"/>
      <c r="J8" s="184"/>
      <c r="K8" s="184"/>
      <c r="L8" s="184"/>
      <c r="M8" s="184"/>
      <c r="N8" s="184"/>
      <c r="O8" s="184"/>
      <c r="P8" s="184"/>
      <c r="Q8" s="184"/>
      <c r="R8" s="185"/>
      <c r="S8" s="7"/>
    </row>
    <row r="9" spans="2:19" ht="15" customHeight="1" x14ac:dyDescent="0.25">
      <c r="B9" s="5"/>
      <c r="C9" s="114" t="s">
        <v>6</v>
      </c>
      <c r="D9" s="115"/>
      <c r="E9" s="116"/>
      <c r="F9" s="189">
        <v>500013894</v>
      </c>
      <c r="G9" s="184"/>
      <c r="H9" s="184"/>
      <c r="I9" s="184"/>
      <c r="J9" s="184"/>
      <c r="K9" s="184"/>
      <c r="L9" s="184"/>
      <c r="M9" s="184"/>
      <c r="N9" s="184"/>
      <c r="O9" s="184"/>
      <c r="P9" s="184"/>
      <c r="Q9" s="184"/>
      <c r="R9" s="185"/>
      <c r="S9" s="7"/>
    </row>
    <row r="10" spans="2:19" ht="15" customHeight="1" x14ac:dyDescent="0.25">
      <c r="B10" s="5"/>
      <c r="C10" s="114" t="s">
        <v>7</v>
      </c>
      <c r="D10" s="115"/>
      <c r="E10" s="116"/>
      <c r="F10" s="114" t="s">
        <v>8</v>
      </c>
      <c r="G10" s="184"/>
      <c r="H10" s="184"/>
      <c r="I10" s="184"/>
      <c r="J10" s="184"/>
      <c r="K10" s="184"/>
      <c r="L10" s="184"/>
      <c r="M10" s="184"/>
      <c r="N10" s="184"/>
      <c r="O10" s="184"/>
      <c r="P10" s="184"/>
      <c r="Q10" s="184"/>
      <c r="R10" s="185"/>
      <c r="S10" s="7"/>
    </row>
    <row r="11" spans="2:19" ht="15" customHeight="1" x14ac:dyDescent="0.25">
      <c r="B11" s="5"/>
      <c r="C11" s="114" t="s">
        <v>9</v>
      </c>
      <c r="D11" s="115"/>
      <c r="E11" s="116"/>
      <c r="F11" s="114" t="s">
        <v>10</v>
      </c>
      <c r="G11" s="184"/>
      <c r="H11" s="184"/>
      <c r="I11" s="184"/>
      <c r="J11" s="184"/>
      <c r="K11" s="184"/>
      <c r="L11" s="184"/>
      <c r="M11" s="184"/>
      <c r="N11" s="184"/>
      <c r="O11" s="184"/>
      <c r="P11" s="184"/>
      <c r="Q11" s="184"/>
      <c r="R11" s="185"/>
      <c r="S11" s="7"/>
    </row>
    <row r="12" spans="2:19" ht="15" customHeight="1" x14ac:dyDescent="0.25">
      <c r="B12" s="5"/>
      <c r="C12" s="114" t="s">
        <v>11</v>
      </c>
      <c r="D12" s="115"/>
      <c r="E12" s="116"/>
      <c r="F12" s="189" t="s">
        <v>288</v>
      </c>
      <c r="G12" s="184"/>
      <c r="H12" s="184"/>
      <c r="I12" s="184"/>
      <c r="J12" s="184"/>
      <c r="K12" s="184"/>
      <c r="L12" s="184"/>
      <c r="M12" s="184"/>
      <c r="N12" s="184"/>
      <c r="O12" s="184"/>
      <c r="P12" s="184"/>
      <c r="Q12" s="184"/>
      <c r="R12" s="185"/>
      <c r="S12" s="7"/>
    </row>
    <row r="13" spans="2:19" ht="15" customHeight="1" x14ac:dyDescent="0.25">
      <c r="B13" s="5"/>
      <c r="C13" s="114" t="s">
        <v>12</v>
      </c>
      <c r="D13" s="115"/>
      <c r="E13" s="116"/>
      <c r="F13" s="114" t="s">
        <v>13</v>
      </c>
      <c r="G13" s="184"/>
      <c r="H13" s="184"/>
      <c r="I13" s="184"/>
      <c r="J13" s="184"/>
      <c r="K13" s="184"/>
      <c r="L13" s="184"/>
      <c r="M13" s="184"/>
      <c r="N13" s="184"/>
      <c r="O13" s="184"/>
      <c r="P13" s="184"/>
      <c r="Q13" s="184"/>
      <c r="R13" s="185"/>
      <c r="S13" s="7"/>
    </row>
    <row r="14" spans="2:19" x14ac:dyDescent="0.25">
      <c r="B14" s="5"/>
      <c r="C14" s="114" t="s">
        <v>14</v>
      </c>
      <c r="D14" s="115"/>
      <c r="E14" s="116"/>
      <c r="F14" s="114" t="s">
        <v>15</v>
      </c>
      <c r="G14" s="184"/>
      <c r="H14" s="184"/>
      <c r="I14" s="184"/>
      <c r="J14" s="184"/>
      <c r="K14" s="184"/>
      <c r="L14" s="184"/>
      <c r="M14" s="184"/>
      <c r="N14" s="184"/>
      <c r="O14" s="184"/>
      <c r="P14" s="184"/>
      <c r="Q14" s="184"/>
      <c r="R14" s="185"/>
      <c r="S14" s="7"/>
    </row>
    <row r="15" spans="2:19" ht="10.5" customHeight="1" x14ac:dyDescent="0.25">
      <c r="B15" s="5"/>
      <c r="C15" s="5"/>
      <c r="D15" s="5"/>
      <c r="E15" s="5"/>
      <c r="F15" s="5"/>
      <c r="G15" s="5"/>
      <c r="H15" s="5"/>
      <c r="I15" s="5"/>
      <c r="J15" s="5"/>
      <c r="K15" s="5"/>
      <c r="L15" s="5"/>
      <c r="M15" s="5"/>
      <c r="N15" s="5"/>
      <c r="O15" s="5"/>
      <c r="P15" s="5"/>
      <c r="Q15" s="5"/>
      <c r="R15" s="5"/>
      <c r="S15" s="7"/>
    </row>
    <row r="16" spans="2:19" x14ac:dyDescent="0.25">
      <c r="B16" s="5"/>
      <c r="C16" s="6"/>
      <c r="D16" s="6"/>
      <c r="E16" s="6"/>
      <c r="F16" s="6"/>
      <c r="G16" s="6"/>
      <c r="H16" s="5"/>
      <c r="I16" s="114" t="s">
        <v>16</v>
      </c>
      <c r="J16" s="115"/>
      <c r="K16" s="115"/>
      <c r="L16" s="115"/>
      <c r="M16" s="116"/>
      <c r="N16" s="186"/>
      <c r="O16" s="187"/>
      <c r="P16" s="187"/>
      <c r="Q16" s="187"/>
      <c r="R16" s="188"/>
      <c r="S16" s="7"/>
    </row>
    <row r="17" spans="2:19" x14ac:dyDescent="0.25">
      <c r="B17" s="5"/>
      <c r="C17" s="6"/>
      <c r="D17" s="6"/>
      <c r="E17" s="6"/>
      <c r="F17" s="6"/>
      <c r="G17" s="6"/>
      <c r="H17" s="5"/>
      <c r="I17" s="114" t="s">
        <v>17</v>
      </c>
      <c r="J17" s="115"/>
      <c r="K17" s="115"/>
      <c r="L17" s="115"/>
      <c r="M17" s="116"/>
      <c r="N17" s="186"/>
      <c r="O17" s="187"/>
      <c r="P17" s="187"/>
      <c r="Q17" s="187"/>
      <c r="R17" s="188"/>
      <c r="S17" s="7"/>
    </row>
    <row r="18" spans="2:19" x14ac:dyDescent="0.25">
      <c r="B18" s="5"/>
      <c r="C18" s="6"/>
      <c r="D18" s="6"/>
      <c r="E18" s="6"/>
      <c r="F18" s="6"/>
      <c r="G18" s="6"/>
      <c r="H18" s="5"/>
      <c r="I18" s="114" t="s">
        <v>18</v>
      </c>
      <c r="J18" s="115"/>
      <c r="K18" s="115"/>
      <c r="L18" s="115"/>
      <c r="M18" s="116"/>
      <c r="N18" s="186"/>
      <c r="O18" s="187"/>
      <c r="P18" s="187"/>
      <c r="Q18" s="187"/>
      <c r="R18" s="188"/>
      <c r="S18" s="7"/>
    </row>
    <row r="19" spans="2:19" ht="10.5" customHeight="1" x14ac:dyDescent="0.25">
      <c r="B19" s="5"/>
      <c r="C19" s="5"/>
      <c r="D19" s="5"/>
      <c r="E19" s="5"/>
      <c r="F19" s="5"/>
      <c r="G19" s="5"/>
      <c r="H19" s="5"/>
      <c r="I19" s="5"/>
      <c r="J19" s="5"/>
      <c r="K19" s="5"/>
      <c r="L19" s="5"/>
      <c r="M19" s="5"/>
      <c r="N19" s="5"/>
      <c r="O19" s="5"/>
      <c r="P19" s="5"/>
      <c r="Q19" s="5"/>
      <c r="R19" s="5"/>
      <c r="S19" s="7"/>
    </row>
    <row r="20" spans="2:19" ht="15" customHeight="1" x14ac:dyDescent="0.25">
      <c r="B20" s="5"/>
      <c r="C20" s="159" t="s">
        <v>19</v>
      </c>
      <c r="D20" s="160"/>
      <c r="E20" s="160"/>
      <c r="F20" s="160"/>
      <c r="G20" s="161"/>
      <c r="H20" s="165" t="s">
        <v>20</v>
      </c>
      <c r="I20" s="11" t="s">
        <v>21</v>
      </c>
      <c r="J20" s="167" t="s">
        <v>22</v>
      </c>
      <c r="K20" s="167"/>
      <c r="L20" s="167"/>
      <c r="M20" s="12"/>
      <c r="N20" s="13" t="s">
        <v>23</v>
      </c>
      <c r="O20" s="168" t="s">
        <v>307</v>
      </c>
      <c r="P20" s="168"/>
      <c r="Q20" s="168"/>
      <c r="R20" s="169"/>
      <c r="S20" s="7"/>
    </row>
    <row r="21" spans="2:19" x14ac:dyDescent="0.25">
      <c r="B21" s="5"/>
      <c r="C21" s="162"/>
      <c r="D21" s="163"/>
      <c r="E21" s="163"/>
      <c r="F21" s="163"/>
      <c r="G21" s="164"/>
      <c r="H21" s="166"/>
      <c r="I21" s="170" t="s">
        <v>308</v>
      </c>
      <c r="J21" s="171"/>
      <c r="K21" s="171"/>
      <c r="L21" s="171"/>
      <c r="M21" s="172"/>
      <c r="N21" s="173"/>
      <c r="O21" s="174"/>
      <c r="P21" s="14"/>
      <c r="Q21" s="15"/>
      <c r="R21" s="16"/>
      <c r="S21" s="7"/>
    </row>
    <row r="22" spans="2:19" x14ac:dyDescent="0.25">
      <c r="B22" s="5"/>
      <c r="C22" s="153">
        <v>1</v>
      </c>
      <c r="D22" s="154"/>
      <c r="E22" s="154"/>
      <c r="F22" s="154"/>
      <c r="G22" s="155"/>
      <c r="H22" s="17">
        <v>2</v>
      </c>
      <c r="I22" s="153">
        <v>3</v>
      </c>
      <c r="J22" s="154"/>
      <c r="K22" s="154"/>
      <c r="L22" s="154"/>
      <c r="M22" s="155"/>
      <c r="N22" s="153">
        <v>4</v>
      </c>
      <c r="O22" s="154"/>
      <c r="P22" s="154"/>
      <c r="Q22" s="154"/>
      <c r="R22" s="155"/>
      <c r="S22" s="7"/>
    </row>
    <row r="23" spans="2:19" x14ac:dyDescent="0.25">
      <c r="B23" s="5"/>
      <c r="C23" s="140" t="s">
        <v>24</v>
      </c>
      <c r="D23" s="141"/>
      <c r="E23" s="141"/>
      <c r="F23" s="141"/>
      <c r="G23" s="141"/>
      <c r="H23" s="18"/>
      <c r="I23" s="182"/>
      <c r="J23" s="182"/>
      <c r="K23" s="182"/>
      <c r="L23" s="182"/>
      <c r="M23" s="182"/>
      <c r="N23" s="182"/>
      <c r="O23" s="182"/>
      <c r="P23" s="182"/>
      <c r="Q23" s="182"/>
      <c r="R23" s="183"/>
      <c r="S23" s="7"/>
    </row>
    <row r="24" spans="2:19" x14ac:dyDescent="0.25">
      <c r="B24" s="5"/>
      <c r="C24" s="123" t="s">
        <v>25</v>
      </c>
      <c r="D24" s="124"/>
      <c r="E24" s="124"/>
      <c r="F24" s="124"/>
      <c r="G24" s="150"/>
      <c r="H24" s="19">
        <v>110</v>
      </c>
      <c r="I24" s="117">
        <v>138</v>
      </c>
      <c r="J24" s="118"/>
      <c r="K24" s="118"/>
      <c r="L24" s="118"/>
      <c r="M24" s="119"/>
      <c r="N24" s="120">
        <v>129</v>
      </c>
      <c r="O24" s="121"/>
      <c r="P24" s="121"/>
      <c r="Q24" s="121"/>
      <c r="R24" s="122"/>
      <c r="S24" s="7"/>
    </row>
    <row r="25" spans="2:19" x14ac:dyDescent="0.25">
      <c r="B25" s="5"/>
      <c r="C25" s="114" t="s">
        <v>26</v>
      </c>
      <c r="D25" s="115"/>
      <c r="E25" s="115"/>
      <c r="F25" s="115"/>
      <c r="G25" s="116"/>
      <c r="H25" s="20">
        <v>120</v>
      </c>
      <c r="I25" s="117">
        <v>0</v>
      </c>
      <c r="J25" s="118"/>
      <c r="K25" s="118"/>
      <c r="L25" s="118"/>
      <c r="M25" s="119"/>
      <c r="N25" s="120">
        <v>0</v>
      </c>
      <c r="O25" s="121"/>
      <c r="P25" s="121"/>
      <c r="Q25" s="121"/>
      <c r="R25" s="122"/>
      <c r="S25" s="7"/>
    </row>
    <row r="26" spans="2:19" x14ac:dyDescent="0.25">
      <c r="B26" s="5"/>
      <c r="C26" s="129" t="s">
        <v>27</v>
      </c>
      <c r="D26" s="130"/>
      <c r="E26" s="130"/>
      <c r="F26" s="130"/>
      <c r="G26" s="181"/>
      <c r="H26" s="17">
        <v>130</v>
      </c>
      <c r="I26" s="132">
        <f>SUM(I28:M30)</f>
        <v>0</v>
      </c>
      <c r="J26" s="131"/>
      <c r="K26" s="131"/>
      <c r="L26" s="131"/>
      <c r="M26" s="131"/>
      <c r="N26" s="120">
        <f>SUM(N28:R30)</f>
        <v>0</v>
      </c>
      <c r="O26" s="121"/>
      <c r="P26" s="121"/>
      <c r="Q26" s="121"/>
      <c r="R26" s="122"/>
      <c r="S26" s="7"/>
    </row>
    <row r="27" spans="2:19" x14ac:dyDescent="0.25">
      <c r="B27" s="5"/>
      <c r="C27" s="129" t="s">
        <v>28</v>
      </c>
      <c r="D27" s="130"/>
      <c r="E27" s="130"/>
      <c r="F27" s="130"/>
      <c r="G27" s="130"/>
      <c r="H27" s="17"/>
      <c r="I27" s="131"/>
      <c r="J27" s="131"/>
      <c r="K27" s="131"/>
      <c r="L27" s="131"/>
      <c r="M27" s="131"/>
      <c r="N27" s="132"/>
      <c r="O27" s="131"/>
      <c r="P27" s="131"/>
      <c r="Q27" s="131"/>
      <c r="R27" s="133"/>
      <c r="S27" s="7"/>
    </row>
    <row r="28" spans="2:19" x14ac:dyDescent="0.25">
      <c r="B28" s="5"/>
      <c r="C28" s="123" t="s">
        <v>29</v>
      </c>
      <c r="D28" s="124"/>
      <c r="E28" s="124"/>
      <c r="F28" s="124"/>
      <c r="G28" s="124"/>
      <c r="H28" s="19">
        <v>131</v>
      </c>
      <c r="I28" s="125">
        <v>0</v>
      </c>
      <c r="J28" s="125"/>
      <c r="K28" s="125"/>
      <c r="L28" s="125"/>
      <c r="M28" s="125"/>
      <c r="N28" s="126">
        <v>0</v>
      </c>
      <c r="O28" s="127"/>
      <c r="P28" s="127"/>
      <c r="Q28" s="127"/>
      <c r="R28" s="128"/>
      <c r="S28" s="7"/>
    </row>
    <row r="29" spans="2:19" x14ac:dyDescent="0.25">
      <c r="B29" s="5"/>
      <c r="C29" s="123" t="s">
        <v>30</v>
      </c>
      <c r="D29" s="124"/>
      <c r="E29" s="124"/>
      <c r="F29" s="124"/>
      <c r="G29" s="150"/>
      <c r="H29" s="19">
        <v>132</v>
      </c>
      <c r="I29" s="151">
        <v>0</v>
      </c>
      <c r="J29" s="125"/>
      <c r="K29" s="125"/>
      <c r="L29" s="125"/>
      <c r="M29" s="125"/>
      <c r="N29" s="126">
        <v>0</v>
      </c>
      <c r="O29" s="127"/>
      <c r="P29" s="127"/>
      <c r="Q29" s="127"/>
      <c r="R29" s="128"/>
      <c r="S29" s="7"/>
    </row>
    <row r="30" spans="2:19" x14ac:dyDescent="0.25">
      <c r="B30" s="5"/>
      <c r="C30" s="114" t="s">
        <v>31</v>
      </c>
      <c r="D30" s="115"/>
      <c r="E30" s="115"/>
      <c r="F30" s="115"/>
      <c r="G30" s="116"/>
      <c r="H30" s="20">
        <v>133</v>
      </c>
      <c r="I30" s="117">
        <v>0</v>
      </c>
      <c r="J30" s="118"/>
      <c r="K30" s="118"/>
      <c r="L30" s="118"/>
      <c r="M30" s="119"/>
      <c r="N30" s="120">
        <v>0</v>
      </c>
      <c r="O30" s="121"/>
      <c r="P30" s="121"/>
      <c r="Q30" s="121"/>
      <c r="R30" s="122"/>
      <c r="S30" s="7"/>
    </row>
    <row r="31" spans="2:19" x14ac:dyDescent="0.25">
      <c r="B31" s="5"/>
      <c r="C31" s="114" t="s">
        <v>32</v>
      </c>
      <c r="D31" s="115"/>
      <c r="E31" s="115"/>
      <c r="F31" s="115"/>
      <c r="G31" s="116"/>
      <c r="H31" s="20">
        <v>140</v>
      </c>
      <c r="I31" s="117">
        <v>0</v>
      </c>
      <c r="J31" s="118"/>
      <c r="K31" s="118"/>
      <c r="L31" s="118"/>
      <c r="M31" s="119"/>
      <c r="N31" s="120">
        <v>0</v>
      </c>
      <c r="O31" s="121"/>
      <c r="P31" s="121"/>
      <c r="Q31" s="121"/>
      <c r="R31" s="122"/>
      <c r="S31" s="7"/>
    </row>
    <row r="32" spans="2:19" x14ac:dyDescent="0.25">
      <c r="B32" s="5"/>
      <c r="C32" s="114" t="s">
        <v>33</v>
      </c>
      <c r="D32" s="115"/>
      <c r="E32" s="115"/>
      <c r="F32" s="115"/>
      <c r="G32" s="116"/>
      <c r="H32" s="20">
        <v>150</v>
      </c>
      <c r="I32" s="117">
        <v>0</v>
      </c>
      <c r="J32" s="118"/>
      <c r="K32" s="118"/>
      <c r="L32" s="118"/>
      <c r="M32" s="119"/>
      <c r="N32" s="120">
        <v>0</v>
      </c>
      <c r="O32" s="121"/>
      <c r="P32" s="121"/>
      <c r="Q32" s="121"/>
      <c r="R32" s="122"/>
      <c r="S32" s="7"/>
    </row>
    <row r="33" spans="2:19" x14ac:dyDescent="0.25">
      <c r="B33" s="5"/>
      <c r="C33" s="114" t="s">
        <v>34</v>
      </c>
      <c r="D33" s="115"/>
      <c r="E33" s="115"/>
      <c r="F33" s="115"/>
      <c r="G33" s="116"/>
      <c r="H33" s="20">
        <v>160</v>
      </c>
      <c r="I33" s="117">
        <v>0</v>
      </c>
      <c r="J33" s="118"/>
      <c r="K33" s="118"/>
      <c r="L33" s="118"/>
      <c r="M33" s="119"/>
      <c r="N33" s="120">
        <v>0</v>
      </c>
      <c r="O33" s="121"/>
      <c r="P33" s="121"/>
      <c r="Q33" s="121"/>
      <c r="R33" s="122"/>
      <c r="S33" s="7"/>
    </row>
    <row r="34" spans="2:19" x14ac:dyDescent="0.25">
      <c r="B34" s="5"/>
      <c r="C34" s="114" t="s">
        <v>35</v>
      </c>
      <c r="D34" s="115"/>
      <c r="E34" s="115"/>
      <c r="F34" s="115"/>
      <c r="G34" s="116"/>
      <c r="H34" s="20">
        <v>170</v>
      </c>
      <c r="I34" s="117">
        <v>0</v>
      </c>
      <c r="J34" s="118"/>
      <c r="K34" s="118"/>
      <c r="L34" s="118"/>
      <c r="M34" s="119"/>
      <c r="N34" s="120">
        <v>0</v>
      </c>
      <c r="O34" s="121"/>
      <c r="P34" s="121"/>
      <c r="Q34" s="121"/>
      <c r="R34" s="122"/>
      <c r="S34" s="7"/>
    </row>
    <row r="35" spans="2:19" x14ac:dyDescent="0.25">
      <c r="B35" s="5"/>
      <c r="C35" s="114" t="s">
        <v>36</v>
      </c>
      <c r="D35" s="115"/>
      <c r="E35" s="115"/>
      <c r="F35" s="115"/>
      <c r="G35" s="116"/>
      <c r="H35" s="20">
        <v>180</v>
      </c>
      <c r="I35" s="117">
        <v>0</v>
      </c>
      <c r="J35" s="118"/>
      <c r="K35" s="118"/>
      <c r="L35" s="118"/>
      <c r="M35" s="119"/>
      <c r="N35" s="120">
        <v>0</v>
      </c>
      <c r="O35" s="121"/>
      <c r="P35" s="121"/>
      <c r="Q35" s="121"/>
      <c r="R35" s="122"/>
      <c r="S35" s="7"/>
    </row>
    <row r="36" spans="2:19" s="24" customFormat="1" ht="15.75" x14ac:dyDescent="0.25">
      <c r="B36" s="21"/>
      <c r="C36" s="175" t="s">
        <v>37</v>
      </c>
      <c r="D36" s="176"/>
      <c r="E36" s="176"/>
      <c r="F36" s="176"/>
      <c r="G36" s="177"/>
      <c r="H36" s="22">
        <v>190</v>
      </c>
      <c r="I36" s="178">
        <f>SUM(I24:M26,I31:M35)</f>
        <v>138</v>
      </c>
      <c r="J36" s="179"/>
      <c r="K36" s="179"/>
      <c r="L36" s="179"/>
      <c r="M36" s="180"/>
      <c r="N36" s="178">
        <f>SUM(N24:R26,N31:R35)</f>
        <v>129</v>
      </c>
      <c r="O36" s="179"/>
      <c r="P36" s="179"/>
      <c r="Q36" s="179"/>
      <c r="R36" s="180"/>
      <c r="S36" s="23"/>
    </row>
    <row r="37" spans="2:19" x14ac:dyDescent="0.25">
      <c r="B37" s="5"/>
      <c r="C37" s="140" t="s">
        <v>38</v>
      </c>
      <c r="D37" s="141"/>
      <c r="E37" s="141"/>
      <c r="F37" s="141"/>
      <c r="G37" s="141"/>
      <c r="H37" s="25"/>
      <c r="I37" s="142"/>
      <c r="J37" s="142"/>
      <c r="K37" s="142"/>
      <c r="L37" s="142"/>
      <c r="M37" s="142"/>
      <c r="N37" s="142"/>
      <c r="O37" s="142"/>
      <c r="P37" s="142"/>
      <c r="Q37" s="142"/>
      <c r="R37" s="143"/>
      <c r="S37" s="7"/>
    </row>
    <row r="38" spans="2:19" x14ac:dyDescent="0.25">
      <c r="B38" s="5"/>
      <c r="C38" s="123" t="s">
        <v>39</v>
      </c>
      <c r="D38" s="124"/>
      <c r="E38" s="124"/>
      <c r="F38" s="124"/>
      <c r="G38" s="150"/>
      <c r="H38" s="19">
        <v>210</v>
      </c>
      <c r="I38" s="126">
        <f>SUM(I40:M45)</f>
        <v>4</v>
      </c>
      <c r="J38" s="127"/>
      <c r="K38" s="127"/>
      <c r="L38" s="127"/>
      <c r="M38" s="128"/>
      <c r="N38" s="126">
        <f>SUM(N40:R45)</f>
        <v>4</v>
      </c>
      <c r="O38" s="127"/>
      <c r="P38" s="127"/>
      <c r="Q38" s="127"/>
      <c r="R38" s="128"/>
      <c r="S38" s="7"/>
    </row>
    <row r="39" spans="2:19" ht="15" customHeight="1" x14ac:dyDescent="0.25">
      <c r="B39" s="5"/>
      <c r="C39" s="129" t="s">
        <v>28</v>
      </c>
      <c r="D39" s="130"/>
      <c r="E39" s="130"/>
      <c r="F39" s="130"/>
      <c r="G39" s="130"/>
      <c r="H39" s="17"/>
      <c r="I39" s="131"/>
      <c r="J39" s="131"/>
      <c r="K39" s="131"/>
      <c r="L39" s="131"/>
      <c r="M39" s="131"/>
      <c r="N39" s="132"/>
      <c r="O39" s="131"/>
      <c r="P39" s="131"/>
      <c r="Q39" s="131"/>
      <c r="R39" s="133"/>
      <c r="S39" s="7"/>
    </row>
    <row r="40" spans="2:19" ht="15" customHeight="1" x14ac:dyDescent="0.25">
      <c r="B40" s="5"/>
      <c r="C40" s="123" t="s">
        <v>40</v>
      </c>
      <c r="D40" s="124"/>
      <c r="E40" s="124"/>
      <c r="F40" s="124"/>
      <c r="G40" s="124"/>
      <c r="H40" s="19">
        <v>211</v>
      </c>
      <c r="I40" s="125">
        <v>4</v>
      </c>
      <c r="J40" s="125"/>
      <c r="K40" s="125"/>
      <c r="L40" s="125"/>
      <c r="M40" s="125"/>
      <c r="N40" s="126">
        <v>4</v>
      </c>
      <c r="O40" s="127"/>
      <c r="P40" s="127"/>
      <c r="Q40" s="127"/>
      <c r="R40" s="128"/>
      <c r="S40" s="7"/>
    </row>
    <row r="41" spans="2:19" x14ac:dyDescent="0.25">
      <c r="B41" s="5"/>
      <c r="C41" s="114" t="s">
        <v>41</v>
      </c>
      <c r="D41" s="115"/>
      <c r="E41" s="115"/>
      <c r="F41" s="115"/>
      <c r="G41" s="116"/>
      <c r="H41" s="20">
        <v>212</v>
      </c>
      <c r="I41" s="117">
        <v>0</v>
      </c>
      <c r="J41" s="118"/>
      <c r="K41" s="118"/>
      <c r="L41" s="118"/>
      <c r="M41" s="119"/>
      <c r="N41" s="120">
        <v>0</v>
      </c>
      <c r="O41" s="121"/>
      <c r="P41" s="121"/>
      <c r="Q41" s="121"/>
      <c r="R41" s="122"/>
      <c r="S41" s="7"/>
    </row>
    <row r="42" spans="2:19" x14ac:dyDescent="0.25">
      <c r="B42" s="5"/>
      <c r="C42" s="114" t="s">
        <v>42</v>
      </c>
      <c r="D42" s="115"/>
      <c r="E42" s="115"/>
      <c r="F42" s="115"/>
      <c r="G42" s="116"/>
      <c r="H42" s="20">
        <v>213</v>
      </c>
      <c r="I42" s="117">
        <v>0</v>
      </c>
      <c r="J42" s="118"/>
      <c r="K42" s="118"/>
      <c r="L42" s="118"/>
      <c r="M42" s="119"/>
      <c r="N42" s="120">
        <v>0</v>
      </c>
      <c r="O42" s="121"/>
      <c r="P42" s="121"/>
      <c r="Q42" s="121"/>
      <c r="R42" s="122"/>
      <c r="S42" s="7"/>
    </row>
    <row r="43" spans="2:19" x14ac:dyDescent="0.25">
      <c r="B43" s="5"/>
      <c r="C43" s="114" t="s">
        <v>43</v>
      </c>
      <c r="D43" s="115"/>
      <c r="E43" s="115"/>
      <c r="F43" s="115"/>
      <c r="G43" s="116"/>
      <c r="H43" s="20">
        <v>214</v>
      </c>
      <c r="I43" s="117">
        <v>0</v>
      </c>
      <c r="J43" s="118"/>
      <c r="K43" s="118"/>
      <c r="L43" s="118"/>
      <c r="M43" s="119"/>
      <c r="N43" s="120">
        <v>0</v>
      </c>
      <c r="O43" s="121"/>
      <c r="P43" s="121"/>
      <c r="Q43" s="121"/>
      <c r="R43" s="122"/>
      <c r="S43" s="7"/>
    </row>
    <row r="44" spans="2:19" x14ac:dyDescent="0.25">
      <c r="B44" s="5"/>
      <c r="C44" s="114" t="s">
        <v>44</v>
      </c>
      <c r="D44" s="115"/>
      <c r="E44" s="115"/>
      <c r="F44" s="115"/>
      <c r="G44" s="116"/>
      <c r="H44" s="20">
        <v>215</v>
      </c>
      <c r="I44" s="117">
        <v>0</v>
      </c>
      <c r="J44" s="118"/>
      <c r="K44" s="118"/>
      <c r="L44" s="118"/>
      <c r="M44" s="119"/>
      <c r="N44" s="120">
        <v>0</v>
      </c>
      <c r="O44" s="121"/>
      <c r="P44" s="121"/>
      <c r="Q44" s="121"/>
      <c r="R44" s="122"/>
      <c r="S44" s="7"/>
    </row>
    <row r="45" spans="2:19" x14ac:dyDescent="0.25">
      <c r="B45" s="5"/>
      <c r="C45" s="114" t="s">
        <v>45</v>
      </c>
      <c r="D45" s="115"/>
      <c r="E45" s="115"/>
      <c r="F45" s="115"/>
      <c r="G45" s="116"/>
      <c r="H45" s="20">
        <v>216</v>
      </c>
      <c r="I45" s="117">
        <v>0</v>
      </c>
      <c r="J45" s="118"/>
      <c r="K45" s="118"/>
      <c r="L45" s="118"/>
      <c r="M45" s="119"/>
      <c r="N45" s="120">
        <v>0</v>
      </c>
      <c r="O45" s="121"/>
      <c r="P45" s="121"/>
      <c r="Q45" s="121"/>
      <c r="R45" s="122"/>
      <c r="S45" s="7"/>
    </row>
    <row r="46" spans="2:19" x14ac:dyDescent="0.25">
      <c r="B46" s="5"/>
      <c r="C46" s="114" t="s">
        <v>46</v>
      </c>
      <c r="D46" s="115"/>
      <c r="E46" s="115"/>
      <c r="F46" s="115"/>
      <c r="G46" s="116"/>
      <c r="H46" s="20">
        <v>220</v>
      </c>
      <c r="I46" s="117">
        <v>0</v>
      </c>
      <c r="J46" s="118"/>
      <c r="K46" s="118"/>
      <c r="L46" s="118"/>
      <c r="M46" s="119"/>
      <c r="N46" s="120">
        <v>0</v>
      </c>
      <c r="O46" s="121"/>
      <c r="P46" s="121"/>
      <c r="Q46" s="121"/>
      <c r="R46" s="122"/>
      <c r="S46" s="7"/>
    </row>
    <row r="47" spans="2:19" x14ac:dyDescent="0.25">
      <c r="B47" s="5"/>
      <c r="C47" s="114" t="s">
        <v>47</v>
      </c>
      <c r="D47" s="115"/>
      <c r="E47" s="115"/>
      <c r="F47" s="115"/>
      <c r="G47" s="116"/>
      <c r="H47" s="20">
        <v>230</v>
      </c>
      <c r="I47" s="117">
        <v>0</v>
      </c>
      <c r="J47" s="118"/>
      <c r="K47" s="118"/>
      <c r="L47" s="118"/>
      <c r="M47" s="119"/>
      <c r="N47" s="120">
        <v>0</v>
      </c>
      <c r="O47" s="121"/>
      <c r="P47" s="121"/>
      <c r="Q47" s="121"/>
      <c r="R47" s="122"/>
      <c r="S47" s="7"/>
    </row>
    <row r="48" spans="2:19" ht="30" customHeight="1" x14ac:dyDescent="0.25">
      <c r="B48" s="5"/>
      <c r="C48" s="114" t="s">
        <v>48</v>
      </c>
      <c r="D48" s="115"/>
      <c r="E48" s="115"/>
      <c r="F48" s="115"/>
      <c r="G48" s="116"/>
      <c r="H48" s="20">
        <v>240</v>
      </c>
      <c r="I48" s="117">
        <v>0</v>
      </c>
      <c r="J48" s="118"/>
      <c r="K48" s="118"/>
      <c r="L48" s="118"/>
      <c r="M48" s="119"/>
      <c r="N48" s="120">
        <v>0</v>
      </c>
      <c r="O48" s="121"/>
      <c r="P48" s="121"/>
      <c r="Q48" s="121"/>
      <c r="R48" s="122"/>
      <c r="S48" s="7"/>
    </row>
    <row r="49" spans="2:19" x14ac:dyDescent="0.25">
      <c r="B49" s="5"/>
      <c r="C49" s="114" t="s">
        <v>49</v>
      </c>
      <c r="D49" s="115"/>
      <c r="E49" s="115"/>
      <c r="F49" s="115"/>
      <c r="G49" s="116"/>
      <c r="H49" s="20">
        <v>250</v>
      </c>
      <c r="I49" s="117">
        <v>9</v>
      </c>
      <c r="J49" s="118"/>
      <c r="K49" s="118"/>
      <c r="L49" s="118"/>
      <c r="M49" s="119"/>
      <c r="N49" s="120">
        <v>9</v>
      </c>
      <c r="O49" s="121"/>
      <c r="P49" s="121"/>
      <c r="Q49" s="121"/>
      <c r="R49" s="122"/>
      <c r="S49" s="7"/>
    </row>
    <row r="50" spans="2:19" x14ac:dyDescent="0.25">
      <c r="B50" s="5"/>
      <c r="C50" s="114" t="s">
        <v>50</v>
      </c>
      <c r="D50" s="115"/>
      <c r="E50" s="115"/>
      <c r="F50" s="115"/>
      <c r="G50" s="116"/>
      <c r="H50" s="20">
        <v>260</v>
      </c>
      <c r="I50" s="117">
        <v>0</v>
      </c>
      <c r="J50" s="118"/>
      <c r="K50" s="118"/>
      <c r="L50" s="118"/>
      <c r="M50" s="119"/>
      <c r="N50" s="120">
        <v>0</v>
      </c>
      <c r="O50" s="121"/>
      <c r="P50" s="121"/>
      <c r="Q50" s="121"/>
      <c r="R50" s="122"/>
      <c r="S50" s="7"/>
    </row>
    <row r="51" spans="2:19" x14ac:dyDescent="0.25">
      <c r="B51" s="5"/>
      <c r="C51" s="114" t="s">
        <v>51</v>
      </c>
      <c r="D51" s="115"/>
      <c r="E51" s="115"/>
      <c r="F51" s="115"/>
      <c r="G51" s="116"/>
      <c r="H51" s="20">
        <v>270</v>
      </c>
      <c r="I51" s="117">
        <v>16</v>
      </c>
      <c r="J51" s="118"/>
      <c r="K51" s="118"/>
      <c r="L51" s="118"/>
      <c r="M51" s="119"/>
      <c r="N51" s="120">
        <v>13</v>
      </c>
      <c r="O51" s="121"/>
      <c r="P51" s="121"/>
      <c r="Q51" s="121"/>
      <c r="R51" s="122"/>
      <c r="S51" s="7"/>
    </row>
    <row r="52" spans="2:19" x14ac:dyDescent="0.25">
      <c r="B52" s="5"/>
      <c r="C52" s="114" t="s">
        <v>52</v>
      </c>
      <c r="D52" s="115"/>
      <c r="E52" s="115"/>
      <c r="F52" s="115"/>
      <c r="G52" s="116"/>
      <c r="H52" s="20">
        <v>280</v>
      </c>
      <c r="I52" s="117">
        <v>0</v>
      </c>
      <c r="J52" s="118"/>
      <c r="K52" s="118"/>
      <c r="L52" s="118"/>
      <c r="M52" s="119"/>
      <c r="N52" s="120">
        <v>0</v>
      </c>
      <c r="O52" s="121"/>
      <c r="P52" s="121"/>
      <c r="Q52" s="121"/>
      <c r="R52" s="122"/>
      <c r="S52" s="7"/>
    </row>
    <row r="53" spans="2:19" s="24" customFormat="1" ht="15.75" x14ac:dyDescent="0.25">
      <c r="B53" s="21"/>
      <c r="C53" s="112" t="s">
        <v>53</v>
      </c>
      <c r="D53" s="112"/>
      <c r="E53" s="112"/>
      <c r="F53" s="112"/>
      <c r="G53" s="112"/>
      <c r="H53" s="26">
        <v>290</v>
      </c>
      <c r="I53" s="113">
        <f>SUM(I38,I46:M52)</f>
        <v>29</v>
      </c>
      <c r="J53" s="113"/>
      <c r="K53" s="113"/>
      <c r="L53" s="113"/>
      <c r="M53" s="113"/>
      <c r="N53" s="113">
        <f>SUM(N38,N46:R52)</f>
        <v>26</v>
      </c>
      <c r="O53" s="113"/>
      <c r="P53" s="113"/>
      <c r="Q53" s="113"/>
      <c r="R53" s="113"/>
      <c r="S53" s="23"/>
    </row>
    <row r="54" spans="2:19" s="24" customFormat="1" ht="15.75" x14ac:dyDescent="0.25">
      <c r="B54" s="21"/>
      <c r="C54" s="112" t="s">
        <v>54</v>
      </c>
      <c r="D54" s="112"/>
      <c r="E54" s="112"/>
      <c r="F54" s="112"/>
      <c r="G54" s="112"/>
      <c r="H54" s="26">
        <v>300</v>
      </c>
      <c r="I54" s="113">
        <f>I36+I53</f>
        <v>167</v>
      </c>
      <c r="J54" s="113"/>
      <c r="K54" s="113"/>
      <c r="L54" s="113"/>
      <c r="M54" s="113"/>
      <c r="N54" s="113">
        <f>N36+N53</f>
        <v>155</v>
      </c>
      <c r="O54" s="113"/>
      <c r="P54" s="113"/>
      <c r="Q54" s="113"/>
      <c r="R54" s="113"/>
      <c r="S54" s="23"/>
    </row>
    <row r="55" spans="2:19" x14ac:dyDescent="0.25">
      <c r="B55" s="5"/>
      <c r="C55" s="27"/>
      <c r="D55" s="27"/>
      <c r="E55" s="27"/>
      <c r="F55" s="27"/>
      <c r="G55" s="27"/>
      <c r="H55" s="28"/>
      <c r="I55" s="29"/>
      <c r="J55" s="29"/>
      <c r="K55" s="29"/>
      <c r="L55" s="29"/>
      <c r="M55" s="29"/>
      <c r="N55" s="29"/>
      <c r="O55" s="29"/>
      <c r="P55" s="29"/>
      <c r="Q55" s="29"/>
      <c r="R55" s="29"/>
      <c r="S55" s="7"/>
    </row>
    <row r="56" spans="2:19" s="33" customFormat="1" ht="5.25" x14ac:dyDescent="0.15">
      <c r="B56" s="30"/>
      <c r="C56" s="158"/>
      <c r="D56" s="158"/>
      <c r="E56" s="158"/>
      <c r="F56" s="158"/>
      <c r="G56" s="158"/>
      <c r="H56" s="158"/>
      <c r="I56" s="158"/>
      <c r="J56" s="158"/>
      <c r="K56" s="158"/>
      <c r="L56" s="158"/>
      <c r="M56" s="158"/>
      <c r="N56" s="158"/>
      <c r="O56" s="31"/>
      <c r="P56" s="31"/>
      <c r="Q56" s="31"/>
      <c r="R56" s="31"/>
      <c r="S56" s="32"/>
    </row>
    <row r="57" spans="2:19" ht="15" customHeight="1" x14ac:dyDescent="0.25">
      <c r="B57" s="5"/>
      <c r="C57" s="159" t="s">
        <v>55</v>
      </c>
      <c r="D57" s="160"/>
      <c r="E57" s="160"/>
      <c r="F57" s="160"/>
      <c r="G57" s="161"/>
      <c r="H57" s="165" t="s">
        <v>20</v>
      </c>
      <c r="I57" s="11" t="s">
        <v>21</v>
      </c>
      <c r="J57" s="167" t="s">
        <v>22</v>
      </c>
      <c r="K57" s="167"/>
      <c r="L57" s="167"/>
      <c r="M57" s="12"/>
      <c r="N57" s="13" t="s">
        <v>23</v>
      </c>
      <c r="O57" s="168" t="s">
        <v>307</v>
      </c>
      <c r="P57" s="168"/>
      <c r="Q57" s="168"/>
      <c r="R57" s="169"/>
      <c r="S57" s="7"/>
    </row>
    <row r="58" spans="2:19" x14ac:dyDescent="0.25">
      <c r="B58" s="5"/>
      <c r="C58" s="162">
        <v>1</v>
      </c>
      <c r="D58" s="163"/>
      <c r="E58" s="163"/>
      <c r="F58" s="163"/>
      <c r="G58" s="164"/>
      <c r="H58" s="166"/>
      <c r="I58" s="170" t="s">
        <v>308</v>
      </c>
      <c r="J58" s="171"/>
      <c r="K58" s="171"/>
      <c r="L58" s="171"/>
      <c r="M58" s="172"/>
      <c r="N58" s="173"/>
      <c r="O58" s="174"/>
      <c r="P58" s="14"/>
      <c r="Q58" s="15"/>
      <c r="R58" s="16"/>
      <c r="S58" s="7"/>
    </row>
    <row r="59" spans="2:19" x14ac:dyDescent="0.25">
      <c r="B59" s="5"/>
      <c r="C59" s="153">
        <v>1</v>
      </c>
      <c r="D59" s="154"/>
      <c r="E59" s="154"/>
      <c r="F59" s="154"/>
      <c r="G59" s="155"/>
      <c r="H59" s="17">
        <v>2</v>
      </c>
      <c r="I59" s="153">
        <v>3</v>
      </c>
      <c r="J59" s="154"/>
      <c r="K59" s="154"/>
      <c r="L59" s="154"/>
      <c r="M59" s="155"/>
      <c r="N59" s="153">
        <v>4</v>
      </c>
      <c r="O59" s="154"/>
      <c r="P59" s="154"/>
      <c r="Q59" s="154"/>
      <c r="R59" s="155"/>
      <c r="S59" s="7"/>
    </row>
    <row r="60" spans="2:19" x14ac:dyDescent="0.25">
      <c r="B60" s="5"/>
      <c r="C60" s="140" t="s">
        <v>56</v>
      </c>
      <c r="D60" s="141"/>
      <c r="E60" s="141"/>
      <c r="F60" s="141"/>
      <c r="G60" s="141"/>
      <c r="H60" s="25"/>
      <c r="I60" s="156"/>
      <c r="J60" s="156"/>
      <c r="K60" s="156"/>
      <c r="L60" s="156"/>
      <c r="M60" s="156"/>
      <c r="N60" s="156"/>
      <c r="O60" s="156"/>
      <c r="P60" s="156"/>
      <c r="Q60" s="156"/>
      <c r="R60" s="157"/>
      <c r="S60" s="7"/>
    </row>
    <row r="61" spans="2:19" ht="15" customHeight="1" x14ac:dyDescent="0.25">
      <c r="B61" s="5"/>
      <c r="C61" s="123" t="s">
        <v>57</v>
      </c>
      <c r="D61" s="124"/>
      <c r="E61" s="124"/>
      <c r="F61" s="124"/>
      <c r="G61" s="150"/>
      <c r="H61" s="19">
        <v>410</v>
      </c>
      <c r="I61" s="151">
        <v>24</v>
      </c>
      <c r="J61" s="125"/>
      <c r="K61" s="125"/>
      <c r="L61" s="125"/>
      <c r="M61" s="152"/>
      <c r="N61" s="126">
        <v>24</v>
      </c>
      <c r="O61" s="127"/>
      <c r="P61" s="127"/>
      <c r="Q61" s="127"/>
      <c r="R61" s="128"/>
      <c r="S61" s="7"/>
    </row>
    <row r="62" spans="2:19" ht="15" customHeight="1" x14ac:dyDescent="0.25">
      <c r="B62" s="5"/>
      <c r="C62" s="114" t="s">
        <v>58</v>
      </c>
      <c r="D62" s="115"/>
      <c r="E62" s="115"/>
      <c r="F62" s="115"/>
      <c r="G62" s="116"/>
      <c r="H62" s="20">
        <v>420</v>
      </c>
      <c r="I62" s="144">
        <v>0</v>
      </c>
      <c r="J62" s="145"/>
      <c r="K62" s="145"/>
      <c r="L62" s="145"/>
      <c r="M62" s="146"/>
      <c r="N62" s="147">
        <v>0</v>
      </c>
      <c r="O62" s="148"/>
      <c r="P62" s="148"/>
      <c r="Q62" s="148"/>
      <c r="R62" s="149"/>
      <c r="S62" s="7"/>
    </row>
    <row r="63" spans="2:19" x14ac:dyDescent="0.25">
      <c r="B63" s="5"/>
      <c r="C63" s="114" t="s">
        <v>59</v>
      </c>
      <c r="D63" s="115"/>
      <c r="E63" s="115"/>
      <c r="F63" s="115"/>
      <c r="G63" s="116"/>
      <c r="H63" s="20">
        <v>430</v>
      </c>
      <c r="I63" s="144">
        <v>0</v>
      </c>
      <c r="J63" s="145"/>
      <c r="K63" s="145"/>
      <c r="L63" s="145"/>
      <c r="M63" s="146"/>
      <c r="N63" s="147">
        <v>0</v>
      </c>
      <c r="O63" s="148"/>
      <c r="P63" s="148"/>
      <c r="Q63" s="148"/>
      <c r="R63" s="149"/>
      <c r="S63" s="7"/>
    </row>
    <row r="64" spans="2:19" x14ac:dyDescent="0.25">
      <c r="B64" s="5"/>
      <c r="C64" s="114" t="s">
        <v>60</v>
      </c>
      <c r="D64" s="115"/>
      <c r="E64" s="115"/>
      <c r="F64" s="115"/>
      <c r="G64" s="116"/>
      <c r="H64" s="20">
        <v>440</v>
      </c>
      <c r="I64" s="117">
        <v>0</v>
      </c>
      <c r="J64" s="118"/>
      <c r="K64" s="118"/>
      <c r="L64" s="118"/>
      <c r="M64" s="119"/>
      <c r="N64" s="120">
        <v>0</v>
      </c>
      <c r="O64" s="121"/>
      <c r="P64" s="121"/>
      <c r="Q64" s="121"/>
      <c r="R64" s="122"/>
      <c r="S64" s="7"/>
    </row>
    <row r="65" spans="2:19" x14ac:dyDescent="0.25">
      <c r="B65" s="5"/>
      <c r="C65" s="114" t="s">
        <v>61</v>
      </c>
      <c r="D65" s="115"/>
      <c r="E65" s="115"/>
      <c r="F65" s="115"/>
      <c r="G65" s="116"/>
      <c r="H65" s="20">
        <v>450</v>
      </c>
      <c r="I65" s="117">
        <v>158</v>
      </c>
      <c r="J65" s="118"/>
      <c r="K65" s="118"/>
      <c r="L65" s="118"/>
      <c r="M65" s="119"/>
      <c r="N65" s="120">
        <v>142</v>
      </c>
      <c r="O65" s="121"/>
      <c r="P65" s="121"/>
      <c r="Q65" s="121"/>
      <c r="R65" s="122"/>
      <c r="S65" s="7"/>
    </row>
    <row r="66" spans="2:19" x14ac:dyDescent="0.25">
      <c r="B66" s="5"/>
      <c r="C66" s="114" t="s">
        <v>62</v>
      </c>
      <c r="D66" s="115"/>
      <c r="E66" s="115"/>
      <c r="F66" s="115"/>
      <c r="G66" s="116"/>
      <c r="H66" s="20">
        <v>460</v>
      </c>
      <c r="I66" s="117">
        <v>-43</v>
      </c>
      <c r="J66" s="118"/>
      <c r="K66" s="118"/>
      <c r="L66" s="118"/>
      <c r="M66" s="119"/>
      <c r="N66" s="120">
        <v>-35</v>
      </c>
      <c r="O66" s="121"/>
      <c r="P66" s="121"/>
      <c r="Q66" s="121"/>
      <c r="R66" s="122"/>
      <c r="S66" s="7"/>
    </row>
    <row r="67" spans="2:19" x14ac:dyDescent="0.25">
      <c r="B67" s="5"/>
      <c r="C67" s="114" t="s">
        <v>63</v>
      </c>
      <c r="D67" s="115"/>
      <c r="E67" s="115"/>
      <c r="F67" s="115"/>
      <c r="G67" s="116"/>
      <c r="H67" s="20">
        <v>470</v>
      </c>
      <c r="I67" s="117">
        <v>0</v>
      </c>
      <c r="J67" s="118"/>
      <c r="K67" s="118"/>
      <c r="L67" s="118"/>
      <c r="M67" s="119"/>
      <c r="N67" s="120">
        <v>0</v>
      </c>
      <c r="O67" s="121"/>
      <c r="P67" s="121"/>
      <c r="Q67" s="121"/>
      <c r="R67" s="122"/>
      <c r="S67" s="7"/>
    </row>
    <row r="68" spans="2:19" x14ac:dyDescent="0.25">
      <c r="B68" s="5"/>
      <c r="C68" s="114" t="s">
        <v>64</v>
      </c>
      <c r="D68" s="115"/>
      <c r="E68" s="115"/>
      <c r="F68" s="115"/>
      <c r="G68" s="116"/>
      <c r="H68" s="20">
        <v>480</v>
      </c>
      <c r="I68" s="117">
        <v>0</v>
      </c>
      <c r="J68" s="118"/>
      <c r="K68" s="118"/>
      <c r="L68" s="118"/>
      <c r="M68" s="119"/>
      <c r="N68" s="120">
        <v>0</v>
      </c>
      <c r="O68" s="121"/>
      <c r="P68" s="121"/>
      <c r="Q68" s="121"/>
      <c r="R68" s="122"/>
      <c r="S68" s="7"/>
    </row>
    <row r="69" spans="2:19" s="24" customFormat="1" ht="15.75" x14ac:dyDescent="0.25">
      <c r="B69" s="21"/>
      <c r="C69" s="134" t="s">
        <v>65</v>
      </c>
      <c r="D69" s="135"/>
      <c r="E69" s="135"/>
      <c r="F69" s="135"/>
      <c r="G69" s="136"/>
      <c r="H69" s="26">
        <v>490</v>
      </c>
      <c r="I69" s="137">
        <f>SUM(I61,I64:M68)-I62-I63</f>
        <v>139</v>
      </c>
      <c r="J69" s="138"/>
      <c r="K69" s="138"/>
      <c r="L69" s="138"/>
      <c r="M69" s="139"/>
      <c r="N69" s="137">
        <f>SUM(N61,N64:R68)-N62-N63</f>
        <v>131</v>
      </c>
      <c r="O69" s="138"/>
      <c r="P69" s="138"/>
      <c r="Q69" s="138"/>
      <c r="R69" s="139"/>
      <c r="S69" s="23"/>
    </row>
    <row r="70" spans="2:19" ht="15" customHeight="1" x14ac:dyDescent="0.25">
      <c r="B70" s="5"/>
      <c r="C70" s="140" t="s">
        <v>66</v>
      </c>
      <c r="D70" s="141"/>
      <c r="E70" s="141"/>
      <c r="F70" s="141"/>
      <c r="G70" s="141"/>
      <c r="H70" s="25"/>
      <c r="I70" s="142"/>
      <c r="J70" s="142"/>
      <c r="K70" s="142"/>
      <c r="L70" s="142"/>
      <c r="M70" s="142"/>
      <c r="N70" s="142"/>
      <c r="O70" s="142"/>
      <c r="P70" s="142"/>
      <c r="Q70" s="142"/>
      <c r="R70" s="143"/>
      <c r="S70" s="7"/>
    </row>
    <row r="71" spans="2:19" x14ac:dyDescent="0.25">
      <c r="B71" s="5"/>
      <c r="C71" s="114" t="s">
        <v>67</v>
      </c>
      <c r="D71" s="115"/>
      <c r="E71" s="115"/>
      <c r="F71" s="115"/>
      <c r="G71" s="116"/>
      <c r="H71" s="20">
        <v>510</v>
      </c>
      <c r="I71" s="117">
        <v>0</v>
      </c>
      <c r="J71" s="118"/>
      <c r="K71" s="118"/>
      <c r="L71" s="118"/>
      <c r="M71" s="119"/>
      <c r="N71" s="120">
        <v>0</v>
      </c>
      <c r="O71" s="121"/>
      <c r="P71" s="121"/>
      <c r="Q71" s="121"/>
      <c r="R71" s="122"/>
      <c r="S71" s="7"/>
    </row>
    <row r="72" spans="2:19" x14ac:dyDescent="0.25">
      <c r="B72" s="5"/>
      <c r="C72" s="114" t="s">
        <v>68</v>
      </c>
      <c r="D72" s="115"/>
      <c r="E72" s="115"/>
      <c r="F72" s="115"/>
      <c r="G72" s="116"/>
      <c r="H72" s="20">
        <v>520</v>
      </c>
      <c r="I72" s="117">
        <v>0</v>
      </c>
      <c r="J72" s="118"/>
      <c r="K72" s="118"/>
      <c r="L72" s="118"/>
      <c r="M72" s="119"/>
      <c r="N72" s="120">
        <v>0</v>
      </c>
      <c r="O72" s="121"/>
      <c r="P72" s="121"/>
      <c r="Q72" s="121"/>
      <c r="R72" s="122"/>
      <c r="S72" s="7"/>
    </row>
    <row r="73" spans="2:19" x14ac:dyDescent="0.25">
      <c r="B73" s="5"/>
      <c r="C73" s="114" t="s">
        <v>69</v>
      </c>
      <c r="D73" s="115"/>
      <c r="E73" s="115"/>
      <c r="F73" s="115"/>
      <c r="G73" s="116"/>
      <c r="H73" s="20">
        <v>530</v>
      </c>
      <c r="I73" s="117">
        <v>0</v>
      </c>
      <c r="J73" s="118"/>
      <c r="K73" s="118"/>
      <c r="L73" s="118"/>
      <c r="M73" s="119"/>
      <c r="N73" s="120">
        <v>0</v>
      </c>
      <c r="O73" s="121"/>
      <c r="P73" s="121"/>
      <c r="Q73" s="121"/>
      <c r="R73" s="122"/>
      <c r="S73" s="7"/>
    </row>
    <row r="74" spans="2:19" x14ac:dyDescent="0.25">
      <c r="B74" s="5"/>
      <c r="C74" s="114" t="s">
        <v>70</v>
      </c>
      <c r="D74" s="115"/>
      <c r="E74" s="115"/>
      <c r="F74" s="115"/>
      <c r="G74" s="116"/>
      <c r="H74" s="20">
        <v>540</v>
      </c>
      <c r="I74" s="117">
        <v>0</v>
      </c>
      <c r="J74" s="118"/>
      <c r="K74" s="118"/>
      <c r="L74" s="118"/>
      <c r="M74" s="119"/>
      <c r="N74" s="120">
        <v>0</v>
      </c>
      <c r="O74" s="121"/>
      <c r="P74" s="121"/>
      <c r="Q74" s="121"/>
      <c r="R74" s="122"/>
      <c r="S74" s="7"/>
    </row>
    <row r="75" spans="2:19" x14ac:dyDescent="0.25">
      <c r="B75" s="5"/>
      <c r="C75" s="114" t="s">
        <v>71</v>
      </c>
      <c r="D75" s="115"/>
      <c r="E75" s="115"/>
      <c r="F75" s="115"/>
      <c r="G75" s="116"/>
      <c r="H75" s="20">
        <v>550</v>
      </c>
      <c r="I75" s="117">
        <v>0</v>
      </c>
      <c r="J75" s="118"/>
      <c r="K75" s="118"/>
      <c r="L75" s="118"/>
      <c r="M75" s="119"/>
      <c r="N75" s="120">
        <v>0</v>
      </c>
      <c r="O75" s="121"/>
      <c r="P75" s="121"/>
      <c r="Q75" s="121"/>
      <c r="R75" s="122"/>
      <c r="S75" s="7"/>
    </row>
    <row r="76" spans="2:19" x14ac:dyDescent="0.25">
      <c r="B76" s="5"/>
      <c r="C76" s="114" t="s">
        <v>72</v>
      </c>
      <c r="D76" s="115"/>
      <c r="E76" s="115"/>
      <c r="F76" s="115"/>
      <c r="G76" s="116"/>
      <c r="H76" s="20">
        <v>560</v>
      </c>
      <c r="I76" s="117">
        <v>0</v>
      </c>
      <c r="J76" s="118"/>
      <c r="K76" s="118"/>
      <c r="L76" s="118"/>
      <c r="M76" s="119"/>
      <c r="N76" s="120">
        <v>0</v>
      </c>
      <c r="O76" s="121"/>
      <c r="P76" s="121"/>
      <c r="Q76" s="121"/>
      <c r="R76" s="122"/>
      <c r="S76" s="7"/>
    </row>
    <row r="77" spans="2:19" s="24" customFormat="1" ht="15.75" x14ac:dyDescent="0.25">
      <c r="B77" s="21"/>
      <c r="C77" s="134" t="s">
        <v>73</v>
      </c>
      <c r="D77" s="135"/>
      <c r="E77" s="135"/>
      <c r="F77" s="135"/>
      <c r="G77" s="136"/>
      <c r="H77" s="26">
        <v>590</v>
      </c>
      <c r="I77" s="137">
        <f>SUM(I71:M76)</f>
        <v>0</v>
      </c>
      <c r="J77" s="138"/>
      <c r="K77" s="138"/>
      <c r="L77" s="138"/>
      <c r="M77" s="139"/>
      <c r="N77" s="137">
        <f>SUM(N71:R76)</f>
        <v>0</v>
      </c>
      <c r="O77" s="138"/>
      <c r="P77" s="138"/>
      <c r="Q77" s="138"/>
      <c r="R77" s="139"/>
      <c r="S77" s="23"/>
    </row>
    <row r="78" spans="2:19" ht="15" customHeight="1" x14ac:dyDescent="0.25">
      <c r="B78" s="5"/>
      <c r="C78" s="140" t="s">
        <v>74</v>
      </c>
      <c r="D78" s="141"/>
      <c r="E78" s="141"/>
      <c r="F78" s="141"/>
      <c r="G78" s="141"/>
      <c r="H78" s="25"/>
      <c r="I78" s="142"/>
      <c r="J78" s="142"/>
      <c r="K78" s="142"/>
      <c r="L78" s="142"/>
      <c r="M78" s="142"/>
      <c r="N78" s="142"/>
      <c r="O78" s="142"/>
      <c r="P78" s="142"/>
      <c r="Q78" s="142"/>
      <c r="R78" s="143"/>
      <c r="S78" s="7"/>
    </row>
    <row r="79" spans="2:19" x14ac:dyDescent="0.25">
      <c r="B79" s="5"/>
      <c r="C79" s="114" t="s">
        <v>75</v>
      </c>
      <c r="D79" s="115"/>
      <c r="E79" s="115"/>
      <c r="F79" s="115"/>
      <c r="G79" s="116"/>
      <c r="H79" s="20">
        <v>610</v>
      </c>
      <c r="I79" s="117">
        <v>0</v>
      </c>
      <c r="J79" s="118"/>
      <c r="K79" s="118"/>
      <c r="L79" s="118"/>
      <c r="M79" s="119"/>
      <c r="N79" s="120">
        <v>0</v>
      </c>
      <c r="O79" s="121"/>
      <c r="P79" s="121"/>
      <c r="Q79" s="121"/>
      <c r="R79" s="122"/>
      <c r="S79" s="7"/>
    </row>
    <row r="80" spans="2:19" x14ac:dyDescent="0.25">
      <c r="B80" s="5"/>
      <c r="C80" s="114" t="s">
        <v>76</v>
      </c>
      <c r="D80" s="115"/>
      <c r="E80" s="115"/>
      <c r="F80" s="115"/>
      <c r="G80" s="116"/>
      <c r="H80" s="20">
        <v>620</v>
      </c>
      <c r="I80" s="117">
        <v>0</v>
      </c>
      <c r="J80" s="118"/>
      <c r="K80" s="118"/>
      <c r="L80" s="118"/>
      <c r="M80" s="119"/>
      <c r="N80" s="120">
        <v>0</v>
      </c>
      <c r="O80" s="121"/>
      <c r="P80" s="121"/>
      <c r="Q80" s="121"/>
      <c r="R80" s="122"/>
      <c r="S80" s="7"/>
    </row>
    <row r="81" spans="2:19" x14ac:dyDescent="0.25">
      <c r="B81" s="5"/>
      <c r="C81" s="114" t="s">
        <v>77</v>
      </c>
      <c r="D81" s="115"/>
      <c r="E81" s="115"/>
      <c r="F81" s="115"/>
      <c r="G81" s="116"/>
      <c r="H81" s="20">
        <v>630</v>
      </c>
      <c r="I81" s="120">
        <v>28</v>
      </c>
      <c r="J81" s="121"/>
      <c r="K81" s="121"/>
      <c r="L81" s="121"/>
      <c r="M81" s="122"/>
      <c r="N81" s="120">
        <v>24</v>
      </c>
      <c r="O81" s="121"/>
      <c r="P81" s="121"/>
      <c r="Q81" s="121"/>
      <c r="R81" s="122"/>
      <c r="S81" s="7"/>
    </row>
    <row r="82" spans="2:19" ht="15" customHeight="1" x14ac:dyDescent="0.25">
      <c r="B82" s="5"/>
      <c r="C82" s="129" t="s">
        <v>28</v>
      </c>
      <c r="D82" s="130"/>
      <c r="E82" s="130"/>
      <c r="F82" s="130"/>
      <c r="G82" s="130"/>
      <c r="H82" s="17"/>
      <c r="I82" s="131"/>
      <c r="J82" s="131"/>
      <c r="K82" s="131"/>
      <c r="L82" s="131"/>
      <c r="M82" s="131"/>
      <c r="N82" s="132"/>
      <c r="O82" s="131"/>
      <c r="P82" s="131"/>
      <c r="Q82" s="131"/>
      <c r="R82" s="133"/>
      <c r="S82" s="7"/>
    </row>
    <row r="83" spans="2:19" ht="15" customHeight="1" x14ac:dyDescent="0.25">
      <c r="B83" s="5"/>
      <c r="C83" s="123" t="s">
        <v>78</v>
      </c>
      <c r="D83" s="124"/>
      <c r="E83" s="124"/>
      <c r="F83" s="124"/>
      <c r="G83" s="124"/>
      <c r="H83" s="19">
        <v>631</v>
      </c>
      <c r="I83" s="125">
        <v>12</v>
      </c>
      <c r="J83" s="125"/>
      <c r="K83" s="125"/>
      <c r="L83" s="125"/>
      <c r="M83" s="125"/>
      <c r="N83" s="126">
        <v>9</v>
      </c>
      <c r="O83" s="127"/>
      <c r="P83" s="127"/>
      <c r="Q83" s="127"/>
      <c r="R83" s="128"/>
      <c r="S83" s="7"/>
    </row>
    <row r="84" spans="2:19" x14ac:dyDescent="0.25">
      <c r="B84" s="5"/>
      <c r="C84" s="114" t="s">
        <v>79</v>
      </c>
      <c r="D84" s="115"/>
      <c r="E84" s="115"/>
      <c r="F84" s="115"/>
      <c r="G84" s="116"/>
      <c r="H84" s="20">
        <v>632</v>
      </c>
      <c r="I84" s="117">
        <v>0</v>
      </c>
      <c r="J84" s="118"/>
      <c r="K84" s="118"/>
      <c r="L84" s="118"/>
      <c r="M84" s="119"/>
      <c r="N84" s="120">
        <v>0</v>
      </c>
      <c r="O84" s="121"/>
      <c r="P84" s="121"/>
      <c r="Q84" s="121"/>
      <c r="R84" s="122"/>
      <c r="S84" s="7"/>
    </row>
    <row r="85" spans="2:19" x14ac:dyDescent="0.25">
      <c r="B85" s="5"/>
      <c r="C85" s="114" t="s">
        <v>80</v>
      </c>
      <c r="D85" s="115"/>
      <c r="E85" s="115"/>
      <c r="F85" s="115"/>
      <c r="G85" s="116"/>
      <c r="H85" s="20">
        <v>633</v>
      </c>
      <c r="I85" s="117">
        <v>5</v>
      </c>
      <c r="J85" s="118"/>
      <c r="K85" s="118"/>
      <c r="L85" s="118"/>
      <c r="M85" s="119"/>
      <c r="N85" s="120">
        <v>5</v>
      </c>
      <c r="O85" s="121"/>
      <c r="P85" s="121"/>
      <c r="Q85" s="121"/>
      <c r="R85" s="122"/>
      <c r="S85" s="7"/>
    </row>
    <row r="86" spans="2:19" x14ac:dyDescent="0.25">
      <c r="B86" s="5"/>
      <c r="C86" s="114" t="s">
        <v>81</v>
      </c>
      <c r="D86" s="115"/>
      <c r="E86" s="115"/>
      <c r="F86" s="115"/>
      <c r="G86" s="116"/>
      <c r="H86" s="20">
        <v>634</v>
      </c>
      <c r="I86" s="117">
        <v>3</v>
      </c>
      <c r="J86" s="118"/>
      <c r="K86" s="118"/>
      <c r="L86" s="118"/>
      <c r="M86" s="119"/>
      <c r="N86" s="120">
        <v>4</v>
      </c>
      <c r="O86" s="121"/>
      <c r="P86" s="121"/>
      <c r="Q86" s="121"/>
      <c r="R86" s="122"/>
      <c r="S86" s="7"/>
    </row>
    <row r="87" spans="2:19" x14ac:dyDescent="0.25">
      <c r="B87" s="5"/>
      <c r="C87" s="114" t="s">
        <v>82</v>
      </c>
      <c r="D87" s="115"/>
      <c r="E87" s="115"/>
      <c r="F87" s="115"/>
      <c r="G87" s="116"/>
      <c r="H87" s="20">
        <v>635</v>
      </c>
      <c r="I87" s="117">
        <v>8</v>
      </c>
      <c r="J87" s="118"/>
      <c r="K87" s="118"/>
      <c r="L87" s="118"/>
      <c r="M87" s="119"/>
      <c r="N87" s="120">
        <v>6</v>
      </c>
      <c r="O87" s="121"/>
      <c r="P87" s="121"/>
      <c r="Q87" s="121"/>
      <c r="R87" s="122"/>
      <c r="S87" s="7"/>
    </row>
    <row r="88" spans="2:19" x14ac:dyDescent="0.25">
      <c r="B88" s="5"/>
      <c r="C88" s="114" t="s">
        <v>83</v>
      </c>
      <c r="D88" s="115"/>
      <c r="E88" s="115"/>
      <c r="F88" s="115"/>
      <c r="G88" s="116"/>
      <c r="H88" s="20">
        <v>636</v>
      </c>
      <c r="I88" s="117">
        <v>0</v>
      </c>
      <c r="J88" s="118"/>
      <c r="K88" s="118"/>
      <c r="L88" s="118"/>
      <c r="M88" s="119"/>
      <c r="N88" s="120">
        <v>0</v>
      </c>
      <c r="O88" s="121"/>
      <c r="P88" s="121"/>
      <c r="Q88" s="121"/>
      <c r="R88" s="122"/>
      <c r="S88" s="7"/>
    </row>
    <row r="89" spans="2:19" x14ac:dyDescent="0.25">
      <c r="B89" s="5"/>
      <c r="C89" s="114" t="s">
        <v>84</v>
      </c>
      <c r="D89" s="115"/>
      <c r="E89" s="115"/>
      <c r="F89" s="115"/>
      <c r="G89" s="116"/>
      <c r="H89" s="20">
        <v>637</v>
      </c>
      <c r="I89" s="117">
        <v>0</v>
      </c>
      <c r="J89" s="118"/>
      <c r="K89" s="118"/>
      <c r="L89" s="118"/>
      <c r="M89" s="119"/>
      <c r="N89" s="120">
        <v>0</v>
      </c>
      <c r="O89" s="121"/>
      <c r="P89" s="121"/>
      <c r="Q89" s="121"/>
      <c r="R89" s="122"/>
      <c r="S89" s="7"/>
    </row>
    <row r="90" spans="2:19" x14ac:dyDescent="0.25">
      <c r="B90" s="5"/>
      <c r="C90" s="114" t="s">
        <v>85</v>
      </c>
      <c r="D90" s="115"/>
      <c r="E90" s="115"/>
      <c r="F90" s="115"/>
      <c r="G90" s="116"/>
      <c r="H90" s="20">
        <v>638</v>
      </c>
      <c r="I90" s="117">
        <v>0</v>
      </c>
      <c r="J90" s="118"/>
      <c r="K90" s="118"/>
      <c r="L90" s="118"/>
      <c r="M90" s="119"/>
      <c r="N90" s="120">
        <v>0</v>
      </c>
      <c r="O90" s="121"/>
      <c r="P90" s="121"/>
      <c r="Q90" s="121"/>
      <c r="R90" s="122"/>
      <c r="S90" s="7"/>
    </row>
    <row r="91" spans="2:19" x14ac:dyDescent="0.25">
      <c r="B91" s="5"/>
      <c r="C91" s="114" t="s">
        <v>86</v>
      </c>
      <c r="D91" s="115"/>
      <c r="E91" s="115"/>
      <c r="F91" s="115"/>
      <c r="G91" s="116"/>
      <c r="H91" s="20">
        <v>640</v>
      </c>
      <c r="I91" s="117">
        <v>0</v>
      </c>
      <c r="J91" s="118"/>
      <c r="K91" s="118"/>
      <c r="L91" s="118"/>
      <c r="M91" s="119"/>
      <c r="N91" s="120">
        <v>0</v>
      </c>
      <c r="O91" s="121"/>
      <c r="P91" s="121"/>
      <c r="Q91" s="121"/>
      <c r="R91" s="122"/>
      <c r="S91" s="7"/>
    </row>
    <row r="92" spans="2:19" x14ac:dyDescent="0.25">
      <c r="B92" s="5"/>
      <c r="C92" s="114" t="s">
        <v>70</v>
      </c>
      <c r="D92" s="115"/>
      <c r="E92" s="115"/>
      <c r="F92" s="115"/>
      <c r="G92" s="116"/>
      <c r="H92" s="20">
        <v>650</v>
      </c>
      <c r="I92" s="117">
        <v>0</v>
      </c>
      <c r="J92" s="118"/>
      <c r="K92" s="118"/>
      <c r="L92" s="118"/>
      <c r="M92" s="119"/>
      <c r="N92" s="120">
        <v>0</v>
      </c>
      <c r="O92" s="121"/>
      <c r="P92" s="121"/>
      <c r="Q92" s="121"/>
      <c r="R92" s="122"/>
      <c r="S92" s="7"/>
    </row>
    <row r="93" spans="2:19" x14ac:dyDescent="0.25">
      <c r="B93" s="5"/>
      <c r="C93" s="114" t="s">
        <v>71</v>
      </c>
      <c r="D93" s="115"/>
      <c r="E93" s="115"/>
      <c r="F93" s="115"/>
      <c r="G93" s="116"/>
      <c r="H93" s="20">
        <v>660</v>
      </c>
      <c r="I93" s="117">
        <v>0</v>
      </c>
      <c r="J93" s="118"/>
      <c r="K93" s="118"/>
      <c r="L93" s="118"/>
      <c r="M93" s="119"/>
      <c r="N93" s="120">
        <v>0</v>
      </c>
      <c r="O93" s="121"/>
      <c r="P93" s="121"/>
      <c r="Q93" s="121"/>
      <c r="R93" s="122"/>
      <c r="S93" s="7"/>
    </row>
    <row r="94" spans="2:19" x14ac:dyDescent="0.25">
      <c r="B94" s="5"/>
      <c r="C94" s="114" t="s">
        <v>87</v>
      </c>
      <c r="D94" s="115"/>
      <c r="E94" s="115"/>
      <c r="F94" s="115"/>
      <c r="G94" s="116"/>
      <c r="H94" s="20">
        <v>670</v>
      </c>
      <c r="I94" s="117">
        <v>0</v>
      </c>
      <c r="J94" s="118"/>
      <c r="K94" s="118"/>
      <c r="L94" s="118"/>
      <c r="M94" s="119"/>
      <c r="N94" s="120">
        <v>0</v>
      </c>
      <c r="O94" s="121"/>
      <c r="P94" s="121"/>
      <c r="Q94" s="121"/>
      <c r="R94" s="122"/>
      <c r="S94" s="7"/>
    </row>
    <row r="95" spans="2:19" s="24" customFormat="1" ht="15.75" x14ac:dyDescent="0.25">
      <c r="B95" s="21"/>
      <c r="C95" s="112" t="s">
        <v>88</v>
      </c>
      <c r="D95" s="112"/>
      <c r="E95" s="112"/>
      <c r="F95" s="112"/>
      <c r="G95" s="112"/>
      <c r="H95" s="26">
        <v>690</v>
      </c>
      <c r="I95" s="113">
        <f>SUM(I79:M81,I91:M94)</f>
        <v>28</v>
      </c>
      <c r="J95" s="113"/>
      <c r="K95" s="113"/>
      <c r="L95" s="113"/>
      <c r="M95" s="113"/>
      <c r="N95" s="113">
        <f>SUM(N79:R81,N91:R94)</f>
        <v>24</v>
      </c>
      <c r="O95" s="113"/>
      <c r="P95" s="113"/>
      <c r="Q95" s="113"/>
      <c r="R95" s="113"/>
      <c r="S95" s="23"/>
    </row>
    <row r="96" spans="2:19" s="24" customFormat="1" ht="15.75" x14ac:dyDescent="0.25">
      <c r="B96" s="21"/>
      <c r="C96" s="112" t="s">
        <v>54</v>
      </c>
      <c r="D96" s="112"/>
      <c r="E96" s="112"/>
      <c r="F96" s="112"/>
      <c r="G96" s="112"/>
      <c r="H96" s="26">
        <v>700</v>
      </c>
      <c r="I96" s="113">
        <f>I69+I77+I95</f>
        <v>167</v>
      </c>
      <c r="J96" s="113"/>
      <c r="K96" s="113"/>
      <c r="L96" s="113"/>
      <c r="M96" s="113"/>
      <c r="N96" s="113">
        <f>N69+N77+N95</f>
        <v>155</v>
      </c>
      <c r="O96" s="113"/>
      <c r="P96" s="113"/>
      <c r="Q96" s="113"/>
      <c r="R96" s="113"/>
      <c r="S96" s="23"/>
    </row>
  </sheetData>
  <mergeCells count="252">
    <mergeCell ref="C2:R2"/>
    <mergeCell ref="I3:R3"/>
    <mergeCell ref="M4:R4"/>
    <mergeCell ref="C5:R5"/>
    <mergeCell ref="G6:I6"/>
    <mergeCell ref="C7:H7"/>
    <mergeCell ref="C11:E11"/>
    <mergeCell ref="F11:R11"/>
    <mergeCell ref="C12:E12"/>
    <mergeCell ref="F12:R12"/>
    <mergeCell ref="C13:E13"/>
    <mergeCell ref="F13:R13"/>
    <mergeCell ref="C8:E8"/>
    <mergeCell ref="F8:R8"/>
    <mergeCell ref="C9:E9"/>
    <mergeCell ref="F9:R9"/>
    <mergeCell ref="C10:E10"/>
    <mergeCell ref="F10:R10"/>
    <mergeCell ref="I18:M18"/>
    <mergeCell ref="N18:R18"/>
    <mergeCell ref="C20:G21"/>
    <mergeCell ref="H20:H21"/>
    <mergeCell ref="J20:L20"/>
    <mergeCell ref="O20:R20"/>
    <mergeCell ref="I21:M21"/>
    <mergeCell ref="N21:O21"/>
    <mergeCell ref="C14:E14"/>
    <mergeCell ref="F14:R14"/>
    <mergeCell ref="I16:M16"/>
    <mergeCell ref="N16:R16"/>
    <mergeCell ref="I17:M17"/>
    <mergeCell ref="N17:R17"/>
    <mergeCell ref="C24:G24"/>
    <mergeCell ref="I24:M24"/>
    <mergeCell ref="N24:R24"/>
    <mergeCell ref="C25:G25"/>
    <mergeCell ref="I25:M25"/>
    <mergeCell ref="N25:R25"/>
    <mergeCell ref="C22:G22"/>
    <mergeCell ref="I22:M22"/>
    <mergeCell ref="N22:R22"/>
    <mergeCell ref="C23:G23"/>
    <mergeCell ref="I23:M23"/>
    <mergeCell ref="N23:R23"/>
    <mergeCell ref="C28:G28"/>
    <mergeCell ref="I28:M28"/>
    <mergeCell ref="N28:R28"/>
    <mergeCell ref="C29:G29"/>
    <mergeCell ref="I29:M29"/>
    <mergeCell ref="N29:R29"/>
    <mergeCell ref="C26:G26"/>
    <mergeCell ref="I26:M26"/>
    <mergeCell ref="N26:R26"/>
    <mergeCell ref="C27:G27"/>
    <mergeCell ref="I27:M27"/>
    <mergeCell ref="N27:R27"/>
    <mergeCell ref="C32:G32"/>
    <mergeCell ref="I32:M32"/>
    <mergeCell ref="N32:R32"/>
    <mergeCell ref="C33:G33"/>
    <mergeCell ref="I33:M33"/>
    <mergeCell ref="N33:R33"/>
    <mergeCell ref="C30:G30"/>
    <mergeCell ref="I30:M30"/>
    <mergeCell ref="N30:R30"/>
    <mergeCell ref="C31:G31"/>
    <mergeCell ref="I31:M31"/>
    <mergeCell ref="N31:R31"/>
    <mergeCell ref="C36:G36"/>
    <mergeCell ref="I36:M36"/>
    <mergeCell ref="N36:R36"/>
    <mergeCell ref="C37:G37"/>
    <mergeCell ref="I37:M37"/>
    <mergeCell ref="N37:R37"/>
    <mergeCell ref="C34:G34"/>
    <mergeCell ref="I34:M34"/>
    <mergeCell ref="N34:R34"/>
    <mergeCell ref="C35:G35"/>
    <mergeCell ref="I35:M35"/>
    <mergeCell ref="N35:R35"/>
    <mergeCell ref="C40:G40"/>
    <mergeCell ref="I40:M40"/>
    <mergeCell ref="N40:R40"/>
    <mergeCell ref="C41:G41"/>
    <mergeCell ref="I41:M41"/>
    <mergeCell ref="N41:R41"/>
    <mergeCell ref="C38:G38"/>
    <mergeCell ref="I38:M38"/>
    <mergeCell ref="N38:R38"/>
    <mergeCell ref="C39:G39"/>
    <mergeCell ref="I39:M39"/>
    <mergeCell ref="N39:R39"/>
    <mergeCell ref="C44:G44"/>
    <mergeCell ref="I44:M44"/>
    <mergeCell ref="N44:R44"/>
    <mergeCell ref="C45:G45"/>
    <mergeCell ref="I45:M45"/>
    <mergeCell ref="N45:R45"/>
    <mergeCell ref="C42:G42"/>
    <mergeCell ref="I42:M42"/>
    <mergeCell ref="N42:R42"/>
    <mergeCell ref="C43:G43"/>
    <mergeCell ref="I43:M43"/>
    <mergeCell ref="N43:R43"/>
    <mergeCell ref="C48:G48"/>
    <mergeCell ref="I48:M48"/>
    <mergeCell ref="N48:R48"/>
    <mergeCell ref="C49:G49"/>
    <mergeCell ref="I49:M49"/>
    <mergeCell ref="N49:R49"/>
    <mergeCell ref="C46:G46"/>
    <mergeCell ref="I46:M46"/>
    <mergeCell ref="N46:R46"/>
    <mergeCell ref="C47:G47"/>
    <mergeCell ref="I47:M47"/>
    <mergeCell ref="N47:R47"/>
    <mergeCell ref="C52:G52"/>
    <mergeCell ref="I52:M52"/>
    <mergeCell ref="N52:R52"/>
    <mergeCell ref="C53:G53"/>
    <mergeCell ref="I53:M53"/>
    <mergeCell ref="N53:R53"/>
    <mergeCell ref="C50:G50"/>
    <mergeCell ref="I50:M50"/>
    <mergeCell ref="N50:R50"/>
    <mergeCell ref="C51:G51"/>
    <mergeCell ref="I51:M51"/>
    <mergeCell ref="N51:R51"/>
    <mergeCell ref="C59:G59"/>
    <mergeCell ref="I59:M59"/>
    <mergeCell ref="N59:R59"/>
    <mergeCell ref="C60:G60"/>
    <mergeCell ref="I60:M60"/>
    <mergeCell ref="N60:R60"/>
    <mergeCell ref="C54:G54"/>
    <mergeCell ref="I54:M54"/>
    <mergeCell ref="N54:R54"/>
    <mergeCell ref="C56:N56"/>
    <mergeCell ref="C57:G58"/>
    <mergeCell ref="H57:H58"/>
    <mergeCell ref="J57:L57"/>
    <mergeCell ref="O57:R57"/>
    <mergeCell ref="I58:M58"/>
    <mergeCell ref="N58:O58"/>
    <mergeCell ref="C63:G63"/>
    <mergeCell ref="I63:M63"/>
    <mergeCell ref="N63:R63"/>
    <mergeCell ref="C64:G64"/>
    <mergeCell ref="I64:M64"/>
    <mergeCell ref="N64:R64"/>
    <mergeCell ref="C61:G61"/>
    <mergeCell ref="I61:M61"/>
    <mergeCell ref="N61:R61"/>
    <mergeCell ref="C62:G62"/>
    <mergeCell ref="I62:M62"/>
    <mergeCell ref="N62:R62"/>
    <mergeCell ref="C67:G67"/>
    <mergeCell ref="I67:M67"/>
    <mergeCell ref="N67:R67"/>
    <mergeCell ref="C68:G68"/>
    <mergeCell ref="I68:M68"/>
    <mergeCell ref="N68:R68"/>
    <mergeCell ref="C65:G65"/>
    <mergeCell ref="I65:M65"/>
    <mergeCell ref="N65:R65"/>
    <mergeCell ref="C66:G66"/>
    <mergeCell ref="I66:M66"/>
    <mergeCell ref="N66:R66"/>
    <mergeCell ref="C71:G71"/>
    <mergeCell ref="I71:M71"/>
    <mergeCell ref="N71:R71"/>
    <mergeCell ref="C72:G72"/>
    <mergeCell ref="I72:M72"/>
    <mergeCell ref="N72:R72"/>
    <mergeCell ref="C69:G69"/>
    <mergeCell ref="I69:M69"/>
    <mergeCell ref="N69:R69"/>
    <mergeCell ref="C70:G70"/>
    <mergeCell ref="I70:M70"/>
    <mergeCell ref="N70:R70"/>
    <mergeCell ref="C75:G75"/>
    <mergeCell ref="I75:M75"/>
    <mergeCell ref="N75:R75"/>
    <mergeCell ref="C76:G76"/>
    <mergeCell ref="I76:M76"/>
    <mergeCell ref="N76:R76"/>
    <mergeCell ref="C73:G73"/>
    <mergeCell ref="I73:M73"/>
    <mergeCell ref="N73:R73"/>
    <mergeCell ref="C74:G74"/>
    <mergeCell ref="I74:M74"/>
    <mergeCell ref="N74:R74"/>
    <mergeCell ref="C79:G79"/>
    <mergeCell ref="I79:M79"/>
    <mergeCell ref="N79:R79"/>
    <mergeCell ref="C80:G80"/>
    <mergeCell ref="I80:M80"/>
    <mergeCell ref="N80:R80"/>
    <mergeCell ref="C77:G77"/>
    <mergeCell ref="I77:M77"/>
    <mergeCell ref="N77:R77"/>
    <mergeCell ref="C78:G78"/>
    <mergeCell ref="I78:M78"/>
    <mergeCell ref="N78:R78"/>
    <mergeCell ref="C83:G83"/>
    <mergeCell ref="I83:M83"/>
    <mergeCell ref="N83:R83"/>
    <mergeCell ref="C84:G84"/>
    <mergeCell ref="I84:M84"/>
    <mergeCell ref="N84:R84"/>
    <mergeCell ref="C81:G81"/>
    <mergeCell ref="I81:M81"/>
    <mergeCell ref="N81:R81"/>
    <mergeCell ref="C82:G82"/>
    <mergeCell ref="I82:M82"/>
    <mergeCell ref="N82:R82"/>
    <mergeCell ref="C87:G87"/>
    <mergeCell ref="I87:M87"/>
    <mergeCell ref="N87:R87"/>
    <mergeCell ref="C88:G88"/>
    <mergeCell ref="I88:M88"/>
    <mergeCell ref="N88:R88"/>
    <mergeCell ref="C85:G85"/>
    <mergeCell ref="I85:M85"/>
    <mergeCell ref="N85:R85"/>
    <mergeCell ref="C86:G86"/>
    <mergeCell ref="I86:M86"/>
    <mergeCell ref="N86:R86"/>
    <mergeCell ref="C91:G91"/>
    <mergeCell ref="I91:M91"/>
    <mergeCell ref="N91:R91"/>
    <mergeCell ref="C92:G92"/>
    <mergeCell ref="I92:M92"/>
    <mergeCell ref="N92:R92"/>
    <mergeCell ref="C89:G89"/>
    <mergeCell ref="I89:M89"/>
    <mergeCell ref="N89:R89"/>
    <mergeCell ref="C90:G90"/>
    <mergeCell ref="I90:M90"/>
    <mergeCell ref="N90:R90"/>
    <mergeCell ref="C95:G95"/>
    <mergeCell ref="I95:M95"/>
    <mergeCell ref="N95:R95"/>
    <mergeCell ref="C96:G96"/>
    <mergeCell ref="I96:M96"/>
    <mergeCell ref="N96:R96"/>
    <mergeCell ref="C93:G93"/>
    <mergeCell ref="I93:M93"/>
    <mergeCell ref="N93:R93"/>
    <mergeCell ref="C94:G94"/>
    <mergeCell ref="I94:M94"/>
    <mergeCell ref="N94:R94"/>
  </mergeCells>
  <pageMargins left="0.31496062992125984" right="0.31496062992125984" top="0.31496062992125984" bottom="0.31496062992125984" header="0.27559055118110237" footer="0.27559055118110237"/>
  <pageSetup paperSize="9" scale="97"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40"/>
    <pageSetUpPr fitToPage="1"/>
  </sheetPr>
  <dimension ref="B1:X59"/>
  <sheetViews>
    <sheetView topLeftCell="A35" zoomScaleNormal="100" zoomScaleSheetLayoutView="100" workbookViewId="0">
      <selection activeCell="J56" sqref="J56:N56"/>
    </sheetView>
  </sheetViews>
  <sheetFormatPr defaultRowHeight="15" x14ac:dyDescent="0.25"/>
  <cols>
    <col min="1" max="2" width="0.85546875" style="65" customWidth="1"/>
    <col min="3" max="4" width="9.85546875" style="65" customWidth="1"/>
    <col min="5" max="5" width="15.7109375" style="65" customWidth="1"/>
    <col min="6" max="6" width="11.85546875" style="65" customWidth="1"/>
    <col min="7" max="8" width="2" style="65" customWidth="1"/>
    <col min="9" max="9" width="6.7109375" style="65" customWidth="1"/>
    <col min="10" max="10" width="2.85546875" style="65" customWidth="1"/>
    <col min="11" max="11" width="4.7109375" style="65" customWidth="1"/>
    <col min="12" max="12" width="3.42578125" style="65" customWidth="1"/>
    <col min="13" max="13" width="1.28515625" style="66" customWidth="1"/>
    <col min="14" max="14" width="8.28515625" style="65" customWidth="1"/>
    <col min="15" max="15" width="2.85546875" style="65" customWidth="1"/>
    <col min="16" max="16" width="4.7109375" style="65" customWidth="1"/>
    <col min="17" max="17" width="3.42578125" style="65" customWidth="1"/>
    <col min="18" max="18" width="1.42578125" style="65" customWidth="1"/>
    <col min="19" max="19" width="8.28515625" style="65" customWidth="1"/>
    <col min="20" max="21" width="0.85546875" style="65" customWidth="1"/>
    <col min="22" max="256" width="9.140625" style="65"/>
    <col min="257" max="258" width="0.85546875" style="65" customWidth="1"/>
    <col min="259" max="260" width="9.85546875" style="65" customWidth="1"/>
    <col min="261" max="261" width="15.7109375" style="65" customWidth="1"/>
    <col min="262" max="262" width="11.85546875" style="65" customWidth="1"/>
    <col min="263" max="264" width="2" style="65" customWidth="1"/>
    <col min="265" max="265" width="6.7109375" style="65" customWidth="1"/>
    <col min="266" max="266" width="2.85546875" style="65" customWidth="1"/>
    <col min="267" max="267" width="4.7109375" style="65" customWidth="1"/>
    <col min="268" max="268" width="3.42578125" style="65" customWidth="1"/>
    <col min="269" max="269" width="1.28515625" style="65" customWidth="1"/>
    <col min="270" max="270" width="8.28515625" style="65" customWidth="1"/>
    <col min="271" max="271" width="2.85546875" style="65" customWidth="1"/>
    <col min="272" max="272" width="4.7109375" style="65" customWidth="1"/>
    <col min="273" max="273" width="3.42578125" style="65" customWidth="1"/>
    <col min="274" max="274" width="1.42578125" style="65" customWidth="1"/>
    <col min="275" max="275" width="8.28515625" style="65" customWidth="1"/>
    <col min="276" max="277" width="0.85546875" style="65" customWidth="1"/>
    <col min="278" max="512" width="9.140625" style="65"/>
    <col min="513" max="514" width="0.85546875" style="65" customWidth="1"/>
    <col min="515" max="516" width="9.85546875" style="65" customWidth="1"/>
    <col min="517" max="517" width="15.7109375" style="65" customWidth="1"/>
    <col min="518" max="518" width="11.85546875" style="65" customWidth="1"/>
    <col min="519" max="520" width="2" style="65" customWidth="1"/>
    <col min="521" max="521" width="6.7109375" style="65" customWidth="1"/>
    <col min="522" max="522" width="2.85546875" style="65" customWidth="1"/>
    <col min="523" max="523" width="4.7109375" style="65" customWidth="1"/>
    <col min="524" max="524" width="3.42578125" style="65" customWidth="1"/>
    <col min="525" max="525" width="1.28515625" style="65" customWidth="1"/>
    <col min="526" max="526" width="8.28515625" style="65" customWidth="1"/>
    <col min="527" max="527" width="2.85546875" style="65" customWidth="1"/>
    <col min="528" max="528" width="4.7109375" style="65" customWidth="1"/>
    <col min="529" max="529" width="3.42578125" style="65" customWidth="1"/>
    <col min="530" max="530" width="1.42578125" style="65" customWidth="1"/>
    <col min="531" max="531" width="8.28515625" style="65" customWidth="1"/>
    <col min="532" max="533" width="0.85546875" style="65" customWidth="1"/>
    <col min="534" max="768" width="9.140625" style="65"/>
    <col min="769" max="770" width="0.85546875" style="65" customWidth="1"/>
    <col min="771" max="772" width="9.85546875" style="65" customWidth="1"/>
    <col min="773" max="773" width="15.7109375" style="65" customWidth="1"/>
    <col min="774" max="774" width="11.85546875" style="65" customWidth="1"/>
    <col min="775" max="776" width="2" style="65" customWidth="1"/>
    <col min="777" max="777" width="6.7109375" style="65" customWidth="1"/>
    <col min="778" max="778" width="2.85546875" style="65" customWidth="1"/>
    <col min="779" max="779" width="4.7109375" style="65" customWidth="1"/>
    <col min="780" max="780" width="3.42578125" style="65" customWidth="1"/>
    <col min="781" max="781" width="1.28515625" style="65" customWidth="1"/>
    <col min="782" max="782" width="8.28515625" style="65" customWidth="1"/>
    <col min="783" max="783" width="2.85546875" style="65" customWidth="1"/>
    <col min="784" max="784" width="4.7109375" style="65" customWidth="1"/>
    <col min="785" max="785" width="3.42578125" style="65" customWidth="1"/>
    <col min="786" max="786" width="1.42578125" style="65" customWidth="1"/>
    <col min="787" max="787" width="8.28515625" style="65" customWidth="1"/>
    <col min="788" max="789" width="0.85546875" style="65" customWidth="1"/>
    <col min="790" max="1024" width="9.140625" style="65"/>
    <col min="1025" max="1026" width="0.85546875" style="65" customWidth="1"/>
    <col min="1027" max="1028" width="9.85546875" style="65" customWidth="1"/>
    <col min="1029" max="1029" width="15.7109375" style="65" customWidth="1"/>
    <col min="1030" max="1030" width="11.85546875" style="65" customWidth="1"/>
    <col min="1031" max="1032" width="2" style="65" customWidth="1"/>
    <col min="1033" max="1033" width="6.7109375" style="65" customWidth="1"/>
    <col min="1034" max="1034" width="2.85546875" style="65" customWidth="1"/>
    <col min="1035" max="1035" width="4.7109375" style="65" customWidth="1"/>
    <col min="1036" max="1036" width="3.42578125" style="65" customWidth="1"/>
    <col min="1037" max="1037" width="1.28515625" style="65" customWidth="1"/>
    <col min="1038" max="1038" width="8.28515625" style="65" customWidth="1"/>
    <col min="1039" max="1039" width="2.85546875" style="65" customWidth="1"/>
    <col min="1040" max="1040" width="4.7109375" style="65" customWidth="1"/>
    <col min="1041" max="1041" width="3.42578125" style="65" customWidth="1"/>
    <col min="1042" max="1042" width="1.42578125" style="65" customWidth="1"/>
    <col min="1043" max="1043" width="8.28515625" style="65" customWidth="1"/>
    <col min="1044" max="1045" width="0.85546875" style="65" customWidth="1"/>
    <col min="1046" max="1280" width="9.140625" style="65"/>
    <col min="1281" max="1282" width="0.85546875" style="65" customWidth="1"/>
    <col min="1283" max="1284" width="9.85546875" style="65" customWidth="1"/>
    <col min="1285" max="1285" width="15.7109375" style="65" customWidth="1"/>
    <col min="1286" max="1286" width="11.85546875" style="65" customWidth="1"/>
    <col min="1287" max="1288" width="2" style="65" customWidth="1"/>
    <col min="1289" max="1289" width="6.7109375" style="65" customWidth="1"/>
    <col min="1290" max="1290" width="2.85546875" style="65" customWidth="1"/>
    <col min="1291" max="1291" width="4.7109375" style="65" customWidth="1"/>
    <col min="1292" max="1292" width="3.42578125" style="65" customWidth="1"/>
    <col min="1293" max="1293" width="1.28515625" style="65" customWidth="1"/>
    <col min="1294" max="1294" width="8.28515625" style="65" customWidth="1"/>
    <col min="1295" max="1295" width="2.85546875" style="65" customWidth="1"/>
    <col min="1296" max="1296" width="4.7109375" style="65" customWidth="1"/>
    <col min="1297" max="1297" width="3.42578125" style="65" customWidth="1"/>
    <col min="1298" max="1298" width="1.42578125" style="65" customWidth="1"/>
    <col min="1299" max="1299" width="8.28515625" style="65" customWidth="1"/>
    <col min="1300" max="1301" width="0.85546875" style="65" customWidth="1"/>
    <col min="1302" max="1536" width="9.140625" style="65"/>
    <col min="1537" max="1538" width="0.85546875" style="65" customWidth="1"/>
    <col min="1539" max="1540" width="9.85546875" style="65" customWidth="1"/>
    <col min="1541" max="1541" width="15.7109375" style="65" customWidth="1"/>
    <col min="1542" max="1542" width="11.85546875" style="65" customWidth="1"/>
    <col min="1543" max="1544" width="2" style="65" customWidth="1"/>
    <col min="1545" max="1545" width="6.7109375" style="65" customWidth="1"/>
    <col min="1546" max="1546" width="2.85546875" style="65" customWidth="1"/>
    <col min="1547" max="1547" width="4.7109375" style="65" customWidth="1"/>
    <col min="1548" max="1548" width="3.42578125" style="65" customWidth="1"/>
    <col min="1549" max="1549" width="1.28515625" style="65" customWidth="1"/>
    <col min="1550" max="1550" width="8.28515625" style="65" customWidth="1"/>
    <col min="1551" max="1551" width="2.85546875" style="65" customWidth="1"/>
    <col min="1552" max="1552" width="4.7109375" style="65" customWidth="1"/>
    <col min="1553" max="1553" width="3.42578125" style="65" customWidth="1"/>
    <col min="1554" max="1554" width="1.42578125" style="65" customWidth="1"/>
    <col min="1555" max="1555" width="8.28515625" style="65" customWidth="1"/>
    <col min="1556" max="1557" width="0.85546875" style="65" customWidth="1"/>
    <col min="1558" max="1792" width="9.140625" style="65"/>
    <col min="1793" max="1794" width="0.85546875" style="65" customWidth="1"/>
    <col min="1795" max="1796" width="9.85546875" style="65" customWidth="1"/>
    <col min="1797" max="1797" width="15.7109375" style="65" customWidth="1"/>
    <col min="1798" max="1798" width="11.85546875" style="65" customWidth="1"/>
    <col min="1799" max="1800" width="2" style="65" customWidth="1"/>
    <col min="1801" max="1801" width="6.7109375" style="65" customWidth="1"/>
    <col min="1802" max="1802" width="2.85546875" style="65" customWidth="1"/>
    <col min="1803" max="1803" width="4.7109375" style="65" customWidth="1"/>
    <col min="1804" max="1804" width="3.42578125" style="65" customWidth="1"/>
    <col min="1805" max="1805" width="1.28515625" style="65" customWidth="1"/>
    <col min="1806" max="1806" width="8.28515625" style="65" customWidth="1"/>
    <col min="1807" max="1807" width="2.85546875" style="65" customWidth="1"/>
    <col min="1808" max="1808" width="4.7109375" style="65" customWidth="1"/>
    <col min="1809" max="1809" width="3.42578125" style="65" customWidth="1"/>
    <col min="1810" max="1810" width="1.42578125" style="65" customWidth="1"/>
    <col min="1811" max="1811" width="8.28515625" style="65" customWidth="1"/>
    <col min="1812" max="1813" width="0.85546875" style="65" customWidth="1"/>
    <col min="1814" max="2048" width="9.140625" style="65"/>
    <col min="2049" max="2050" width="0.85546875" style="65" customWidth="1"/>
    <col min="2051" max="2052" width="9.85546875" style="65" customWidth="1"/>
    <col min="2053" max="2053" width="15.7109375" style="65" customWidth="1"/>
    <col min="2054" max="2054" width="11.85546875" style="65" customWidth="1"/>
    <col min="2055" max="2056" width="2" style="65" customWidth="1"/>
    <col min="2057" max="2057" width="6.7109375" style="65" customWidth="1"/>
    <col min="2058" max="2058" width="2.85546875" style="65" customWidth="1"/>
    <col min="2059" max="2059" width="4.7109375" style="65" customWidth="1"/>
    <col min="2060" max="2060" width="3.42578125" style="65" customWidth="1"/>
    <col min="2061" max="2061" width="1.28515625" style="65" customWidth="1"/>
    <col min="2062" max="2062" width="8.28515625" style="65" customWidth="1"/>
    <col min="2063" max="2063" width="2.85546875" style="65" customWidth="1"/>
    <col min="2064" max="2064" width="4.7109375" style="65" customWidth="1"/>
    <col min="2065" max="2065" width="3.42578125" style="65" customWidth="1"/>
    <col min="2066" max="2066" width="1.42578125" style="65" customWidth="1"/>
    <col min="2067" max="2067" width="8.28515625" style="65" customWidth="1"/>
    <col min="2068" max="2069" width="0.85546875" style="65" customWidth="1"/>
    <col min="2070" max="2304" width="9.140625" style="65"/>
    <col min="2305" max="2306" width="0.85546875" style="65" customWidth="1"/>
    <col min="2307" max="2308" width="9.85546875" style="65" customWidth="1"/>
    <col min="2309" max="2309" width="15.7109375" style="65" customWidth="1"/>
    <col min="2310" max="2310" width="11.85546875" style="65" customWidth="1"/>
    <col min="2311" max="2312" width="2" style="65" customWidth="1"/>
    <col min="2313" max="2313" width="6.7109375" style="65" customWidth="1"/>
    <col min="2314" max="2314" width="2.85546875" style="65" customWidth="1"/>
    <col min="2315" max="2315" width="4.7109375" style="65" customWidth="1"/>
    <col min="2316" max="2316" width="3.42578125" style="65" customWidth="1"/>
    <col min="2317" max="2317" width="1.28515625" style="65" customWidth="1"/>
    <col min="2318" max="2318" width="8.28515625" style="65" customWidth="1"/>
    <col min="2319" max="2319" width="2.85546875" style="65" customWidth="1"/>
    <col min="2320" max="2320" width="4.7109375" style="65" customWidth="1"/>
    <col min="2321" max="2321" width="3.42578125" style="65" customWidth="1"/>
    <col min="2322" max="2322" width="1.42578125" style="65" customWidth="1"/>
    <col min="2323" max="2323" width="8.28515625" style="65" customWidth="1"/>
    <col min="2324" max="2325" width="0.85546875" style="65" customWidth="1"/>
    <col min="2326" max="2560" width="9.140625" style="65"/>
    <col min="2561" max="2562" width="0.85546875" style="65" customWidth="1"/>
    <col min="2563" max="2564" width="9.85546875" style="65" customWidth="1"/>
    <col min="2565" max="2565" width="15.7109375" style="65" customWidth="1"/>
    <col min="2566" max="2566" width="11.85546875" style="65" customWidth="1"/>
    <col min="2567" max="2568" width="2" style="65" customWidth="1"/>
    <col min="2569" max="2569" width="6.7109375" style="65" customWidth="1"/>
    <col min="2570" max="2570" width="2.85546875" style="65" customWidth="1"/>
    <col min="2571" max="2571" width="4.7109375" style="65" customWidth="1"/>
    <col min="2572" max="2572" width="3.42578125" style="65" customWidth="1"/>
    <col min="2573" max="2573" width="1.28515625" style="65" customWidth="1"/>
    <col min="2574" max="2574" width="8.28515625" style="65" customWidth="1"/>
    <col min="2575" max="2575" width="2.85546875" style="65" customWidth="1"/>
    <col min="2576" max="2576" width="4.7109375" style="65" customWidth="1"/>
    <col min="2577" max="2577" width="3.42578125" style="65" customWidth="1"/>
    <col min="2578" max="2578" width="1.42578125" style="65" customWidth="1"/>
    <col min="2579" max="2579" width="8.28515625" style="65" customWidth="1"/>
    <col min="2580" max="2581" width="0.85546875" style="65" customWidth="1"/>
    <col min="2582" max="2816" width="9.140625" style="65"/>
    <col min="2817" max="2818" width="0.85546875" style="65" customWidth="1"/>
    <col min="2819" max="2820" width="9.85546875" style="65" customWidth="1"/>
    <col min="2821" max="2821" width="15.7109375" style="65" customWidth="1"/>
    <col min="2822" max="2822" width="11.85546875" style="65" customWidth="1"/>
    <col min="2823" max="2824" width="2" style="65" customWidth="1"/>
    <col min="2825" max="2825" width="6.7109375" style="65" customWidth="1"/>
    <col min="2826" max="2826" width="2.85546875" style="65" customWidth="1"/>
    <col min="2827" max="2827" width="4.7109375" style="65" customWidth="1"/>
    <col min="2828" max="2828" width="3.42578125" style="65" customWidth="1"/>
    <col min="2829" max="2829" width="1.28515625" style="65" customWidth="1"/>
    <col min="2830" max="2830" width="8.28515625" style="65" customWidth="1"/>
    <col min="2831" max="2831" width="2.85546875" style="65" customWidth="1"/>
    <col min="2832" max="2832" width="4.7109375" style="65" customWidth="1"/>
    <col min="2833" max="2833" width="3.42578125" style="65" customWidth="1"/>
    <col min="2834" max="2834" width="1.42578125" style="65" customWidth="1"/>
    <col min="2835" max="2835" width="8.28515625" style="65" customWidth="1"/>
    <col min="2836" max="2837" width="0.85546875" style="65" customWidth="1"/>
    <col min="2838" max="3072" width="9.140625" style="65"/>
    <col min="3073" max="3074" width="0.85546875" style="65" customWidth="1"/>
    <col min="3075" max="3076" width="9.85546875" style="65" customWidth="1"/>
    <col min="3077" max="3077" width="15.7109375" style="65" customWidth="1"/>
    <col min="3078" max="3078" width="11.85546875" style="65" customWidth="1"/>
    <col min="3079" max="3080" width="2" style="65" customWidth="1"/>
    <col min="3081" max="3081" width="6.7109375" style="65" customWidth="1"/>
    <col min="3082" max="3082" width="2.85546875" style="65" customWidth="1"/>
    <col min="3083" max="3083" width="4.7109375" style="65" customWidth="1"/>
    <col min="3084" max="3084" width="3.42578125" style="65" customWidth="1"/>
    <col min="3085" max="3085" width="1.28515625" style="65" customWidth="1"/>
    <col min="3086" max="3086" width="8.28515625" style="65" customWidth="1"/>
    <col min="3087" max="3087" width="2.85546875" style="65" customWidth="1"/>
    <col min="3088" max="3088" width="4.7109375" style="65" customWidth="1"/>
    <col min="3089" max="3089" width="3.42578125" style="65" customWidth="1"/>
    <col min="3090" max="3090" width="1.42578125" style="65" customWidth="1"/>
    <col min="3091" max="3091" width="8.28515625" style="65" customWidth="1"/>
    <col min="3092" max="3093" width="0.85546875" style="65" customWidth="1"/>
    <col min="3094" max="3328" width="9.140625" style="65"/>
    <col min="3329" max="3330" width="0.85546875" style="65" customWidth="1"/>
    <col min="3331" max="3332" width="9.85546875" style="65" customWidth="1"/>
    <col min="3333" max="3333" width="15.7109375" style="65" customWidth="1"/>
    <col min="3334" max="3334" width="11.85546875" style="65" customWidth="1"/>
    <col min="3335" max="3336" width="2" style="65" customWidth="1"/>
    <col min="3337" max="3337" width="6.7109375" style="65" customWidth="1"/>
    <col min="3338" max="3338" width="2.85546875" style="65" customWidth="1"/>
    <col min="3339" max="3339" width="4.7109375" style="65" customWidth="1"/>
    <col min="3340" max="3340" width="3.42578125" style="65" customWidth="1"/>
    <col min="3341" max="3341" width="1.28515625" style="65" customWidth="1"/>
    <col min="3342" max="3342" width="8.28515625" style="65" customWidth="1"/>
    <col min="3343" max="3343" width="2.85546875" style="65" customWidth="1"/>
    <col min="3344" max="3344" width="4.7109375" style="65" customWidth="1"/>
    <col min="3345" max="3345" width="3.42578125" style="65" customWidth="1"/>
    <col min="3346" max="3346" width="1.42578125" style="65" customWidth="1"/>
    <col min="3347" max="3347" width="8.28515625" style="65" customWidth="1"/>
    <col min="3348" max="3349" width="0.85546875" style="65" customWidth="1"/>
    <col min="3350" max="3584" width="9.140625" style="65"/>
    <col min="3585" max="3586" width="0.85546875" style="65" customWidth="1"/>
    <col min="3587" max="3588" width="9.85546875" style="65" customWidth="1"/>
    <col min="3589" max="3589" width="15.7109375" style="65" customWidth="1"/>
    <col min="3590" max="3590" width="11.85546875" style="65" customWidth="1"/>
    <col min="3591" max="3592" width="2" style="65" customWidth="1"/>
    <col min="3593" max="3593" width="6.7109375" style="65" customWidth="1"/>
    <col min="3594" max="3594" width="2.85546875" style="65" customWidth="1"/>
    <col min="3595" max="3595" width="4.7109375" style="65" customWidth="1"/>
    <col min="3596" max="3596" width="3.42578125" style="65" customWidth="1"/>
    <col min="3597" max="3597" width="1.28515625" style="65" customWidth="1"/>
    <col min="3598" max="3598" width="8.28515625" style="65" customWidth="1"/>
    <col min="3599" max="3599" width="2.85546875" style="65" customWidth="1"/>
    <col min="3600" max="3600" width="4.7109375" style="65" customWidth="1"/>
    <col min="3601" max="3601" width="3.42578125" style="65" customWidth="1"/>
    <col min="3602" max="3602" width="1.42578125" style="65" customWidth="1"/>
    <col min="3603" max="3603" width="8.28515625" style="65" customWidth="1"/>
    <col min="3604" max="3605" width="0.85546875" style="65" customWidth="1"/>
    <col min="3606" max="3840" width="9.140625" style="65"/>
    <col min="3841" max="3842" width="0.85546875" style="65" customWidth="1"/>
    <col min="3843" max="3844" width="9.85546875" style="65" customWidth="1"/>
    <col min="3845" max="3845" width="15.7109375" style="65" customWidth="1"/>
    <col min="3846" max="3846" width="11.85546875" style="65" customWidth="1"/>
    <col min="3847" max="3848" width="2" style="65" customWidth="1"/>
    <col min="3849" max="3849" width="6.7109375" style="65" customWidth="1"/>
    <col min="3850" max="3850" width="2.85546875" style="65" customWidth="1"/>
    <col min="3851" max="3851" width="4.7109375" style="65" customWidth="1"/>
    <col min="3852" max="3852" width="3.42578125" style="65" customWidth="1"/>
    <col min="3853" max="3853" width="1.28515625" style="65" customWidth="1"/>
    <col min="3854" max="3854" width="8.28515625" style="65" customWidth="1"/>
    <col min="3855" max="3855" width="2.85546875" style="65" customWidth="1"/>
    <col min="3856" max="3856" width="4.7109375" style="65" customWidth="1"/>
    <col min="3857" max="3857" width="3.42578125" style="65" customWidth="1"/>
    <col min="3858" max="3858" width="1.42578125" style="65" customWidth="1"/>
    <col min="3859" max="3859" width="8.28515625" style="65" customWidth="1"/>
    <col min="3860" max="3861" width="0.85546875" style="65" customWidth="1"/>
    <col min="3862" max="4096" width="9.140625" style="65"/>
    <col min="4097" max="4098" width="0.85546875" style="65" customWidth="1"/>
    <col min="4099" max="4100" width="9.85546875" style="65" customWidth="1"/>
    <col min="4101" max="4101" width="15.7109375" style="65" customWidth="1"/>
    <col min="4102" max="4102" width="11.85546875" style="65" customWidth="1"/>
    <col min="4103" max="4104" width="2" style="65" customWidth="1"/>
    <col min="4105" max="4105" width="6.7109375" style="65" customWidth="1"/>
    <col min="4106" max="4106" width="2.85546875" style="65" customWidth="1"/>
    <col min="4107" max="4107" width="4.7109375" style="65" customWidth="1"/>
    <col min="4108" max="4108" width="3.42578125" style="65" customWidth="1"/>
    <col min="4109" max="4109" width="1.28515625" style="65" customWidth="1"/>
    <col min="4110" max="4110" width="8.28515625" style="65" customWidth="1"/>
    <col min="4111" max="4111" width="2.85546875" style="65" customWidth="1"/>
    <col min="4112" max="4112" width="4.7109375" style="65" customWidth="1"/>
    <col min="4113" max="4113" width="3.42578125" style="65" customWidth="1"/>
    <col min="4114" max="4114" width="1.42578125" style="65" customWidth="1"/>
    <col min="4115" max="4115" width="8.28515625" style="65" customWidth="1"/>
    <col min="4116" max="4117" width="0.85546875" style="65" customWidth="1"/>
    <col min="4118" max="4352" width="9.140625" style="65"/>
    <col min="4353" max="4354" width="0.85546875" style="65" customWidth="1"/>
    <col min="4355" max="4356" width="9.85546875" style="65" customWidth="1"/>
    <col min="4357" max="4357" width="15.7109375" style="65" customWidth="1"/>
    <col min="4358" max="4358" width="11.85546875" style="65" customWidth="1"/>
    <col min="4359" max="4360" width="2" style="65" customWidth="1"/>
    <col min="4361" max="4361" width="6.7109375" style="65" customWidth="1"/>
    <col min="4362" max="4362" width="2.85546875" style="65" customWidth="1"/>
    <col min="4363" max="4363" width="4.7109375" style="65" customWidth="1"/>
    <col min="4364" max="4364" width="3.42578125" style="65" customWidth="1"/>
    <col min="4365" max="4365" width="1.28515625" style="65" customWidth="1"/>
    <col min="4366" max="4366" width="8.28515625" style="65" customWidth="1"/>
    <col min="4367" max="4367" width="2.85546875" style="65" customWidth="1"/>
    <col min="4368" max="4368" width="4.7109375" style="65" customWidth="1"/>
    <col min="4369" max="4369" width="3.42578125" style="65" customWidth="1"/>
    <col min="4370" max="4370" width="1.42578125" style="65" customWidth="1"/>
    <col min="4371" max="4371" width="8.28515625" style="65" customWidth="1"/>
    <col min="4372" max="4373" width="0.85546875" style="65" customWidth="1"/>
    <col min="4374" max="4608" width="9.140625" style="65"/>
    <col min="4609" max="4610" width="0.85546875" style="65" customWidth="1"/>
    <col min="4611" max="4612" width="9.85546875" style="65" customWidth="1"/>
    <col min="4613" max="4613" width="15.7109375" style="65" customWidth="1"/>
    <col min="4614" max="4614" width="11.85546875" style="65" customWidth="1"/>
    <col min="4615" max="4616" width="2" style="65" customWidth="1"/>
    <col min="4617" max="4617" width="6.7109375" style="65" customWidth="1"/>
    <col min="4618" max="4618" width="2.85546875" style="65" customWidth="1"/>
    <col min="4619" max="4619" width="4.7109375" style="65" customWidth="1"/>
    <col min="4620" max="4620" width="3.42578125" style="65" customWidth="1"/>
    <col min="4621" max="4621" width="1.28515625" style="65" customWidth="1"/>
    <col min="4622" max="4622" width="8.28515625" style="65" customWidth="1"/>
    <col min="4623" max="4623" width="2.85546875" style="65" customWidth="1"/>
    <col min="4624" max="4624" width="4.7109375" style="65" customWidth="1"/>
    <col min="4625" max="4625" width="3.42578125" style="65" customWidth="1"/>
    <col min="4626" max="4626" width="1.42578125" style="65" customWidth="1"/>
    <col min="4627" max="4627" width="8.28515625" style="65" customWidth="1"/>
    <col min="4628" max="4629" width="0.85546875" style="65" customWidth="1"/>
    <col min="4630" max="4864" width="9.140625" style="65"/>
    <col min="4865" max="4866" width="0.85546875" style="65" customWidth="1"/>
    <col min="4867" max="4868" width="9.85546875" style="65" customWidth="1"/>
    <col min="4869" max="4869" width="15.7109375" style="65" customWidth="1"/>
    <col min="4870" max="4870" width="11.85546875" style="65" customWidth="1"/>
    <col min="4871" max="4872" width="2" style="65" customWidth="1"/>
    <col min="4873" max="4873" width="6.7109375" style="65" customWidth="1"/>
    <col min="4874" max="4874" width="2.85546875" style="65" customWidth="1"/>
    <col min="4875" max="4875" width="4.7109375" style="65" customWidth="1"/>
    <col min="4876" max="4876" width="3.42578125" style="65" customWidth="1"/>
    <col min="4877" max="4877" width="1.28515625" style="65" customWidth="1"/>
    <col min="4878" max="4878" width="8.28515625" style="65" customWidth="1"/>
    <col min="4879" max="4879" width="2.85546875" style="65" customWidth="1"/>
    <col min="4880" max="4880" width="4.7109375" style="65" customWidth="1"/>
    <col min="4881" max="4881" width="3.42578125" style="65" customWidth="1"/>
    <col min="4882" max="4882" width="1.42578125" style="65" customWidth="1"/>
    <col min="4883" max="4883" width="8.28515625" style="65" customWidth="1"/>
    <col min="4884" max="4885" width="0.85546875" style="65" customWidth="1"/>
    <col min="4886" max="5120" width="9.140625" style="65"/>
    <col min="5121" max="5122" width="0.85546875" style="65" customWidth="1"/>
    <col min="5123" max="5124" width="9.85546875" style="65" customWidth="1"/>
    <col min="5125" max="5125" width="15.7109375" style="65" customWidth="1"/>
    <col min="5126" max="5126" width="11.85546875" style="65" customWidth="1"/>
    <col min="5127" max="5128" width="2" style="65" customWidth="1"/>
    <col min="5129" max="5129" width="6.7109375" style="65" customWidth="1"/>
    <col min="5130" max="5130" width="2.85546875" style="65" customWidth="1"/>
    <col min="5131" max="5131" width="4.7109375" style="65" customWidth="1"/>
    <col min="5132" max="5132" width="3.42578125" style="65" customWidth="1"/>
    <col min="5133" max="5133" width="1.28515625" style="65" customWidth="1"/>
    <col min="5134" max="5134" width="8.28515625" style="65" customWidth="1"/>
    <col min="5135" max="5135" width="2.85546875" style="65" customWidth="1"/>
    <col min="5136" max="5136" width="4.7109375" style="65" customWidth="1"/>
    <col min="5137" max="5137" width="3.42578125" style="65" customWidth="1"/>
    <col min="5138" max="5138" width="1.42578125" style="65" customWidth="1"/>
    <col min="5139" max="5139" width="8.28515625" style="65" customWidth="1"/>
    <col min="5140" max="5141" width="0.85546875" style="65" customWidth="1"/>
    <col min="5142" max="5376" width="9.140625" style="65"/>
    <col min="5377" max="5378" width="0.85546875" style="65" customWidth="1"/>
    <col min="5379" max="5380" width="9.85546875" style="65" customWidth="1"/>
    <col min="5381" max="5381" width="15.7109375" style="65" customWidth="1"/>
    <col min="5382" max="5382" width="11.85546875" style="65" customWidth="1"/>
    <col min="5383" max="5384" width="2" style="65" customWidth="1"/>
    <col min="5385" max="5385" width="6.7109375" style="65" customWidth="1"/>
    <col min="5386" max="5386" width="2.85546875" style="65" customWidth="1"/>
    <col min="5387" max="5387" width="4.7109375" style="65" customWidth="1"/>
    <col min="5388" max="5388" width="3.42578125" style="65" customWidth="1"/>
    <col min="5389" max="5389" width="1.28515625" style="65" customWidth="1"/>
    <col min="5390" max="5390" width="8.28515625" style="65" customWidth="1"/>
    <col min="5391" max="5391" width="2.85546875" style="65" customWidth="1"/>
    <col min="5392" max="5392" width="4.7109375" style="65" customWidth="1"/>
    <col min="5393" max="5393" width="3.42578125" style="65" customWidth="1"/>
    <col min="5394" max="5394" width="1.42578125" style="65" customWidth="1"/>
    <col min="5395" max="5395" width="8.28515625" style="65" customWidth="1"/>
    <col min="5396" max="5397" width="0.85546875" style="65" customWidth="1"/>
    <col min="5398" max="5632" width="9.140625" style="65"/>
    <col min="5633" max="5634" width="0.85546875" style="65" customWidth="1"/>
    <col min="5635" max="5636" width="9.85546875" style="65" customWidth="1"/>
    <col min="5637" max="5637" width="15.7109375" style="65" customWidth="1"/>
    <col min="5638" max="5638" width="11.85546875" style="65" customWidth="1"/>
    <col min="5639" max="5640" width="2" style="65" customWidth="1"/>
    <col min="5641" max="5641" width="6.7109375" style="65" customWidth="1"/>
    <col min="5642" max="5642" width="2.85546875" style="65" customWidth="1"/>
    <col min="5643" max="5643" width="4.7109375" style="65" customWidth="1"/>
    <col min="5644" max="5644" width="3.42578125" style="65" customWidth="1"/>
    <col min="5645" max="5645" width="1.28515625" style="65" customWidth="1"/>
    <col min="5646" max="5646" width="8.28515625" style="65" customWidth="1"/>
    <col min="5647" max="5647" width="2.85546875" style="65" customWidth="1"/>
    <col min="5648" max="5648" width="4.7109375" style="65" customWidth="1"/>
    <col min="5649" max="5649" width="3.42578125" style="65" customWidth="1"/>
    <col min="5650" max="5650" width="1.42578125" style="65" customWidth="1"/>
    <col min="5651" max="5651" width="8.28515625" style="65" customWidth="1"/>
    <col min="5652" max="5653" width="0.85546875" style="65" customWidth="1"/>
    <col min="5654" max="5888" width="9.140625" style="65"/>
    <col min="5889" max="5890" width="0.85546875" style="65" customWidth="1"/>
    <col min="5891" max="5892" width="9.85546875" style="65" customWidth="1"/>
    <col min="5893" max="5893" width="15.7109375" style="65" customWidth="1"/>
    <col min="5894" max="5894" width="11.85546875" style="65" customWidth="1"/>
    <col min="5895" max="5896" width="2" style="65" customWidth="1"/>
    <col min="5897" max="5897" width="6.7109375" style="65" customWidth="1"/>
    <col min="5898" max="5898" width="2.85546875" style="65" customWidth="1"/>
    <col min="5899" max="5899" width="4.7109375" style="65" customWidth="1"/>
    <col min="5900" max="5900" width="3.42578125" style="65" customWidth="1"/>
    <col min="5901" max="5901" width="1.28515625" style="65" customWidth="1"/>
    <col min="5902" max="5902" width="8.28515625" style="65" customWidth="1"/>
    <col min="5903" max="5903" width="2.85546875" style="65" customWidth="1"/>
    <col min="5904" max="5904" width="4.7109375" style="65" customWidth="1"/>
    <col min="5905" max="5905" width="3.42578125" style="65" customWidth="1"/>
    <col min="5906" max="5906" width="1.42578125" style="65" customWidth="1"/>
    <col min="5907" max="5907" width="8.28515625" style="65" customWidth="1"/>
    <col min="5908" max="5909" width="0.85546875" style="65" customWidth="1"/>
    <col min="5910" max="6144" width="9.140625" style="65"/>
    <col min="6145" max="6146" width="0.85546875" style="65" customWidth="1"/>
    <col min="6147" max="6148" width="9.85546875" style="65" customWidth="1"/>
    <col min="6149" max="6149" width="15.7109375" style="65" customWidth="1"/>
    <col min="6150" max="6150" width="11.85546875" style="65" customWidth="1"/>
    <col min="6151" max="6152" width="2" style="65" customWidth="1"/>
    <col min="6153" max="6153" width="6.7109375" style="65" customWidth="1"/>
    <col min="6154" max="6154" width="2.85546875" style="65" customWidth="1"/>
    <col min="6155" max="6155" width="4.7109375" style="65" customWidth="1"/>
    <col min="6156" max="6156" width="3.42578125" style="65" customWidth="1"/>
    <col min="6157" max="6157" width="1.28515625" style="65" customWidth="1"/>
    <col min="6158" max="6158" width="8.28515625" style="65" customWidth="1"/>
    <col min="6159" max="6159" width="2.85546875" style="65" customWidth="1"/>
    <col min="6160" max="6160" width="4.7109375" style="65" customWidth="1"/>
    <col min="6161" max="6161" width="3.42578125" style="65" customWidth="1"/>
    <col min="6162" max="6162" width="1.42578125" style="65" customWidth="1"/>
    <col min="6163" max="6163" width="8.28515625" style="65" customWidth="1"/>
    <col min="6164" max="6165" width="0.85546875" style="65" customWidth="1"/>
    <col min="6166" max="6400" width="9.140625" style="65"/>
    <col min="6401" max="6402" width="0.85546875" style="65" customWidth="1"/>
    <col min="6403" max="6404" width="9.85546875" style="65" customWidth="1"/>
    <col min="6405" max="6405" width="15.7109375" style="65" customWidth="1"/>
    <col min="6406" max="6406" width="11.85546875" style="65" customWidth="1"/>
    <col min="6407" max="6408" width="2" style="65" customWidth="1"/>
    <col min="6409" max="6409" width="6.7109375" style="65" customWidth="1"/>
    <col min="6410" max="6410" width="2.85546875" style="65" customWidth="1"/>
    <col min="6411" max="6411" width="4.7109375" style="65" customWidth="1"/>
    <col min="6412" max="6412" width="3.42578125" style="65" customWidth="1"/>
    <col min="6413" max="6413" width="1.28515625" style="65" customWidth="1"/>
    <col min="6414" max="6414" width="8.28515625" style="65" customWidth="1"/>
    <col min="6415" max="6415" width="2.85546875" style="65" customWidth="1"/>
    <col min="6416" max="6416" width="4.7109375" style="65" customWidth="1"/>
    <col min="6417" max="6417" width="3.42578125" style="65" customWidth="1"/>
    <col min="6418" max="6418" width="1.42578125" style="65" customWidth="1"/>
    <col min="6419" max="6419" width="8.28515625" style="65" customWidth="1"/>
    <col min="6420" max="6421" width="0.85546875" style="65" customWidth="1"/>
    <col min="6422" max="6656" width="9.140625" style="65"/>
    <col min="6657" max="6658" width="0.85546875" style="65" customWidth="1"/>
    <col min="6659" max="6660" width="9.85546875" style="65" customWidth="1"/>
    <col min="6661" max="6661" width="15.7109375" style="65" customWidth="1"/>
    <col min="6662" max="6662" width="11.85546875" style="65" customWidth="1"/>
    <col min="6663" max="6664" width="2" style="65" customWidth="1"/>
    <col min="6665" max="6665" width="6.7109375" style="65" customWidth="1"/>
    <col min="6666" max="6666" width="2.85546875" style="65" customWidth="1"/>
    <col min="6667" max="6667" width="4.7109375" style="65" customWidth="1"/>
    <col min="6668" max="6668" width="3.42578125" style="65" customWidth="1"/>
    <col min="6669" max="6669" width="1.28515625" style="65" customWidth="1"/>
    <col min="6670" max="6670" width="8.28515625" style="65" customWidth="1"/>
    <col min="6671" max="6671" width="2.85546875" style="65" customWidth="1"/>
    <col min="6672" max="6672" width="4.7109375" style="65" customWidth="1"/>
    <col min="6673" max="6673" width="3.42578125" style="65" customWidth="1"/>
    <col min="6674" max="6674" width="1.42578125" style="65" customWidth="1"/>
    <col min="6675" max="6675" width="8.28515625" style="65" customWidth="1"/>
    <col min="6676" max="6677" width="0.85546875" style="65" customWidth="1"/>
    <col min="6678" max="6912" width="9.140625" style="65"/>
    <col min="6913" max="6914" width="0.85546875" style="65" customWidth="1"/>
    <col min="6915" max="6916" width="9.85546875" style="65" customWidth="1"/>
    <col min="6917" max="6917" width="15.7109375" style="65" customWidth="1"/>
    <col min="6918" max="6918" width="11.85546875" style="65" customWidth="1"/>
    <col min="6919" max="6920" width="2" style="65" customWidth="1"/>
    <col min="6921" max="6921" width="6.7109375" style="65" customWidth="1"/>
    <col min="6922" max="6922" width="2.85546875" style="65" customWidth="1"/>
    <col min="6923" max="6923" width="4.7109375" style="65" customWidth="1"/>
    <col min="6924" max="6924" width="3.42578125" style="65" customWidth="1"/>
    <col min="6925" max="6925" width="1.28515625" style="65" customWidth="1"/>
    <col min="6926" max="6926" width="8.28515625" style="65" customWidth="1"/>
    <col min="6927" max="6927" width="2.85546875" style="65" customWidth="1"/>
    <col min="6928" max="6928" width="4.7109375" style="65" customWidth="1"/>
    <col min="6929" max="6929" width="3.42578125" style="65" customWidth="1"/>
    <col min="6930" max="6930" width="1.42578125" style="65" customWidth="1"/>
    <col min="6931" max="6931" width="8.28515625" style="65" customWidth="1"/>
    <col min="6932" max="6933" width="0.85546875" style="65" customWidth="1"/>
    <col min="6934" max="7168" width="9.140625" style="65"/>
    <col min="7169" max="7170" width="0.85546875" style="65" customWidth="1"/>
    <col min="7171" max="7172" width="9.85546875" style="65" customWidth="1"/>
    <col min="7173" max="7173" width="15.7109375" style="65" customWidth="1"/>
    <col min="7174" max="7174" width="11.85546875" style="65" customWidth="1"/>
    <col min="7175" max="7176" width="2" style="65" customWidth="1"/>
    <col min="7177" max="7177" width="6.7109375" style="65" customWidth="1"/>
    <col min="7178" max="7178" width="2.85546875" style="65" customWidth="1"/>
    <col min="7179" max="7179" width="4.7109375" style="65" customWidth="1"/>
    <col min="7180" max="7180" width="3.42578125" style="65" customWidth="1"/>
    <col min="7181" max="7181" width="1.28515625" style="65" customWidth="1"/>
    <col min="7182" max="7182" width="8.28515625" style="65" customWidth="1"/>
    <col min="7183" max="7183" width="2.85546875" style="65" customWidth="1"/>
    <col min="7184" max="7184" width="4.7109375" style="65" customWidth="1"/>
    <col min="7185" max="7185" width="3.42578125" style="65" customWidth="1"/>
    <col min="7186" max="7186" width="1.42578125" style="65" customWidth="1"/>
    <col min="7187" max="7187" width="8.28515625" style="65" customWidth="1"/>
    <col min="7188" max="7189" width="0.85546875" style="65" customWidth="1"/>
    <col min="7190" max="7424" width="9.140625" style="65"/>
    <col min="7425" max="7426" width="0.85546875" style="65" customWidth="1"/>
    <col min="7427" max="7428" width="9.85546875" style="65" customWidth="1"/>
    <col min="7429" max="7429" width="15.7109375" style="65" customWidth="1"/>
    <col min="7430" max="7430" width="11.85546875" style="65" customWidth="1"/>
    <col min="7431" max="7432" width="2" style="65" customWidth="1"/>
    <col min="7433" max="7433" width="6.7109375" style="65" customWidth="1"/>
    <col min="7434" max="7434" width="2.85546875" style="65" customWidth="1"/>
    <col min="7435" max="7435" width="4.7109375" style="65" customWidth="1"/>
    <col min="7436" max="7436" width="3.42578125" style="65" customWidth="1"/>
    <col min="7437" max="7437" width="1.28515625" style="65" customWidth="1"/>
    <col min="7438" max="7438" width="8.28515625" style="65" customWidth="1"/>
    <col min="7439" max="7439" width="2.85546875" style="65" customWidth="1"/>
    <col min="7440" max="7440" width="4.7109375" style="65" customWidth="1"/>
    <col min="7441" max="7441" width="3.42578125" style="65" customWidth="1"/>
    <col min="7442" max="7442" width="1.42578125" style="65" customWidth="1"/>
    <col min="7443" max="7443" width="8.28515625" style="65" customWidth="1"/>
    <col min="7444" max="7445" width="0.85546875" style="65" customWidth="1"/>
    <col min="7446" max="7680" width="9.140625" style="65"/>
    <col min="7681" max="7682" width="0.85546875" style="65" customWidth="1"/>
    <col min="7683" max="7684" width="9.85546875" style="65" customWidth="1"/>
    <col min="7685" max="7685" width="15.7109375" style="65" customWidth="1"/>
    <col min="7686" max="7686" width="11.85546875" style="65" customWidth="1"/>
    <col min="7687" max="7688" width="2" style="65" customWidth="1"/>
    <col min="7689" max="7689" width="6.7109375" style="65" customWidth="1"/>
    <col min="7690" max="7690" width="2.85546875" style="65" customWidth="1"/>
    <col min="7691" max="7691" width="4.7109375" style="65" customWidth="1"/>
    <col min="7692" max="7692" width="3.42578125" style="65" customWidth="1"/>
    <col min="7693" max="7693" width="1.28515625" style="65" customWidth="1"/>
    <col min="7694" max="7694" width="8.28515625" style="65" customWidth="1"/>
    <col min="7695" max="7695" width="2.85546875" style="65" customWidth="1"/>
    <col min="7696" max="7696" width="4.7109375" style="65" customWidth="1"/>
    <col min="7697" max="7697" width="3.42578125" style="65" customWidth="1"/>
    <col min="7698" max="7698" width="1.42578125" style="65" customWidth="1"/>
    <col min="7699" max="7699" width="8.28515625" style="65" customWidth="1"/>
    <col min="7700" max="7701" width="0.85546875" style="65" customWidth="1"/>
    <col min="7702" max="7936" width="9.140625" style="65"/>
    <col min="7937" max="7938" width="0.85546875" style="65" customWidth="1"/>
    <col min="7939" max="7940" width="9.85546875" style="65" customWidth="1"/>
    <col min="7941" max="7941" width="15.7109375" style="65" customWidth="1"/>
    <col min="7942" max="7942" width="11.85546875" style="65" customWidth="1"/>
    <col min="7943" max="7944" width="2" style="65" customWidth="1"/>
    <col min="7945" max="7945" width="6.7109375" style="65" customWidth="1"/>
    <col min="7946" max="7946" width="2.85546875" style="65" customWidth="1"/>
    <col min="7947" max="7947" width="4.7109375" style="65" customWidth="1"/>
    <col min="7948" max="7948" width="3.42578125" style="65" customWidth="1"/>
    <col min="7949" max="7949" width="1.28515625" style="65" customWidth="1"/>
    <col min="7950" max="7950" width="8.28515625" style="65" customWidth="1"/>
    <col min="7951" max="7951" width="2.85546875" style="65" customWidth="1"/>
    <col min="7952" max="7952" width="4.7109375" style="65" customWidth="1"/>
    <col min="7953" max="7953" width="3.42578125" style="65" customWidth="1"/>
    <col min="7954" max="7954" width="1.42578125" style="65" customWidth="1"/>
    <col min="7955" max="7955" width="8.28515625" style="65" customWidth="1"/>
    <col min="7956" max="7957" width="0.85546875" style="65" customWidth="1"/>
    <col min="7958" max="8192" width="9.140625" style="65"/>
    <col min="8193" max="8194" width="0.85546875" style="65" customWidth="1"/>
    <col min="8195" max="8196" width="9.85546875" style="65" customWidth="1"/>
    <col min="8197" max="8197" width="15.7109375" style="65" customWidth="1"/>
    <col min="8198" max="8198" width="11.85546875" style="65" customWidth="1"/>
    <col min="8199" max="8200" width="2" style="65" customWidth="1"/>
    <col min="8201" max="8201" width="6.7109375" style="65" customWidth="1"/>
    <col min="8202" max="8202" width="2.85546875" style="65" customWidth="1"/>
    <col min="8203" max="8203" width="4.7109375" style="65" customWidth="1"/>
    <col min="8204" max="8204" width="3.42578125" style="65" customWidth="1"/>
    <col min="8205" max="8205" width="1.28515625" style="65" customWidth="1"/>
    <col min="8206" max="8206" width="8.28515625" style="65" customWidth="1"/>
    <col min="8207" max="8207" width="2.85546875" style="65" customWidth="1"/>
    <col min="8208" max="8208" width="4.7109375" style="65" customWidth="1"/>
    <col min="8209" max="8209" width="3.42578125" style="65" customWidth="1"/>
    <col min="8210" max="8210" width="1.42578125" style="65" customWidth="1"/>
    <col min="8211" max="8211" width="8.28515625" style="65" customWidth="1"/>
    <col min="8212" max="8213" width="0.85546875" style="65" customWidth="1"/>
    <col min="8214" max="8448" width="9.140625" style="65"/>
    <col min="8449" max="8450" width="0.85546875" style="65" customWidth="1"/>
    <col min="8451" max="8452" width="9.85546875" style="65" customWidth="1"/>
    <col min="8453" max="8453" width="15.7109375" style="65" customWidth="1"/>
    <col min="8454" max="8454" width="11.85546875" style="65" customWidth="1"/>
    <col min="8455" max="8456" width="2" style="65" customWidth="1"/>
    <col min="8457" max="8457" width="6.7109375" style="65" customWidth="1"/>
    <col min="8458" max="8458" width="2.85546875" style="65" customWidth="1"/>
    <col min="8459" max="8459" width="4.7109375" style="65" customWidth="1"/>
    <col min="8460" max="8460" width="3.42578125" style="65" customWidth="1"/>
    <col min="8461" max="8461" width="1.28515625" style="65" customWidth="1"/>
    <col min="8462" max="8462" width="8.28515625" style="65" customWidth="1"/>
    <col min="8463" max="8463" width="2.85546875" style="65" customWidth="1"/>
    <col min="8464" max="8464" width="4.7109375" style="65" customWidth="1"/>
    <col min="8465" max="8465" width="3.42578125" style="65" customWidth="1"/>
    <col min="8466" max="8466" width="1.42578125" style="65" customWidth="1"/>
    <col min="8467" max="8467" width="8.28515625" style="65" customWidth="1"/>
    <col min="8468" max="8469" width="0.85546875" style="65" customWidth="1"/>
    <col min="8470" max="8704" width="9.140625" style="65"/>
    <col min="8705" max="8706" width="0.85546875" style="65" customWidth="1"/>
    <col min="8707" max="8708" width="9.85546875" style="65" customWidth="1"/>
    <col min="8709" max="8709" width="15.7109375" style="65" customWidth="1"/>
    <col min="8710" max="8710" width="11.85546875" style="65" customWidth="1"/>
    <col min="8711" max="8712" width="2" style="65" customWidth="1"/>
    <col min="8713" max="8713" width="6.7109375" style="65" customWidth="1"/>
    <col min="8714" max="8714" width="2.85546875" style="65" customWidth="1"/>
    <col min="8715" max="8715" width="4.7109375" style="65" customWidth="1"/>
    <col min="8716" max="8716" width="3.42578125" style="65" customWidth="1"/>
    <col min="8717" max="8717" width="1.28515625" style="65" customWidth="1"/>
    <col min="8718" max="8718" width="8.28515625" style="65" customWidth="1"/>
    <col min="8719" max="8719" width="2.85546875" style="65" customWidth="1"/>
    <col min="8720" max="8720" width="4.7109375" style="65" customWidth="1"/>
    <col min="8721" max="8721" width="3.42578125" style="65" customWidth="1"/>
    <col min="8722" max="8722" width="1.42578125" style="65" customWidth="1"/>
    <col min="8723" max="8723" width="8.28515625" style="65" customWidth="1"/>
    <col min="8724" max="8725" width="0.85546875" style="65" customWidth="1"/>
    <col min="8726" max="8960" width="9.140625" style="65"/>
    <col min="8961" max="8962" width="0.85546875" style="65" customWidth="1"/>
    <col min="8963" max="8964" width="9.85546875" style="65" customWidth="1"/>
    <col min="8965" max="8965" width="15.7109375" style="65" customWidth="1"/>
    <col min="8966" max="8966" width="11.85546875" style="65" customWidth="1"/>
    <col min="8967" max="8968" width="2" style="65" customWidth="1"/>
    <col min="8969" max="8969" width="6.7109375" style="65" customWidth="1"/>
    <col min="8970" max="8970" width="2.85546875" style="65" customWidth="1"/>
    <col min="8971" max="8971" width="4.7109375" style="65" customWidth="1"/>
    <col min="8972" max="8972" width="3.42578125" style="65" customWidth="1"/>
    <col min="8973" max="8973" width="1.28515625" style="65" customWidth="1"/>
    <col min="8974" max="8974" width="8.28515625" style="65" customWidth="1"/>
    <col min="8975" max="8975" width="2.85546875" style="65" customWidth="1"/>
    <col min="8976" max="8976" width="4.7109375" style="65" customWidth="1"/>
    <col min="8977" max="8977" width="3.42578125" style="65" customWidth="1"/>
    <col min="8978" max="8978" width="1.42578125" style="65" customWidth="1"/>
    <col min="8979" max="8979" width="8.28515625" style="65" customWidth="1"/>
    <col min="8980" max="8981" width="0.85546875" style="65" customWidth="1"/>
    <col min="8982" max="9216" width="9.140625" style="65"/>
    <col min="9217" max="9218" width="0.85546875" style="65" customWidth="1"/>
    <col min="9219" max="9220" width="9.85546875" style="65" customWidth="1"/>
    <col min="9221" max="9221" width="15.7109375" style="65" customWidth="1"/>
    <col min="9222" max="9222" width="11.85546875" style="65" customWidth="1"/>
    <col min="9223" max="9224" width="2" style="65" customWidth="1"/>
    <col min="9225" max="9225" width="6.7109375" style="65" customWidth="1"/>
    <col min="9226" max="9226" width="2.85546875" style="65" customWidth="1"/>
    <col min="9227" max="9227" width="4.7109375" style="65" customWidth="1"/>
    <col min="9228" max="9228" width="3.42578125" style="65" customWidth="1"/>
    <col min="9229" max="9229" width="1.28515625" style="65" customWidth="1"/>
    <col min="9230" max="9230" width="8.28515625" style="65" customWidth="1"/>
    <col min="9231" max="9231" width="2.85546875" style="65" customWidth="1"/>
    <col min="9232" max="9232" width="4.7109375" style="65" customWidth="1"/>
    <col min="9233" max="9233" width="3.42578125" style="65" customWidth="1"/>
    <col min="9234" max="9234" width="1.42578125" style="65" customWidth="1"/>
    <col min="9235" max="9235" width="8.28515625" style="65" customWidth="1"/>
    <col min="9236" max="9237" width="0.85546875" style="65" customWidth="1"/>
    <col min="9238" max="9472" width="9.140625" style="65"/>
    <col min="9473" max="9474" width="0.85546875" style="65" customWidth="1"/>
    <col min="9475" max="9476" width="9.85546875" style="65" customWidth="1"/>
    <col min="9477" max="9477" width="15.7109375" style="65" customWidth="1"/>
    <col min="9478" max="9478" width="11.85546875" style="65" customWidth="1"/>
    <col min="9479" max="9480" width="2" style="65" customWidth="1"/>
    <col min="9481" max="9481" width="6.7109375" style="65" customWidth="1"/>
    <col min="9482" max="9482" width="2.85546875" style="65" customWidth="1"/>
    <col min="9483" max="9483" width="4.7109375" style="65" customWidth="1"/>
    <col min="9484" max="9484" width="3.42578125" style="65" customWidth="1"/>
    <col min="9485" max="9485" width="1.28515625" style="65" customWidth="1"/>
    <col min="9486" max="9486" width="8.28515625" style="65" customWidth="1"/>
    <col min="9487" max="9487" width="2.85546875" style="65" customWidth="1"/>
    <col min="9488" max="9488" width="4.7109375" style="65" customWidth="1"/>
    <col min="9489" max="9489" width="3.42578125" style="65" customWidth="1"/>
    <col min="9490" max="9490" width="1.42578125" style="65" customWidth="1"/>
    <col min="9491" max="9491" width="8.28515625" style="65" customWidth="1"/>
    <col min="9492" max="9493" width="0.85546875" style="65" customWidth="1"/>
    <col min="9494" max="9728" width="9.140625" style="65"/>
    <col min="9729" max="9730" width="0.85546875" style="65" customWidth="1"/>
    <col min="9731" max="9732" width="9.85546875" style="65" customWidth="1"/>
    <col min="9733" max="9733" width="15.7109375" style="65" customWidth="1"/>
    <col min="9734" max="9734" width="11.85546875" style="65" customWidth="1"/>
    <col min="9735" max="9736" width="2" style="65" customWidth="1"/>
    <col min="9737" max="9737" width="6.7109375" style="65" customWidth="1"/>
    <col min="9738" max="9738" width="2.85546875" style="65" customWidth="1"/>
    <col min="9739" max="9739" width="4.7109375" style="65" customWidth="1"/>
    <col min="9740" max="9740" width="3.42578125" style="65" customWidth="1"/>
    <col min="9741" max="9741" width="1.28515625" style="65" customWidth="1"/>
    <col min="9742" max="9742" width="8.28515625" style="65" customWidth="1"/>
    <col min="9743" max="9743" width="2.85546875" style="65" customWidth="1"/>
    <col min="9744" max="9744" width="4.7109375" style="65" customWidth="1"/>
    <col min="9745" max="9745" width="3.42578125" style="65" customWidth="1"/>
    <col min="9746" max="9746" width="1.42578125" style="65" customWidth="1"/>
    <col min="9747" max="9747" width="8.28515625" style="65" customWidth="1"/>
    <col min="9748" max="9749" width="0.85546875" style="65" customWidth="1"/>
    <col min="9750" max="9984" width="9.140625" style="65"/>
    <col min="9985" max="9986" width="0.85546875" style="65" customWidth="1"/>
    <col min="9987" max="9988" width="9.85546875" style="65" customWidth="1"/>
    <col min="9989" max="9989" width="15.7109375" style="65" customWidth="1"/>
    <col min="9990" max="9990" width="11.85546875" style="65" customWidth="1"/>
    <col min="9991" max="9992" width="2" style="65" customWidth="1"/>
    <col min="9993" max="9993" width="6.7109375" style="65" customWidth="1"/>
    <col min="9994" max="9994" width="2.85546875" style="65" customWidth="1"/>
    <col min="9995" max="9995" width="4.7109375" style="65" customWidth="1"/>
    <col min="9996" max="9996" width="3.42578125" style="65" customWidth="1"/>
    <col min="9997" max="9997" width="1.28515625" style="65" customWidth="1"/>
    <col min="9998" max="9998" width="8.28515625" style="65" customWidth="1"/>
    <col min="9999" max="9999" width="2.85546875" style="65" customWidth="1"/>
    <col min="10000" max="10000" width="4.7109375" style="65" customWidth="1"/>
    <col min="10001" max="10001" width="3.42578125" style="65" customWidth="1"/>
    <col min="10002" max="10002" width="1.42578125" style="65" customWidth="1"/>
    <col min="10003" max="10003" width="8.28515625" style="65" customWidth="1"/>
    <col min="10004" max="10005" width="0.85546875" style="65" customWidth="1"/>
    <col min="10006" max="10240" width="9.140625" style="65"/>
    <col min="10241" max="10242" width="0.85546875" style="65" customWidth="1"/>
    <col min="10243" max="10244" width="9.85546875" style="65" customWidth="1"/>
    <col min="10245" max="10245" width="15.7109375" style="65" customWidth="1"/>
    <col min="10246" max="10246" width="11.85546875" style="65" customWidth="1"/>
    <col min="10247" max="10248" width="2" style="65" customWidth="1"/>
    <col min="10249" max="10249" width="6.7109375" style="65" customWidth="1"/>
    <col min="10250" max="10250" width="2.85546875" style="65" customWidth="1"/>
    <col min="10251" max="10251" width="4.7109375" style="65" customWidth="1"/>
    <col min="10252" max="10252" width="3.42578125" style="65" customWidth="1"/>
    <col min="10253" max="10253" width="1.28515625" style="65" customWidth="1"/>
    <col min="10254" max="10254" width="8.28515625" style="65" customWidth="1"/>
    <col min="10255" max="10255" width="2.85546875" style="65" customWidth="1"/>
    <col min="10256" max="10256" width="4.7109375" style="65" customWidth="1"/>
    <col min="10257" max="10257" width="3.42578125" style="65" customWidth="1"/>
    <col min="10258" max="10258" width="1.42578125" style="65" customWidth="1"/>
    <col min="10259" max="10259" width="8.28515625" style="65" customWidth="1"/>
    <col min="10260" max="10261" width="0.85546875" style="65" customWidth="1"/>
    <col min="10262" max="10496" width="9.140625" style="65"/>
    <col min="10497" max="10498" width="0.85546875" style="65" customWidth="1"/>
    <col min="10499" max="10500" width="9.85546875" style="65" customWidth="1"/>
    <col min="10501" max="10501" width="15.7109375" style="65" customWidth="1"/>
    <col min="10502" max="10502" width="11.85546875" style="65" customWidth="1"/>
    <col min="10503" max="10504" width="2" style="65" customWidth="1"/>
    <col min="10505" max="10505" width="6.7109375" style="65" customWidth="1"/>
    <col min="10506" max="10506" width="2.85546875" style="65" customWidth="1"/>
    <col min="10507" max="10507" width="4.7109375" style="65" customWidth="1"/>
    <col min="10508" max="10508" width="3.42578125" style="65" customWidth="1"/>
    <col min="10509" max="10509" width="1.28515625" style="65" customWidth="1"/>
    <col min="10510" max="10510" width="8.28515625" style="65" customWidth="1"/>
    <col min="10511" max="10511" width="2.85546875" style="65" customWidth="1"/>
    <col min="10512" max="10512" width="4.7109375" style="65" customWidth="1"/>
    <col min="10513" max="10513" width="3.42578125" style="65" customWidth="1"/>
    <col min="10514" max="10514" width="1.42578125" style="65" customWidth="1"/>
    <col min="10515" max="10515" width="8.28515625" style="65" customWidth="1"/>
    <col min="10516" max="10517" width="0.85546875" style="65" customWidth="1"/>
    <col min="10518" max="10752" width="9.140625" style="65"/>
    <col min="10753" max="10754" width="0.85546875" style="65" customWidth="1"/>
    <col min="10755" max="10756" width="9.85546875" style="65" customWidth="1"/>
    <col min="10757" max="10757" width="15.7109375" style="65" customWidth="1"/>
    <col min="10758" max="10758" width="11.85546875" style="65" customWidth="1"/>
    <col min="10759" max="10760" width="2" style="65" customWidth="1"/>
    <col min="10761" max="10761" width="6.7109375" style="65" customWidth="1"/>
    <col min="10762" max="10762" width="2.85546875" style="65" customWidth="1"/>
    <col min="10763" max="10763" width="4.7109375" style="65" customWidth="1"/>
    <col min="10764" max="10764" width="3.42578125" style="65" customWidth="1"/>
    <col min="10765" max="10765" width="1.28515625" style="65" customWidth="1"/>
    <col min="10766" max="10766" width="8.28515625" style="65" customWidth="1"/>
    <col min="10767" max="10767" width="2.85546875" style="65" customWidth="1"/>
    <col min="10768" max="10768" width="4.7109375" style="65" customWidth="1"/>
    <col min="10769" max="10769" width="3.42578125" style="65" customWidth="1"/>
    <col min="10770" max="10770" width="1.42578125" style="65" customWidth="1"/>
    <col min="10771" max="10771" width="8.28515625" style="65" customWidth="1"/>
    <col min="10772" max="10773" width="0.85546875" style="65" customWidth="1"/>
    <col min="10774" max="11008" width="9.140625" style="65"/>
    <col min="11009" max="11010" width="0.85546875" style="65" customWidth="1"/>
    <col min="11011" max="11012" width="9.85546875" style="65" customWidth="1"/>
    <col min="11013" max="11013" width="15.7109375" style="65" customWidth="1"/>
    <col min="11014" max="11014" width="11.85546875" style="65" customWidth="1"/>
    <col min="11015" max="11016" width="2" style="65" customWidth="1"/>
    <col min="11017" max="11017" width="6.7109375" style="65" customWidth="1"/>
    <col min="11018" max="11018" width="2.85546875" style="65" customWidth="1"/>
    <col min="11019" max="11019" width="4.7109375" style="65" customWidth="1"/>
    <col min="11020" max="11020" width="3.42578125" style="65" customWidth="1"/>
    <col min="11021" max="11021" width="1.28515625" style="65" customWidth="1"/>
    <col min="11022" max="11022" width="8.28515625" style="65" customWidth="1"/>
    <col min="11023" max="11023" width="2.85546875" style="65" customWidth="1"/>
    <col min="11024" max="11024" width="4.7109375" style="65" customWidth="1"/>
    <col min="11025" max="11025" width="3.42578125" style="65" customWidth="1"/>
    <col min="11026" max="11026" width="1.42578125" style="65" customWidth="1"/>
    <col min="11027" max="11027" width="8.28515625" style="65" customWidth="1"/>
    <col min="11028" max="11029" width="0.85546875" style="65" customWidth="1"/>
    <col min="11030" max="11264" width="9.140625" style="65"/>
    <col min="11265" max="11266" width="0.85546875" style="65" customWidth="1"/>
    <col min="11267" max="11268" width="9.85546875" style="65" customWidth="1"/>
    <col min="11269" max="11269" width="15.7109375" style="65" customWidth="1"/>
    <col min="11270" max="11270" width="11.85546875" style="65" customWidth="1"/>
    <col min="11271" max="11272" width="2" style="65" customWidth="1"/>
    <col min="11273" max="11273" width="6.7109375" style="65" customWidth="1"/>
    <col min="11274" max="11274" width="2.85546875" style="65" customWidth="1"/>
    <col min="11275" max="11275" width="4.7109375" style="65" customWidth="1"/>
    <col min="11276" max="11276" width="3.42578125" style="65" customWidth="1"/>
    <col min="11277" max="11277" width="1.28515625" style="65" customWidth="1"/>
    <col min="11278" max="11278" width="8.28515625" style="65" customWidth="1"/>
    <col min="11279" max="11279" width="2.85546875" style="65" customWidth="1"/>
    <col min="11280" max="11280" width="4.7109375" style="65" customWidth="1"/>
    <col min="11281" max="11281" width="3.42578125" style="65" customWidth="1"/>
    <col min="11282" max="11282" width="1.42578125" style="65" customWidth="1"/>
    <col min="11283" max="11283" width="8.28515625" style="65" customWidth="1"/>
    <col min="11284" max="11285" width="0.85546875" style="65" customWidth="1"/>
    <col min="11286" max="11520" width="9.140625" style="65"/>
    <col min="11521" max="11522" width="0.85546875" style="65" customWidth="1"/>
    <col min="11523" max="11524" width="9.85546875" style="65" customWidth="1"/>
    <col min="11525" max="11525" width="15.7109375" style="65" customWidth="1"/>
    <col min="11526" max="11526" width="11.85546875" style="65" customWidth="1"/>
    <col min="11527" max="11528" width="2" style="65" customWidth="1"/>
    <col min="11529" max="11529" width="6.7109375" style="65" customWidth="1"/>
    <col min="11530" max="11530" width="2.85546875" style="65" customWidth="1"/>
    <col min="11531" max="11531" width="4.7109375" style="65" customWidth="1"/>
    <col min="11532" max="11532" width="3.42578125" style="65" customWidth="1"/>
    <col min="11533" max="11533" width="1.28515625" style="65" customWidth="1"/>
    <col min="11534" max="11534" width="8.28515625" style="65" customWidth="1"/>
    <col min="11535" max="11535" width="2.85546875" style="65" customWidth="1"/>
    <col min="11536" max="11536" width="4.7109375" style="65" customWidth="1"/>
    <col min="11537" max="11537" width="3.42578125" style="65" customWidth="1"/>
    <col min="11538" max="11538" width="1.42578125" style="65" customWidth="1"/>
    <col min="11539" max="11539" width="8.28515625" style="65" customWidth="1"/>
    <col min="11540" max="11541" width="0.85546875" style="65" customWidth="1"/>
    <col min="11542" max="11776" width="9.140625" style="65"/>
    <col min="11777" max="11778" width="0.85546875" style="65" customWidth="1"/>
    <col min="11779" max="11780" width="9.85546875" style="65" customWidth="1"/>
    <col min="11781" max="11781" width="15.7109375" style="65" customWidth="1"/>
    <col min="11782" max="11782" width="11.85546875" style="65" customWidth="1"/>
    <col min="11783" max="11784" width="2" style="65" customWidth="1"/>
    <col min="11785" max="11785" width="6.7109375" style="65" customWidth="1"/>
    <col min="11786" max="11786" width="2.85546875" style="65" customWidth="1"/>
    <col min="11787" max="11787" width="4.7109375" style="65" customWidth="1"/>
    <col min="11788" max="11788" width="3.42578125" style="65" customWidth="1"/>
    <col min="11789" max="11789" width="1.28515625" style="65" customWidth="1"/>
    <col min="11790" max="11790" width="8.28515625" style="65" customWidth="1"/>
    <col min="11791" max="11791" width="2.85546875" style="65" customWidth="1"/>
    <col min="11792" max="11792" width="4.7109375" style="65" customWidth="1"/>
    <col min="11793" max="11793" width="3.42578125" style="65" customWidth="1"/>
    <col min="11794" max="11794" width="1.42578125" style="65" customWidth="1"/>
    <col min="11795" max="11795" width="8.28515625" style="65" customWidth="1"/>
    <col min="11796" max="11797" width="0.85546875" style="65" customWidth="1"/>
    <col min="11798" max="12032" width="9.140625" style="65"/>
    <col min="12033" max="12034" width="0.85546875" style="65" customWidth="1"/>
    <col min="12035" max="12036" width="9.85546875" style="65" customWidth="1"/>
    <col min="12037" max="12037" width="15.7109375" style="65" customWidth="1"/>
    <col min="12038" max="12038" width="11.85546875" style="65" customWidth="1"/>
    <col min="12039" max="12040" width="2" style="65" customWidth="1"/>
    <col min="12041" max="12041" width="6.7109375" style="65" customWidth="1"/>
    <col min="12042" max="12042" width="2.85546875" style="65" customWidth="1"/>
    <col min="12043" max="12043" width="4.7109375" style="65" customWidth="1"/>
    <col min="12044" max="12044" width="3.42578125" style="65" customWidth="1"/>
    <col min="12045" max="12045" width="1.28515625" style="65" customWidth="1"/>
    <col min="12046" max="12046" width="8.28515625" style="65" customWidth="1"/>
    <col min="12047" max="12047" width="2.85546875" style="65" customWidth="1"/>
    <col min="12048" max="12048" width="4.7109375" style="65" customWidth="1"/>
    <col min="12049" max="12049" width="3.42578125" style="65" customWidth="1"/>
    <col min="12050" max="12050" width="1.42578125" style="65" customWidth="1"/>
    <col min="12051" max="12051" width="8.28515625" style="65" customWidth="1"/>
    <col min="12052" max="12053" width="0.85546875" style="65" customWidth="1"/>
    <col min="12054" max="12288" width="9.140625" style="65"/>
    <col min="12289" max="12290" width="0.85546875" style="65" customWidth="1"/>
    <col min="12291" max="12292" width="9.85546875" style="65" customWidth="1"/>
    <col min="12293" max="12293" width="15.7109375" style="65" customWidth="1"/>
    <col min="12294" max="12294" width="11.85546875" style="65" customWidth="1"/>
    <col min="12295" max="12296" width="2" style="65" customWidth="1"/>
    <col min="12297" max="12297" width="6.7109375" style="65" customWidth="1"/>
    <col min="12298" max="12298" width="2.85546875" style="65" customWidth="1"/>
    <col min="12299" max="12299" width="4.7109375" style="65" customWidth="1"/>
    <col min="12300" max="12300" width="3.42578125" style="65" customWidth="1"/>
    <col min="12301" max="12301" width="1.28515625" style="65" customWidth="1"/>
    <col min="12302" max="12302" width="8.28515625" style="65" customWidth="1"/>
    <col min="12303" max="12303" width="2.85546875" style="65" customWidth="1"/>
    <col min="12304" max="12304" width="4.7109375" style="65" customWidth="1"/>
    <col min="12305" max="12305" width="3.42578125" style="65" customWidth="1"/>
    <col min="12306" max="12306" width="1.42578125" style="65" customWidth="1"/>
    <col min="12307" max="12307" width="8.28515625" style="65" customWidth="1"/>
    <col min="12308" max="12309" width="0.85546875" style="65" customWidth="1"/>
    <col min="12310" max="12544" width="9.140625" style="65"/>
    <col min="12545" max="12546" width="0.85546875" style="65" customWidth="1"/>
    <col min="12547" max="12548" width="9.85546875" style="65" customWidth="1"/>
    <col min="12549" max="12549" width="15.7109375" style="65" customWidth="1"/>
    <col min="12550" max="12550" width="11.85546875" style="65" customWidth="1"/>
    <col min="12551" max="12552" width="2" style="65" customWidth="1"/>
    <col min="12553" max="12553" width="6.7109375" style="65" customWidth="1"/>
    <col min="12554" max="12554" width="2.85546875" style="65" customWidth="1"/>
    <col min="12555" max="12555" width="4.7109375" style="65" customWidth="1"/>
    <col min="12556" max="12556" width="3.42578125" style="65" customWidth="1"/>
    <col min="12557" max="12557" width="1.28515625" style="65" customWidth="1"/>
    <col min="12558" max="12558" width="8.28515625" style="65" customWidth="1"/>
    <col min="12559" max="12559" width="2.85546875" style="65" customWidth="1"/>
    <col min="12560" max="12560" width="4.7109375" style="65" customWidth="1"/>
    <col min="12561" max="12561" width="3.42578125" style="65" customWidth="1"/>
    <col min="12562" max="12562" width="1.42578125" style="65" customWidth="1"/>
    <col min="12563" max="12563" width="8.28515625" style="65" customWidth="1"/>
    <col min="12564" max="12565" width="0.85546875" style="65" customWidth="1"/>
    <col min="12566" max="12800" width="9.140625" style="65"/>
    <col min="12801" max="12802" width="0.85546875" style="65" customWidth="1"/>
    <col min="12803" max="12804" width="9.85546875" style="65" customWidth="1"/>
    <col min="12805" max="12805" width="15.7109375" style="65" customWidth="1"/>
    <col min="12806" max="12806" width="11.85546875" style="65" customWidth="1"/>
    <col min="12807" max="12808" width="2" style="65" customWidth="1"/>
    <col min="12809" max="12809" width="6.7109375" style="65" customWidth="1"/>
    <col min="12810" max="12810" width="2.85546875" style="65" customWidth="1"/>
    <col min="12811" max="12811" width="4.7109375" style="65" customWidth="1"/>
    <col min="12812" max="12812" width="3.42578125" style="65" customWidth="1"/>
    <col min="12813" max="12813" width="1.28515625" style="65" customWidth="1"/>
    <col min="12814" max="12814" width="8.28515625" style="65" customWidth="1"/>
    <col min="12815" max="12815" width="2.85546875" style="65" customWidth="1"/>
    <col min="12816" max="12816" width="4.7109375" style="65" customWidth="1"/>
    <col min="12817" max="12817" width="3.42578125" style="65" customWidth="1"/>
    <col min="12818" max="12818" width="1.42578125" style="65" customWidth="1"/>
    <col min="12819" max="12819" width="8.28515625" style="65" customWidth="1"/>
    <col min="12820" max="12821" width="0.85546875" style="65" customWidth="1"/>
    <col min="12822" max="13056" width="9.140625" style="65"/>
    <col min="13057" max="13058" width="0.85546875" style="65" customWidth="1"/>
    <col min="13059" max="13060" width="9.85546875" style="65" customWidth="1"/>
    <col min="13061" max="13061" width="15.7109375" style="65" customWidth="1"/>
    <col min="13062" max="13062" width="11.85546875" style="65" customWidth="1"/>
    <col min="13063" max="13064" width="2" style="65" customWidth="1"/>
    <col min="13065" max="13065" width="6.7109375" style="65" customWidth="1"/>
    <col min="13066" max="13066" width="2.85546875" style="65" customWidth="1"/>
    <col min="13067" max="13067" width="4.7109375" style="65" customWidth="1"/>
    <col min="13068" max="13068" width="3.42578125" style="65" customWidth="1"/>
    <col min="13069" max="13069" width="1.28515625" style="65" customWidth="1"/>
    <col min="13070" max="13070" width="8.28515625" style="65" customWidth="1"/>
    <col min="13071" max="13071" width="2.85546875" style="65" customWidth="1"/>
    <col min="13072" max="13072" width="4.7109375" style="65" customWidth="1"/>
    <col min="13073" max="13073" width="3.42578125" style="65" customWidth="1"/>
    <col min="13074" max="13074" width="1.42578125" style="65" customWidth="1"/>
    <col min="13075" max="13075" width="8.28515625" style="65" customWidth="1"/>
    <col min="13076" max="13077" width="0.85546875" style="65" customWidth="1"/>
    <col min="13078" max="13312" width="9.140625" style="65"/>
    <col min="13313" max="13314" width="0.85546875" style="65" customWidth="1"/>
    <col min="13315" max="13316" width="9.85546875" style="65" customWidth="1"/>
    <col min="13317" max="13317" width="15.7109375" style="65" customWidth="1"/>
    <col min="13318" max="13318" width="11.85546875" style="65" customWidth="1"/>
    <col min="13319" max="13320" width="2" style="65" customWidth="1"/>
    <col min="13321" max="13321" width="6.7109375" style="65" customWidth="1"/>
    <col min="13322" max="13322" width="2.85546875" style="65" customWidth="1"/>
    <col min="13323" max="13323" width="4.7109375" style="65" customWidth="1"/>
    <col min="13324" max="13324" width="3.42578125" style="65" customWidth="1"/>
    <col min="13325" max="13325" width="1.28515625" style="65" customWidth="1"/>
    <col min="13326" max="13326" width="8.28515625" style="65" customWidth="1"/>
    <col min="13327" max="13327" width="2.85546875" style="65" customWidth="1"/>
    <col min="13328" max="13328" width="4.7109375" style="65" customWidth="1"/>
    <col min="13329" max="13329" width="3.42578125" style="65" customWidth="1"/>
    <col min="13330" max="13330" width="1.42578125" style="65" customWidth="1"/>
    <col min="13331" max="13331" width="8.28515625" style="65" customWidth="1"/>
    <col min="13332" max="13333" width="0.85546875" style="65" customWidth="1"/>
    <col min="13334" max="13568" width="9.140625" style="65"/>
    <col min="13569" max="13570" width="0.85546875" style="65" customWidth="1"/>
    <col min="13571" max="13572" width="9.85546875" style="65" customWidth="1"/>
    <col min="13573" max="13573" width="15.7109375" style="65" customWidth="1"/>
    <col min="13574" max="13574" width="11.85546875" style="65" customWidth="1"/>
    <col min="13575" max="13576" width="2" style="65" customWidth="1"/>
    <col min="13577" max="13577" width="6.7109375" style="65" customWidth="1"/>
    <col min="13578" max="13578" width="2.85546875" style="65" customWidth="1"/>
    <col min="13579" max="13579" width="4.7109375" style="65" customWidth="1"/>
    <col min="13580" max="13580" width="3.42578125" style="65" customWidth="1"/>
    <col min="13581" max="13581" width="1.28515625" style="65" customWidth="1"/>
    <col min="13582" max="13582" width="8.28515625" style="65" customWidth="1"/>
    <col min="13583" max="13583" width="2.85546875" style="65" customWidth="1"/>
    <col min="13584" max="13584" width="4.7109375" style="65" customWidth="1"/>
    <col min="13585" max="13585" width="3.42578125" style="65" customWidth="1"/>
    <col min="13586" max="13586" width="1.42578125" style="65" customWidth="1"/>
    <col min="13587" max="13587" width="8.28515625" style="65" customWidth="1"/>
    <col min="13588" max="13589" width="0.85546875" style="65" customWidth="1"/>
    <col min="13590" max="13824" width="9.140625" style="65"/>
    <col min="13825" max="13826" width="0.85546875" style="65" customWidth="1"/>
    <col min="13827" max="13828" width="9.85546875" style="65" customWidth="1"/>
    <col min="13829" max="13829" width="15.7109375" style="65" customWidth="1"/>
    <col min="13830" max="13830" width="11.85546875" style="65" customWidth="1"/>
    <col min="13831" max="13832" width="2" style="65" customWidth="1"/>
    <col min="13833" max="13833" width="6.7109375" style="65" customWidth="1"/>
    <col min="13834" max="13834" width="2.85546875" style="65" customWidth="1"/>
    <col min="13835" max="13835" width="4.7109375" style="65" customWidth="1"/>
    <col min="13836" max="13836" width="3.42578125" style="65" customWidth="1"/>
    <col min="13837" max="13837" width="1.28515625" style="65" customWidth="1"/>
    <col min="13838" max="13838" width="8.28515625" style="65" customWidth="1"/>
    <col min="13839" max="13839" width="2.85546875" style="65" customWidth="1"/>
    <col min="13840" max="13840" width="4.7109375" style="65" customWidth="1"/>
    <col min="13841" max="13841" width="3.42578125" style="65" customWidth="1"/>
    <col min="13842" max="13842" width="1.42578125" style="65" customWidth="1"/>
    <col min="13843" max="13843" width="8.28515625" style="65" customWidth="1"/>
    <col min="13844" max="13845" width="0.85546875" style="65" customWidth="1"/>
    <col min="13846" max="14080" width="9.140625" style="65"/>
    <col min="14081" max="14082" width="0.85546875" style="65" customWidth="1"/>
    <col min="14083" max="14084" width="9.85546875" style="65" customWidth="1"/>
    <col min="14085" max="14085" width="15.7109375" style="65" customWidth="1"/>
    <col min="14086" max="14086" width="11.85546875" style="65" customWidth="1"/>
    <col min="14087" max="14088" width="2" style="65" customWidth="1"/>
    <col min="14089" max="14089" width="6.7109375" style="65" customWidth="1"/>
    <col min="14090" max="14090" width="2.85546875" style="65" customWidth="1"/>
    <col min="14091" max="14091" width="4.7109375" style="65" customWidth="1"/>
    <col min="14092" max="14092" width="3.42578125" style="65" customWidth="1"/>
    <col min="14093" max="14093" width="1.28515625" style="65" customWidth="1"/>
    <col min="14094" max="14094" width="8.28515625" style="65" customWidth="1"/>
    <col min="14095" max="14095" width="2.85546875" style="65" customWidth="1"/>
    <col min="14096" max="14096" width="4.7109375" style="65" customWidth="1"/>
    <col min="14097" max="14097" width="3.42578125" style="65" customWidth="1"/>
    <col min="14098" max="14098" width="1.42578125" style="65" customWidth="1"/>
    <col min="14099" max="14099" width="8.28515625" style="65" customWidth="1"/>
    <col min="14100" max="14101" width="0.85546875" style="65" customWidth="1"/>
    <col min="14102" max="14336" width="9.140625" style="65"/>
    <col min="14337" max="14338" width="0.85546875" style="65" customWidth="1"/>
    <col min="14339" max="14340" width="9.85546875" style="65" customWidth="1"/>
    <col min="14341" max="14341" width="15.7109375" style="65" customWidth="1"/>
    <col min="14342" max="14342" width="11.85546875" style="65" customWidth="1"/>
    <col min="14343" max="14344" width="2" style="65" customWidth="1"/>
    <col min="14345" max="14345" width="6.7109375" style="65" customWidth="1"/>
    <col min="14346" max="14346" width="2.85546875" style="65" customWidth="1"/>
    <col min="14347" max="14347" width="4.7109375" style="65" customWidth="1"/>
    <col min="14348" max="14348" width="3.42578125" style="65" customWidth="1"/>
    <col min="14349" max="14349" width="1.28515625" style="65" customWidth="1"/>
    <col min="14350" max="14350" width="8.28515625" style="65" customWidth="1"/>
    <col min="14351" max="14351" width="2.85546875" style="65" customWidth="1"/>
    <col min="14352" max="14352" width="4.7109375" style="65" customWidth="1"/>
    <col min="14353" max="14353" width="3.42578125" style="65" customWidth="1"/>
    <col min="14354" max="14354" width="1.42578125" style="65" customWidth="1"/>
    <col min="14355" max="14355" width="8.28515625" style="65" customWidth="1"/>
    <col min="14356" max="14357" width="0.85546875" style="65" customWidth="1"/>
    <col min="14358" max="14592" width="9.140625" style="65"/>
    <col min="14593" max="14594" width="0.85546875" style="65" customWidth="1"/>
    <col min="14595" max="14596" width="9.85546875" style="65" customWidth="1"/>
    <col min="14597" max="14597" width="15.7109375" style="65" customWidth="1"/>
    <col min="14598" max="14598" width="11.85546875" style="65" customWidth="1"/>
    <col min="14599" max="14600" width="2" style="65" customWidth="1"/>
    <col min="14601" max="14601" width="6.7109375" style="65" customWidth="1"/>
    <col min="14602" max="14602" width="2.85546875" style="65" customWidth="1"/>
    <col min="14603" max="14603" width="4.7109375" style="65" customWidth="1"/>
    <col min="14604" max="14604" width="3.42578125" style="65" customWidth="1"/>
    <col min="14605" max="14605" width="1.28515625" style="65" customWidth="1"/>
    <col min="14606" max="14606" width="8.28515625" style="65" customWidth="1"/>
    <col min="14607" max="14607" width="2.85546875" style="65" customWidth="1"/>
    <col min="14608" max="14608" width="4.7109375" style="65" customWidth="1"/>
    <col min="14609" max="14609" width="3.42578125" style="65" customWidth="1"/>
    <col min="14610" max="14610" width="1.42578125" style="65" customWidth="1"/>
    <col min="14611" max="14611" width="8.28515625" style="65" customWidth="1"/>
    <col min="14612" max="14613" width="0.85546875" style="65" customWidth="1"/>
    <col min="14614" max="14848" width="9.140625" style="65"/>
    <col min="14849" max="14850" width="0.85546875" style="65" customWidth="1"/>
    <col min="14851" max="14852" width="9.85546875" style="65" customWidth="1"/>
    <col min="14853" max="14853" width="15.7109375" style="65" customWidth="1"/>
    <col min="14854" max="14854" width="11.85546875" style="65" customWidth="1"/>
    <col min="14855" max="14856" width="2" style="65" customWidth="1"/>
    <col min="14857" max="14857" width="6.7109375" style="65" customWidth="1"/>
    <col min="14858" max="14858" width="2.85546875" style="65" customWidth="1"/>
    <col min="14859" max="14859" width="4.7109375" style="65" customWidth="1"/>
    <col min="14860" max="14860" width="3.42578125" style="65" customWidth="1"/>
    <col min="14861" max="14861" width="1.28515625" style="65" customWidth="1"/>
    <col min="14862" max="14862" width="8.28515625" style="65" customWidth="1"/>
    <col min="14863" max="14863" width="2.85546875" style="65" customWidth="1"/>
    <col min="14864" max="14864" width="4.7109375" style="65" customWidth="1"/>
    <col min="14865" max="14865" width="3.42578125" style="65" customWidth="1"/>
    <col min="14866" max="14866" width="1.42578125" style="65" customWidth="1"/>
    <col min="14867" max="14867" width="8.28515625" style="65" customWidth="1"/>
    <col min="14868" max="14869" width="0.85546875" style="65" customWidth="1"/>
    <col min="14870" max="15104" width="9.140625" style="65"/>
    <col min="15105" max="15106" width="0.85546875" style="65" customWidth="1"/>
    <col min="15107" max="15108" width="9.85546875" style="65" customWidth="1"/>
    <col min="15109" max="15109" width="15.7109375" style="65" customWidth="1"/>
    <col min="15110" max="15110" width="11.85546875" style="65" customWidth="1"/>
    <col min="15111" max="15112" width="2" style="65" customWidth="1"/>
    <col min="15113" max="15113" width="6.7109375" style="65" customWidth="1"/>
    <col min="15114" max="15114" width="2.85546875" style="65" customWidth="1"/>
    <col min="15115" max="15115" width="4.7109375" style="65" customWidth="1"/>
    <col min="15116" max="15116" width="3.42578125" style="65" customWidth="1"/>
    <col min="15117" max="15117" width="1.28515625" style="65" customWidth="1"/>
    <col min="15118" max="15118" width="8.28515625" style="65" customWidth="1"/>
    <col min="15119" max="15119" width="2.85546875" style="65" customWidth="1"/>
    <col min="15120" max="15120" width="4.7109375" style="65" customWidth="1"/>
    <col min="15121" max="15121" width="3.42578125" style="65" customWidth="1"/>
    <col min="15122" max="15122" width="1.42578125" style="65" customWidth="1"/>
    <col min="15123" max="15123" width="8.28515625" style="65" customWidth="1"/>
    <col min="15124" max="15125" width="0.85546875" style="65" customWidth="1"/>
    <col min="15126" max="15360" width="9.140625" style="65"/>
    <col min="15361" max="15362" width="0.85546875" style="65" customWidth="1"/>
    <col min="15363" max="15364" width="9.85546875" style="65" customWidth="1"/>
    <col min="15365" max="15365" width="15.7109375" style="65" customWidth="1"/>
    <col min="15366" max="15366" width="11.85546875" style="65" customWidth="1"/>
    <col min="15367" max="15368" width="2" style="65" customWidth="1"/>
    <col min="15369" max="15369" width="6.7109375" style="65" customWidth="1"/>
    <col min="15370" max="15370" width="2.85546875" style="65" customWidth="1"/>
    <col min="15371" max="15371" width="4.7109375" style="65" customWidth="1"/>
    <col min="15372" max="15372" width="3.42578125" style="65" customWidth="1"/>
    <col min="15373" max="15373" width="1.28515625" style="65" customWidth="1"/>
    <col min="15374" max="15374" width="8.28515625" style="65" customWidth="1"/>
    <col min="15375" max="15375" width="2.85546875" style="65" customWidth="1"/>
    <col min="15376" max="15376" width="4.7109375" style="65" customWidth="1"/>
    <col min="15377" max="15377" width="3.42578125" style="65" customWidth="1"/>
    <col min="15378" max="15378" width="1.42578125" style="65" customWidth="1"/>
    <col min="15379" max="15379" width="8.28515625" style="65" customWidth="1"/>
    <col min="15380" max="15381" width="0.85546875" style="65" customWidth="1"/>
    <col min="15382" max="15616" width="9.140625" style="65"/>
    <col min="15617" max="15618" width="0.85546875" style="65" customWidth="1"/>
    <col min="15619" max="15620" width="9.85546875" style="65" customWidth="1"/>
    <col min="15621" max="15621" width="15.7109375" style="65" customWidth="1"/>
    <col min="15622" max="15622" width="11.85546875" style="65" customWidth="1"/>
    <col min="15623" max="15624" width="2" style="65" customWidth="1"/>
    <col min="15625" max="15625" width="6.7109375" style="65" customWidth="1"/>
    <col min="15626" max="15626" width="2.85546875" style="65" customWidth="1"/>
    <col min="15627" max="15627" width="4.7109375" style="65" customWidth="1"/>
    <col min="15628" max="15628" width="3.42578125" style="65" customWidth="1"/>
    <col min="15629" max="15629" width="1.28515625" style="65" customWidth="1"/>
    <col min="15630" max="15630" width="8.28515625" style="65" customWidth="1"/>
    <col min="15631" max="15631" width="2.85546875" style="65" customWidth="1"/>
    <col min="15632" max="15632" width="4.7109375" style="65" customWidth="1"/>
    <col min="15633" max="15633" width="3.42578125" style="65" customWidth="1"/>
    <col min="15634" max="15634" width="1.42578125" style="65" customWidth="1"/>
    <col min="15635" max="15635" width="8.28515625" style="65" customWidth="1"/>
    <col min="15636" max="15637" width="0.85546875" style="65" customWidth="1"/>
    <col min="15638" max="15872" width="9.140625" style="65"/>
    <col min="15873" max="15874" width="0.85546875" style="65" customWidth="1"/>
    <col min="15875" max="15876" width="9.85546875" style="65" customWidth="1"/>
    <col min="15877" max="15877" width="15.7109375" style="65" customWidth="1"/>
    <col min="15878" max="15878" width="11.85546875" style="65" customWidth="1"/>
    <col min="15879" max="15880" width="2" style="65" customWidth="1"/>
    <col min="15881" max="15881" width="6.7109375" style="65" customWidth="1"/>
    <col min="15882" max="15882" width="2.85546875" style="65" customWidth="1"/>
    <col min="15883" max="15883" width="4.7109375" style="65" customWidth="1"/>
    <col min="15884" max="15884" width="3.42578125" style="65" customWidth="1"/>
    <col min="15885" max="15885" width="1.28515625" style="65" customWidth="1"/>
    <col min="15886" max="15886" width="8.28515625" style="65" customWidth="1"/>
    <col min="15887" max="15887" width="2.85546875" style="65" customWidth="1"/>
    <col min="15888" max="15888" width="4.7109375" style="65" customWidth="1"/>
    <col min="15889" max="15889" width="3.42578125" style="65" customWidth="1"/>
    <col min="15890" max="15890" width="1.42578125" style="65" customWidth="1"/>
    <col min="15891" max="15891" width="8.28515625" style="65" customWidth="1"/>
    <col min="15892" max="15893" width="0.85546875" style="65" customWidth="1"/>
    <col min="15894" max="16128" width="9.140625" style="65"/>
    <col min="16129" max="16130" width="0.85546875" style="65" customWidth="1"/>
    <col min="16131" max="16132" width="9.85546875" style="65" customWidth="1"/>
    <col min="16133" max="16133" width="15.7109375" style="65" customWidth="1"/>
    <col min="16134" max="16134" width="11.85546875" style="65" customWidth="1"/>
    <col min="16135" max="16136" width="2" style="65" customWidth="1"/>
    <col min="16137" max="16137" width="6.7109375" style="65" customWidth="1"/>
    <col min="16138" max="16138" width="2.85546875" style="65" customWidth="1"/>
    <col min="16139" max="16139" width="4.7109375" style="65" customWidth="1"/>
    <col min="16140" max="16140" width="3.42578125" style="65" customWidth="1"/>
    <col min="16141" max="16141" width="1.28515625" style="65" customWidth="1"/>
    <col min="16142" max="16142" width="8.28515625" style="65" customWidth="1"/>
    <col min="16143" max="16143" width="2.85546875" style="65" customWidth="1"/>
    <col min="16144" max="16144" width="4.7109375" style="65" customWidth="1"/>
    <col min="16145" max="16145" width="3.42578125" style="65" customWidth="1"/>
    <col min="16146" max="16146" width="1.42578125" style="65" customWidth="1"/>
    <col min="16147" max="16147" width="8.28515625" style="65" customWidth="1"/>
    <col min="16148" max="16149" width="0.85546875" style="65" customWidth="1"/>
    <col min="16150" max="16384" width="9.140625" style="65"/>
  </cols>
  <sheetData>
    <row r="1" spans="2:20" s="1" customFormat="1" ht="6" customHeight="1" x14ac:dyDescent="0.25">
      <c r="M1" s="34"/>
    </row>
    <row r="2" spans="2:20" s="1" customFormat="1" ht="6" customHeight="1" x14ac:dyDescent="0.25">
      <c r="B2" s="35"/>
      <c r="C2" s="36"/>
      <c r="D2" s="36"/>
      <c r="E2" s="36"/>
      <c r="F2" s="36"/>
      <c r="G2" s="36"/>
      <c r="H2" s="36"/>
      <c r="I2" s="37"/>
      <c r="J2" s="35"/>
      <c r="K2" s="35"/>
      <c r="L2" s="35"/>
      <c r="M2" s="38"/>
      <c r="N2" s="35"/>
      <c r="O2" s="35"/>
      <c r="P2" s="35"/>
      <c r="Q2" s="35"/>
      <c r="R2" s="35"/>
      <c r="S2" s="35"/>
      <c r="T2" s="35"/>
    </row>
    <row r="3" spans="2:20" s="1" customFormat="1" ht="74.25" customHeight="1" x14ac:dyDescent="0.25">
      <c r="B3" s="35"/>
      <c r="C3" s="39"/>
      <c r="D3" s="39"/>
      <c r="E3" s="39"/>
      <c r="F3" s="39"/>
      <c r="G3" s="39"/>
      <c r="H3" s="39"/>
      <c r="I3" s="40"/>
      <c r="J3" s="40"/>
      <c r="K3" s="241" t="s">
        <v>89</v>
      </c>
      <c r="L3" s="241"/>
      <c r="M3" s="241"/>
      <c r="N3" s="241"/>
      <c r="O3" s="241"/>
      <c r="P3" s="241"/>
      <c r="Q3" s="241"/>
      <c r="R3" s="241"/>
      <c r="S3" s="241"/>
      <c r="T3" s="35"/>
    </row>
    <row r="4" spans="2:20" s="1" customFormat="1" ht="15" customHeight="1" x14ac:dyDescent="0.25">
      <c r="B4" s="35"/>
      <c r="C4" s="40"/>
      <c r="D4" s="40"/>
      <c r="E4" s="40"/>
      <c r="F4" s="40"/>
      <c r="G4" s="40"/>
      <c r="H4" s="40"/>
      <c r="I4" s="40"/>
      <c r="J4" s="40"/>
      <c r="K4" s="40"/>
      <c r="L4" s="40"/>
      <c r="M4" s="41"/>
      <c r="N4" s="40"/>
      <c r="O4" s="40"/>
      <c r="P4" s="40"/>
      <c r="Q4" s="242" t="s">
        <v>1</v>
      </c>
      <c r="R4" s="242"/>
      <c r="S4" s="242"/>
      <c r="T4" s="35"/>
    </row>
    <row r="5" spans="2:20" s="1" customFormat="1" ht="29.25" customHeight="1" x14ac:dyDescent="0.25">
      <c r="B5" s="35"/>
      <c r="C5" s="193" t="s">
        <v>90</v>
      </c>
      <c r="D5" s="193"/>
      <c r="E5" s="193"/>
      <c r="F5" s="193"/>
      <c r="G5" s="193"/>
      <c r="H5" s="193"/>
      <c r="I5" s="193"/>
      <c r="J5" s="193"/>
      <c r="K5" s="193"/>
      <c r="L5" s="193"/>
      <c r="M5" s="193"/>
      <c r="N5" s="193"/>
      <c r="O5" s="193"/>
      <c r="P5" s="193"/>
      <c r="Q5" s="193"/>
      <c r="R5" s="193"/>
      <c r="S5" s="193"/>
      <c r="T5" s="35"/>
    </row>
    <row r="6" spans="2:20" s="48" customFormat="1" ht="15" customHeight="1" x14ac:dyDescent="0.2">
      <c r="B6" s="42"/>
      <c r="C6" s="43"/>
      <c r="D6" s="43"/>
      <c r="E6" s="44" t="s">
        <v>91</v>
      </c>
      <c r="F6" s="45" t="str">
        <f>'[1]прил 1'!W9</f>
        <v>январь</v>
      </c>
      <c r="G6" s="46" t="s">
        <v>92</v>
      </c>
      <c r="H6" s="243" t="str">
        <f>'[1]прил 1'!X9</f>
        <v>декабрь</v>
      </c>
      <c r="I6" s="243"/>
      <c r="J6" s="244" t="s">
        <v>308</v>
      </c>
      <c r="K6" s="244"/>
      <c r="L6" s="244"/>
      <c r="M6" s="244"/>
      <c r="N6" s="244"/>
      <c r="O6" s="43"/>
      <c r="P6" s="47"/>
      <c r="Q6" s="47"/>
      <c r="R6" s="47"/>
      <c r="S6" s="47"/>
      <c r="T6" s="42"/>
    </row>
    <row r="7" spans="2:20" s="48" customFormat="1" ht="13.5" x14ac:dyDescent="0.2">
      <c r="B7" s="42"/>
      <c r="C7" s="245"/>
      <c r="D7" s="246"/>
      <c r="E7" s="246"/>
      <c r="F7" s="246"/>
      <c r="G7" s="246"/>
      <c r="H7" s="246"/>
      <c r="I7" s="246"/>
      <c r="J7" s="49"/>
      <c r="K7" s="49"/>
      <c r="L7" s="49"/>
      <c r="M7" s="50"/>
      <c r="N7" s="49"/>
      <c r="O7" s="49"/>
      <c r="P7" s="49"/>
      <c r="Q7" s="49"/>
      <c r="R7" s="49"/>
      <c r="S7" s="49"/>
      <c r="T7" s="42"/>
    </row>
    <row r="8" spans="2:20" s="48" customFormat="1" ht="28.5" customHeight="1" x14ac:dyDescent="0.2">
      <c r="B8" s="42"/>
      <c r="C8" s="198" t="s">
        <v>4</v>
      </c>
      <c r="D8" s="199"/>
      <c r="E8" s="200"/>
      <c r="F8" s="225" t="s">
        <v>93</v>
      </c>
      <c r="G8" s="225"/>
      <c r="H8" s="225"/>
      <c r="I8" s="225"/>
      <c r="J8" s="225"/>
      <c r="K8" s="225"/>
      <c r="L8" s="225"/>
      <c r="M8" s="225"/>
      <c r="N8" s="225"/>
      <c r="O8" s="225"/>
      <c r="P8" s="225"/>
      <c r="Q8" s="225"/>
      <c r="R8" s="225"/>
      <c r="S8" s="225"/>
      <c r="T8" s="225"/>
    </row>
    <row r="9" spans="2:20" s="48" customFormat="1" ht="15" customHeight="1" x14ac:dyDescent="0.2">
      <c r="B9" s="42"/>
      <c r="C9" s="198" t="s">
        <v>6</v>
      </c>
      <c r="D9" s="199"/>
      <c r="E9" s="200"/>
      <c r="F9" s="225">
        <v>500013894</v>
      </c>
      <c r="G9" s="225"/>
      <c r="H9" s="225"/>
      <c r="I9" s="225"/>
      <c r="J9" s="225"/>
      <c r="K9" s="225"/>
      <c r="L9" s="225"/>
      <c r="M9" s="225"/>
      <c r="N9" s="225"/>
      <c r="O9" s="225"/>
      <c r="P9" s="225"/>
      <c r="Q9" s="225"/>
      <c r="R9" s="225"/>
      <c r="S9" s="225"/>
      <c r="T9" s="225"/>
    </row>
    <row r="10" spans="2:20" s="48" customFormat="1" ht="15" customHeight="1" x14ac:dyDescent="0.2">
      <c r="B10" s="42"/>
      <c r="C10" s="198" t="s">
        <v>7</v>
      </c>
      <c r="D10" s="199"/>
      <c r="E10" s="200"/>
      <c r="F10" s="225" t="s">
        <v>8</v>
      </c>
      <c r="G10" s="225"/>
      <c r="H10" s="225"/>
      <c r="I10" s="225"/>
      <c r="J10" s="225"/>
      <c r="K10" s="225"/>
      <c r="L10" s="225"/>
      <c r="M10" s="225"/>
      <c r="N10" s="225"/>
      <c r="O10" s="225"/>
      <c r="P10" s="225"/>
      <c r="Q10" s="225"/>
      <c r="R10" s="225"/>
      <c r="S10" s="225"/>
      <c r="T10" s="225"/>
    </row>
    <row r="11" spans="2:20" s="48" customFormat="1" ht="15" customHeight="1" x14ac:dyDescent="0.2">
      <c r="B11" s="42"/>
      <c r="C11" s="198" t="s">
        <v>9</v>
      </c>
      <c r="D11" s="199"/>
      <c r="E11" s="200"/>
      <c r="F11" s="225" t="s">
        <v>94</v>
      </c>
      <c r="G11" s="225"/>
      <c r="H11" s="225"/>
      <c r="I11" s="225"/>
      <c r="J11" s="225"/>
      <c r="K11" s="225"/>
      <c r="L11" s="225"/>
      <c r="M11" s="225"/>
      <c r="N11" s="225"/>
      <c r="O11" s="225"/>
      <c r="P11" s="225"/>
      <c r="Q11" s="225"/>
      <c r="R11" s="225"/>
      <c r="S11" s="225"/>
      <c r="T11" s="225"/>
    </row>
    <row r="12" spans="2:20" s="48" customFormat="1" ht="15" customHeight="1" x14ac:dyDescent="0.2">
      <c r="B12" s="42"/>
      <c r="C12" s="198" t="s">
        <v>11</v>
      </c>
      <c r="D12" s="199"/>
      <c r="E12" s="200"/>
      <c r="F12" s="225" t="s">
        <v>288</v>
      </c>
      <c r="G12" s="225"/>
      <c r="H12" s="225"/>
      <c r="I12" s="225"/>
      <c r="J12" s="225"/>
      <c r="K12" s="225"/>
      <c r="L12" s="225"/>
      <c r="M12" s="225"/>
      <c r="N12" s="225"/>
      <c r="O12" s="225"/>
      <c r="P12" s="225"/>
      <c r="Q12" s="225"/>
      <c r="R12" s="225"/>
      <c r="S12" s="225"/>
      <c r="T12" s="225"/>
    </row>
    <row r="13" spans="2:20" s="48" customFormat="1" ht="15" customHeight="1" x14ac:dyDescent="0.2">
      <c r="B13" s="42"/>
      <c r="C13" s="198" t="s">
        <v>12</v>
      </c>
      <c r="D13" s="199"/>
      <c r="E13" s="200"/>
      <c r="F13" s="225" t="s">
        <v>95</v>
      </c>
      <c r="G13" s="225"/>
      <c r="H13" s="225"/>
      <c r="I13" s="225"/>
      <c r="J13" s="225"/>
      <c r="K13" s="225"/>
      <c r="L13" s="225"/>
      <c r="M13" s="225"/>
      <c r="N13" s="225"/>
      <c r="O13" s="225"/>
      <c r="P13" s="225"/>
      <c r="Q13" s="225"/>
      <c r="R13" s="225"/>
      <c r="S13" s="225"/>
      <c r="T13" s="225"/>
    </row>
    <row r="14" spans="2:20" s="48" customFormat="1" ht="13.5" customHeight="1" x14ac:dyDescent="0.2">
      <c r="B14" s="42"/>
      <c r="C14" s="198" t="s">
        <v>14</v>
      </c>
      <c r="D14" s="199"/>
      <c r="E14" s="200"/>
      <c r="F14" s="225" t="s">
        <v>15</v>
      </c>
      <c r="G14" s="225"/>
      <c r="H14" s="225"/>
      <c r="I14" s="225"/>
      <c r="J14" s="225"/>
      <c r="K14" s="225"/>
      <c r="L14" s="225"/>
      <c r="M14" s="225"/>
      <c r="N14" s="225"/>
      <c r="O14" s="225"/>
      <c r="P14" s="225"/>
      <c r="Q14" s="225"/>
      <c r="R14" s="225"/>
      <c r="S14" s="225"/>
      <c r="T14" s="225"/>
    </row>
    <row r="15" spans="2:20" s="1" customFormat="1" x14ac:dyDescent="0.25">
      <c r="B15" s="35"/>
      <c r="C15" s="40"/>
      <c r="D15" s="40"/>
      <c r="E15" s="40"/>
      <c r="F15" s="40"/>
      <c r="G15" s="40"/>
      <c r="H15" s="40"/>
      <c r="I15" s="40"/>
      <c r="J15" s="40"/>
      <c r="K15" s="40"/>
      <c r="L15" s="40"/>
      <c r="M15" s="41"/>
      <c r="N15" s="40"/>
      <c r="O15" s="40"/>
      <c r="P15" s="40"/>
      <c r="Q15" s="40"/>
      <c r="R15" s="40"/>
      <c r="S15" s="40"/>
      <c r="T15" s="35"/>
    </row>
    <row r="16" spans="2:20" s="48" customFormat="1" ht="13.5" x14ac:dyDescent="0.2">
      <c r="B16" s="42"/>
      <c r="C16" s="226" t="s">
        <v>96</v>
      </c>
      <c r="D16" s="227"/>
      <c r="E16" s="227"/>
      <c r="F16" s="227"/>
      <c r="G16" s="227"/>
      <c r="H16" s="228"/>
      <c r="I16" s="232" t="s">
        <v>20</v>
      </c>
      <c r="J16" s="51" t="s">
        <v>97</v>
      </c>
      <c r="K16" s="234" t="str">
        <f>F6</f>
        <v>январь</v>
      </c>
      <c r="L16" s="234"/>
      <c r="M16" s="52" t="s">
        <v>92</v>
      </c>
      <c r="N16" s="53" t="str">
        <f>H6</f>
        <v>декабрь</v>
      </c>
      <c r="O16" s="51" t="s">
        <v>97</v>
      </c>
      <c r="P16" s="234" t="str">
        <f>F6</f>
        <v>январь</v>
      </c>
      <c r="Q16" s="234"/>
      <c r="R16" s="54" t="s">
        <v>92</v>
      </c>
      <c r="S16" s="55" t="str">
        <f>H6</f>
        <v>декабрь</v>
      </c>
      <c r="T16" s="42"/>
    </row>
    <row r="17" spans="2:20" s="48" customFormat="1" ht="13.5" x14ac:dyDescent="0.2">
      <c r="B17" s="42"/>
      <c r="C17" s="229"/>
      <c r="D17" s="230"/>
      <c r="E17" s="230"/>
      <c r="F17" s="230"/>
      <c r="G17" s="230"/>
      <c r="H17" s="231"/>
      <c r="I17" s="233"/>
      <c r="J17" s="235" t="str">
        <f>J6</f>
        <v>2025г.</v>
      </c>
      <c r="K17" s="236"/>
      <c r="L17" s="236"/>
      <c r="M17" s="236"/>
      <c r="N17" s="236"/>
      <c r="O17" s="235" t="s">
        <v>289</v>
      </c>
      <c r="P17" s="236"/>
      <c r="Q17" s="236"/>
      <c r="R17" s="236"/>
      <c r="S17" s="237"/>
      <c r="T17" s="42"/>
    </row>
    <row r="18" spans="2:20" s="48" customFormat="1" ht="13.5" x14ac:dyDescent="0.2">
      <c r="B18" s="42"/>
      <c r="C18" s="238">
        <v>1</v>
      </c>
      <c r="D18" s="239"/>
      <c r="E18" s="239"/>
      <c r="F18" s="239"/>
      <c r="G18" s="239"/>
      <c r="H18" s="240"/>
      <c r="I18" s="56">
        <v>2</v>
      </c>
      <c r="J18" s="238">
        <v>3</v>
      </c>
      <c r="K18" s="239"/>
      <c r="L18" s="239"/>
      <c r="M18" s="239"/>
      <c r="N18" s="240"/>
      <c r="O18" s="238">
        <v>4</v>
      </c>
      <c r="P18" s="239"/>
      <c r="Q18" s="239"/>
      <c r="R18" s="239"/>
      <c r="S18" s="240"/>
      <c r="T18" s="42"/>
    </row>
    <row r="19" spans="2:20" s="48" customFormat="1" ht="13.5" x14ac:dyDescent="0.2">
      <c r="B19" s="42"/>
      <c r="C19" s="213" t="s">
        <v>98</v>
      </c>
      <c r="D19" s="214"/>
      <c r="E19" s="214"/>
      <c r="F19" s="214"/>
      <c r="G19" s="214"/>
      <c r="H19" s="220"/>
      <c r="I19" s="57" t="s">
        <v>99</v>
      </c>
      <c r="J19" s="210">
        <v>181</v>
      </c>
      <c r="K19" s="211"/>
      <c r="L19" s="211"/>
      <c r="M19" s="211"/>
      <c r="N19" s="212"/>
      <c r="O19" s="210">
        <v>171</v>
      </c>
      <c r="P19" s="211"/>
      <c r="Q19" s="211"/>
      <c r="R19" s="211"/>
      <c r="S19" s="212"/>
      <c r="T19" s="42"/>
    </row>
    <row r="20" spans="2:20" s="48" customFormat="1" ht="27" customHeight="1" x14ac:dyDescent="0.2">
      <c r="B20" s="42"/>
      <c r="C20" s="198" t="s">
        <v>100</v>
      </c>
      <c r="D20" s="199"/>
      <c r="E20" s="199"/>
      <c r="F20" s="199"/>
      <c r="G20" s="199"/>
      <c r="H20" s="200"/>
      <c r="I20" s="58" t="s">
        <v>101</v>
      </c>
      <c r="J20" s="207">
        <v>176</v>
      </c>
      <c r="K20" s="208"/>
      <c r="L20" s="208"/>
      <c r="M20" s="208"/>
      <c r="N20" s="209"/>
      <c r="O20" s="207">
        <v>164</v>
      </c>
      <c r="P20" s="208"/>
      <c r="Q20" s="208"/>
      <c r="R20" s="208"/>
      <c r="S20" s="209"/>
      <c r="T20" s="42"/>
    </row>
    <row r="21" spans="2:20" s="48" customFormat="1" ht="13.5" x14ac:dyDescent="0.2">
      <c r="B21" s="42"/>
      <c r="C21" s="198" t="s">
        <v>102</v>
      </c>
      <c r="D21" s="199"/>
      <c r="E21" s="199"/>
      <c r="F21" s="199"/>
      <c r="G21" s="199"/>
      <c r="H21" s="200"/>
      <c r="I21" s="58" t="s">
        <v>103</v>
      </c>
      <c r="J21" s="201">
        <f>J19-J20</f>
        <v>5</v>
      </c>
      <c r="K21" s="202"/>
      <c r="L21" s="202"/>
      <c r="M21" s="202"/>
      <c r="N21" s="203"/>
      <c r="O21" s="201">
        <f>O19-O20</f>
        <v>7</v>
      </c>
      <c r="P21" s="202"/>
      <c r="Q21" s="202"/>
      <c r="R21" s="202"/>
      <c r="S21" s="203"/>
      <c r="T21" s="42"/>
    </row>
    <row r="22" spans="2:20" s="48" customFormat="1" ht="13.5" x14ac:dyDescent="0.2">
      <c r="B22" s="42"/>
      <c r="C22" s="198" t="s">
        <v>104</v>
      </c>
      <c r="D22" s="199"/>
      <c r="E22" s="199"/>
      <c r="F22" s="199"/>
      <c r="G22" s="199"/>
      <c r="H22" s="200"/>
      <c r="I22" s="58" t="s">
        <v>105</v>
      </c>
      <c r="J22" s="207">
        <v>78</v>
      </c>
      <c r="K22" s="208"/>
      <c r="L22" s="208"/>
      <c r="M22" s="208"/>
      <c r="N22" s="209"/>
      <c r="O22" s="207">
        <v>73</v>
      </c>
      <c r="P22" s="208"/>
      <c r="Q22" s="208"/>
      <c r="R22" s="208"/>
      <c r="S22" s="209"/>
      <c r="T22" s="42"/>
    </row>
    <row r="23" spans="2:20" s="48" customFormat="1" ht="13.5" x14ac:dyDescent="0.2">
      <c r="B23" s="42"/>
      <c r="C23" s="198" t="s">
        <v>106</v>
      </c>
      <c r="D23" s="199"/>
      <c r="E23" s="199"/>
      <c r="F23" s="199"/>
      <c r="G23" s="199"/>
      <c r="H23" s="200"/>
      <c r="I23" s="58" t="s">
        <v>107</v>
      </c>
      <c r="J23" s="207">
        <v>0</v>
      </c>
      <c r="K23" s="208"/>
      <c r="L23" s="208"/>
      <c r="M23" s="208"/>
      <c r="N23" s="209"/>
      <c r="O23" s="207">
        <v>0</v>
      </c>
      <c r="P23" s="208"/>
      <c r="Q23" s="208"/>
      <c r="R23" s="208"/>
      <c r="S23" s="209"/>
      <c r="T23" s="42"/>
    </row>
    <row r="24" spans="2:20" s="48" customFormat="1" ht="27" customHeight="1" x14ac:dyDescent="0.2">
      <c r="B24" s="42"/>
      <c r="C24" s="198" t="s">
        <v>108</v>
      </c>
      <c r="D24" s="199"/>
      <c r="E24" s="199"/>
      <c r="F24" s="199"/>
      <c r="G24" s="199"/>
      <c r="H24" s="200"/>
      <c r="I24" s="58" t="s">
        <v>109</v>
      </c>
      <c r="J24" s="201">
        <f>J21-J22-J23</f>
        <v>-73</v>
      </c>
      <c r="K24" s="202"/>
      <c r="L24" s="202"/>
      <c r="M24" s="202"/>
      <c r="N24" s="203"/>
      <c r="O24" s="201">
        <f>O21-O22-O23</f>
        <v>-66</v>
      </c>
      <c r="P24" s="202"/>
      <c r="Q24" s="202"/>
      <c r="R24" s="202"/>
      <c r="S24" s="203"/>
      <c r="T24" s="42"/>
    </row>
    <row r="25" spans="2:20" s="48" customFormat="1" ht="13.5" x14ac:dyDescent="0.2">
      <c r="B25" s="42"/>
      <c r="C25" s="198" t="s">
        <v>110</v>
      </c>
      <c r="D25" s="199"/>
      <c r="E25" s="199"/>
      <c r="F25" s="199"/>
      <c r="G25" s="199"/>
      <c r="H25" s="200"/>
      <c r="I25" s="58" t="s">
        <v>111</v>
      </c>
      <c r="J25" s="201">
        <v>65</v>
      </c>
      <c r="K25" s="202"/>
      <c r="L25" s="202"/>
      <c r="M25" s="202"/>
      <c r="N25" s="203"/>
      <c r="O25" s="201">
        <v>61</v>
      </c>
      <c r="P25" s="202"/>
      <c r="Q25" s="202"/>
      <c r="R25" s="202"/>
      <c r="S25" s="203"/>
      <c r="T25" s="42"/>
    </row>
    <row r="26" spans="2:20" s="48" customFormat="1" ht="13.5" x14ac:dyDescent="0.2">
      <c r="B26" s="42"/>
      <c r="C26" s="198" t="s">
        <v>112</v>
      </c>
      <c r="D26" s="199"/>
      <c r="E26" s="199"/>
      <c r="F26" s="199"/>
      <c r="G26" s="199"/>
      <c r="H26" s="200"/>
      <c r="I26" s="58" t="s">
        <v>113</v>
      </c>
      <c r="J26" s="207">
        <v>0</v>
      </c>
      <c r="K26" s="208"/>
      <c r="L26" s="208"/>
      <c r="M26" s="208"/>
      <c r="N26" s="209"/>
      <c r="O26" s="207">
        <v>0</v>
      </c>
      <c r="P26" s="208"/>
      <c r="Q26" s="208"/>
      <c r="R26" s="208"/>
      <c r="S26" s="209"/>
      <c r="T26" s="42"/>
    </row>
    <row r="27" spans="2:20" s="48" customFormat="1" ht="13.5" x14ac:dyDescent="0.2">
      <c r="B27" s="42"/>
      <c r="C27" s="198" t="s">
        <v>114</v>
      </c>
      <c r="D27" s="199"/>
      <c r="E27" s="199"/>
      <c r="F27" s="199"/>
      <c r="G27" s="199"/>
      <c r="H27" s="200"/>
      <c r="I27" s="58" t="s">
        <v>115</v>
      </c>
      <c r="J27" s="201">
        <f>J24+J25-J26</f>
        <v>-8</v>
      </c>
      <c r="K27" s="202"/>
      <c r="L27" s="202"/>
      <c r="M27" s="202"/>
      <c r="N27" s="203"/>
      <c r="O27" s="201">
        <f>O24+O25-O26</f>
        <v>-5</v>
      </c>
      <c r="P27" s="202"/>
      <c r="Q27" s="202"/>
      <c r="R27" s="202"/>
      <c r="S27" s="203"/>
      <c r="T27" s="42"/>
    </row>
    <row r="28" spans="2:20" s="48" customFormat="1" ht="13.5" x14ac:dyDescent="0.2">
      <c r="B28" s="42"/>
      <c r="C28" s="215" t="s">
        <v>116</v>
      </c>
      <c r="D28" s="216"/>
      <c r="E28" s="216"/>
      <c r="F28" s="216"/>
      <c r="G28" s="216"/>
      <c r="H28" s="224"/>
      <c r="I28" s="59">
        <v>100</v>
      </c>
      <c r="J28" s="217">
        <f>SUM(J30:N33)</f>
        <v>0</v>
      </c>
      <c r="K28" s="218"/>
      <c r="L28" s="218"/>
      <c r="M28" s="218"/>
      <c r="N28" s="219"/>
      <c r="O28" s="217">
        <f>SUM(O30:S33)</f>
        <v>0</v>
      </c>
      <c r="P28" s="218"/>
      <c r="Q28" s="218"/>
      <c r="R28" s="218"/>
      <c r="S28" s="219"/>
      <c r="T28" s="42"/>
    </row>
    <row r="29" spans="2:20" s="48" customFormat="1" ht="13.5" x14ac:dyDescent="0.2">
      <c r="B29" s="42"/>
      <c r="C29" s="215" t="s">
        <v>28</v>
      </c>
      <c r="D29" s="216"/>
      <c r="E29" s="216"/>
      <c r="F29" s="216"/>
      <c r="G29" s="216"/>
      <c r="H29" s="216"/>
      <c r="I29" s="59"/>
      <c r="J29" s="218"/>
      <c r="K29" s="218"/>
      <c r="L29" s="218"/>
      <c r="M29" s="218"/>
      <c r="N29" s="218"/>
      <c r="O29" s="217"/>
      <c r="P29" s="218"/>
      <c r="Q29" s="218"/>
      <c r="R29" s="218"/>
      <c r="S29" s="219"/>
      <c r="T29" s="42"/>
    </row>
    <row r="30" spans="2:20" s="48" customFormat="1" ht="27" customHeight="1" x14ac:dyDescent="0.2">
      <c r="B30" s="42"/>
      <c r="C30" s="213" t="s">
        <v>117</v>
      </c>
      <c r="D30" s="214"/>
      <c r="E30" s="214"/>
      <c r="F30" s="214"/>
      <c r="G30" s="214"/>
      <c r="H30" s="214"/>
      <c r="I30" s="60">
        <v>101</v>
      </c>
      <c r="J30" s="211">
        <v>0</v>
      </c>
      <c r="K30" s="211"/>
      <c r="L30" s="211"/>
      <c r="M30" s="211"/>
      <c r="N30" s="211"/>
      <c r="O30" s="210">
        <v>0</v>
      </c>
      <c r="P30" s="211"/>
      <c r="Q30" s="211"/>
      <c r="R30" s="211"/>
      <c r="S30" s="212"/>
      <c r="T30" s="42"/>
    </row>
    <row r="31" spans="2:20" s="48" customFormat="1" ht="27" customHeight="1" x14ac:dyDescent="0.2">
      <c r="B31" s="42"/>
      <c r="C31" s="213" t="s">
        <v>118</v>
      </c>
      <c r="D31" s="214"/>
      <c r="E31" s="214"/>
      <c r="F31" s="214"/>
      <c r="G31" s="214"/>
      <c r="H31" s="220"/>
      <c r="I31" s="60">
        <v>102</v>
      </c>
      <c r="J31" s="210">
        <v>0</v>
      </c>
      <c r="K31" s="211"/>
      <c r="L31" s="211"/>
      <c r="M31" s="211"/>
      <c r="N31" s="212"/>
      <c r="O31" s="210">
        <v>0</v>
      </c>
      <c r="P31" s="211"/>
      <c r="Q31" s="211"/>
      <c r="R31" s="211"/>
      <c r="S31" s="212"/>
      <c r="T31" s="42"/>
    </row>
    <row r="32" spans="2:20" s="48" customFormat="1" ht="13.5" x14ac:dyDescent="0.2">
      <c r="B32" s="42"/>
      <c r="C32" s="198" t="s">
        <v>119</v>
      </c>
      <c r="D32" s="199"/>
      <c r="E32" s="199"/>
      <c r="F32" s="199"/>
      <c r="G32" s="199"/>
      <c r="H32" s="200"/>
      <c r="I32" s="56">
        <v>103</v>
      </c>
      <c r="J32" s="201">
        <v>0</v>
      </c>
      <c r="K32" s="202"/>
      <c r="L32" s="202"/>
      <c r="M32" s="202"/>
      <c r="N32" s="203"/>
      <c r="O32" s="201">
        <v>0</v>
      </c>
      <c r="P32" s="202"/>
      <c r="Q32" s="202"/>
      <c r="R32" s="202"/>
      <c r="S32" s="203"/>
      <c r="T32" s="42"/>
    </row>
    <row r="33" spans="2:20" s="48" customFormat="1" ht="13.5" x14ac:dyDescent="0.2">
      <c r="B33" s="42"/>
      <c r="C33" s="198" t="s">
        <v>120</v>
      </c>
      <c r="D33" s="199"/>
      <c r="E33" s="199"/>
      <c r="F33" s="199"/>
      <c r="G33" s="199"/>
      <c r="H33" s="200"/>
      <c r="I33" s="56">
        <v>104</v>
      </c>
      <c r="J33" s="201">
        <v>0</v>
      </c>
      <c r="K33" s="202"/>
      <c r="L33" s="202"/>
      <c r="M33" s="202"/>
      <c r="N33" s="203"/>
      <c r="O33" s="201">
        <v>0</v>
      </c>
      <c r="P33" s="202"/>
      <c r="Q33" s="202"/>
      <c r="R33" s="202"/>
      <c r="S33" s="203"/>
      <c r="T33" s="42"/>
    </row>
    <row r="34" spans="2:20" s="48" customFormat="1" ht="13.5" x14ac:dyDescent="0.2">
      <c r="B34" s="42"/>
      <c r="C34" s="198" t="s">
        <v>121</v>
      </c>
      <c r="D34" s="199"/>
      <c r="E34" s="199"/>
      <c r="F34" s="199"/>
      <c r="G34" s="199"/>
      <c r="H34" s="200"/>
      <c r="I34" s="56">
        <v>110</v>
      </c>
      <c r="J34" s="221">
        <f>SUM(J36:N37)</f>
        <v>0</v>
      </c>
      <c r="K34" s="222"/>
      <c r="L34" s="222"/>
      <c r="M34" s="222"/>
      <c r="N34" s="223"/>
      <c r="O34" s="221">
        <f>SUM(O36:S37)</f>
        <v>0</v>
      </c>
      <c r="P34" s="222"/>
      <c r="Q34" s="222"/>
      <c r="R34" s="222"/>
      <c r="S34" s="223"/>
      <c r="T34" s="42"/>
    </row>
    <row r="35" spans="2:20" s="48" customFormat="1" ht="13.5" x14ac:dyDescent="0.2">
      <c r="B35" s="42"/>
      <c r="C35" s="215" t="s">
        <v>28</v>
      </c>
      <c r="D35" s="216"/>
      <c r="E35" s="216"/>
      <c r="F35" s="216"/>
      <c r="G35" s="216"/>
      <c r="H35" s="216"/>
      <c r="I35" s="61"/>
      <c r="J35" s="217"/>
      <c r="K35" s="218"/>
      <c r="L35" s="218"/>
      <c r="M35" s="218"/>
      <c r="N35" s="219"/>
      <c r="O35" s="218"/>
      <c r="P35" s="218"/>
      <c r="Q35" s="218"/>
      <c r="R35" s="218"/>
      <c r="S35" s="219"/>
      <c r="T35" s="42"/>
    </row>
    <row r="36" spans="2:20" s="48" customFormat="1" ht="27" customHeight="1" x14ac:dyDescent="0.2">
      <c r="B36" s="42"/>
      <c r="C36" s="213" t="s">
        <v>122</v>
      </c>
      <c r="D36" s="214"/>
      <c r="E36" s="214"/>
      <c r="F36" s="214"/>
      <c r="G36" s="214"/>
      <c r="H36" s="214"/>
      <c r="I36" s="62">
        <v>111</v>
      </c>
      <c r="J36" s="204">
        <v>0</v>
      </c>
      <c r="K36" s="205"/>
      <c r="L36" s="205"/>
      <c r="M36" s="205"/>
      <c r="N36" s="206"/>
      <c r="O36" s="205">
        <v>0</v>
      </c>
      <c r="P36" s="205"/>
      <c r="Q36" s="205"/>
      <c r="R36" s="205"/>
      <c r="S36" s="206"/>
      <c r="T36" s="42"/>
    </row>
    <row r="37" spans="2:20" s="48" customFormat="1" ht="13.5" x14ac:dyDescent="0.2">
      <c r="B37" s="42"/>
      <c r="C37" s="213" t="s">
        <v>123</v>
      </c>
      <c r="D37" s="214"/>
      <c r="E37" s="214"/>
      <c r="F37" s="214"/>
      <c r="G37" s="214"/>
      <c r="H37" s="220"/>
      <c r="I37" s="60">
        <v>112</v>
      </c>
      <c r="J37" s="204">
        <v>0</v>
      </c>
      <c r="K37" s="205"/>
      <c r="L37" s="205"/>
      <c r="M37" s="205"/>
      <c r="N37" s="206"/>
      <c r="O37" s="204">
        <v>0</v>
      </c>
      <c r="P37" s="205"/>
      <c r="Q37" s="205"/>
      <c r="R37" s="205"/>
      <c r="S37" s="206"/>
      <c r="T37" s="42"/>
    </row>
    <row r="38" spans="2:20" s="48" customFormat="1" ht="13.5" x14ac:dyDescent="0.2">
      <c r="B38" s="42"/>
      <c r="C38" s="198" t="s">
        <v>124</v>
      </c>
      <c r="D38" s="199"/>
      <c r="E38" s="199"/>
      <c r="F38" s="199"/>
      <c r="G38" s="199"/>
      <c r="H38" s="200"/>
      <c r="I38" s="56">
        <v>120</v>
      </c>
      <c r="J38" s="201">
        <f>SUM(J40:N41)</f>
        <v>0</v>
      </c>
      <c r="K38" s="202"/>
      <c r="L38" s="202"/>
      <c r="M38" s="202"/>
      <c r="N38" s="203"/>
      <c r="O38" s="201">
        <f>SUM(O40:S41)</f>
        <v>0</v>
      </c>
      <c r="P38" s="202"/>
      <c r="Q38" s="202"/>
      <c r="R38" s="202"/>
      <c r="S38" s="203"/>
      <c r="T38" s="42"/>
    </row>
    <row r="39" spans="2:20" s="48" customFormat="1" ht="13.5" x14ac:dyDescent="0.2">
      <c r="B39" s="42"/>
      <c r="C39" s="215" t="s">
        <v>28</v>
      </c>
      <c r="D39" s="216"/>
      <c r="E39" s="216"/>
      <c r="F39" s="216"/>
      <c r="G39" s="216"/>
      <c r="H39" s="216"/>
      <c r="I39" s="59"/>
      <c r="J39" s="218"/>
      <c r="K39" s="218"/>
      <c r="L39" s="218"/>
      <c r="M39" s="218"/>
      <c r="N39" s="218"/>
      <c r="O39" s="217"/>
      <c r="P39" s="218"/>
      <c r="Q39" s="218"/>
      <c r="R39" s="218"/>
      <c r="S39" s="219"/>
      <c r="T39" s="42"/>
    </row>
    <row r="40" spans="2:20" s="48" customFormat="1" ht="13.5" x14ac:dyDescent="0.2">
      <c r="B40" s="42"/>
      <c r="C40" s="213" t="s">
        <v>125</v>
      </c>
      <c r="D40" s="214"/>
      <c r="E40" s="214"/>
      <c r="F40" s="214"/>
      <c r="G40" s="214"/>
      <c r="H40" s="214"/>
      <c r="I40" s="60">
        <v>121</v>
      </c>
      <c r="J40" s="211">
        <v>0</v>
      </c>
      <c r="K40" s="211"/>
      <c r="L40" s="211"/>
      <c r="M40" s="211"/>
      <c r="N40" s="211"/>
      <c r="O40" s="210">
        <v>0</v>
      </c>
      <c r="P40" s="211"/>
      <c r="Q40" s="211"/>
      <c r="R40" s="211"/>
      <c r="S40" s="212"/>
      <c r="T40" s="42"/>
    </row>
    <row r="41" spans="2:20" s="48" customFormat="1" ht="13.5" x14ac:dyDescent="0.2">
      <c r="B41" s="42"/>
      <c r="C41" s="213" t="s">
        <v>126</v>
      </c>
      <c r="D41" s="214"/>
      <c r="E41" s="214"/>
      <c r="F41" s="214"/>
      <c r="G41" s="214"/>
      <c r="H41" s="220"/>
      <c r="I41" s="60">
        <v>122</v>
      </c>
      <c r="J41" s="210">
        <v>0</v>
      </c>
      <c r="K41" s="211"/>
      <c r="L41" s="211"/>
      <c r="M41" s="211"/>
      <c r="N41" s="212"/>
      <c r="O41" s="210">
        <v>0</v>
      </c>
      <c r="P41" s="211"/>
      <c r="Q41" s="211"/>
      <c r="R41" s="211"/>
      <c r="S41" s="212"/>
      <c r="T41" s="42"/>
    </row>
    <row r="42" spans="2:20" s="48" customFormat="1" ht="13.5" x14ac:dyDescent="0.2">
      <c r="B42" s="42"/>
      <c r="C42" s="198" t="s">
        <v>127</v>
      </c>
      <c r="D42" s="199"/>
      <c r="E42" s="199"/>
      <c r="F42" s="199"/>
      <c r="G42" s="199"/>
      <c r="H42" s="200"/>
      <c r="I42" s="56">
        <v>130</v>
      </c>
      <c r="J42" s="207">
        <f>SUM(J44:N46)</f>
        <v>0</v>
      </c>
      <c r="K42" s="208"/>
      <c r="L42" s="208"/>
      <c r="M42" s="208"/>
      <c r="N42" s="209"/>
      <c r="O42" s="207">
        <f>SUM(O44:S46)</f>
        <v>0</v>
      </c>
      <c r="P42" s="208"/>
      <c r="Q42" s="208"/>
      <c r="R42" s="208"/>
      <c r="S42" s="209"/>
      <c r="T42" s="42"/>
    </row>
    <row r="43" spans="2:20" s="48" customFormat="1" ht="13.5" customHeight="1" x14ac:dyDescent="0.2">
      <c r="B43" s="42"/>
      <c r="C43" s="215" t="s">
        <v>28</v>
      </c>
      <c r="D43" s="216"/>
      <c r="E43" s="216"/>
      <c r="F43" s="216"/>
      <c r="G43" s="216"/>
      <c r="H43" s="216"/>
      <c r="I43" s="61"/>
      <c r="J43" s="217"/>
      <c r="K43" s="218"/>
      <c r="L43" s="218"/>
      <c r="M43" s="218"/>
      <c r="N43" s="218"/>
      <c r="O43" s="217"/>
      <c r="P43" s="218"/>
      <c r="Q43" s="218"/>
      <c r="R43" s="218"/>
      <c r="S43" s="219"/>
      <c r="T43" s="42"/>
    </row>
    <row r="44" spans="2:20" s="48" customFormat="1" ht="13.5" x14ac:dyDescent="0.2">
      <c r="B44" s="42"/>
      <c r="C44" s="213" t="s">
        <v>128</v>
      </c>
      <c r="D44" s="214"/>
      <c r="E44" s="214"/>
      <c r="F44" s="214"/>
      <c r="G44" s="214"/>
      <c r="H44" s="214"/>
      <c r="I44" s="62">
        <v>131</v>
      </c>
      <c r="J44" s="204">
        <v>0</v>
      </c>
      <c r="K44" s="205"/>
      <c r="L44" s="205"/>
      <c r="M44" s="205"/>
      <c r="N44" s="205"/>
      <c r="O44" s="204">
        <v>0</v>
      </c>
      <c r="P44" s="205"/>
      <c r="Q44" s="205"/>
      <c r="R44" s="205"/>
      <c r="S44" s="206"/>
      <c r="T44" s="42"/>
    </row>
    <row r="45" spans="2:20" s="48" customFormat="1" ht="13.5" x14ac:dyDescent="0.2">
      <c r="B45" s="42"/>
      <c r="C45" s="198" t="s">
        <v>125</v>
      </c>
      <c r="D45" s="199"/>
      <c r="E45" s="199"/>
      <c r="F45" s="199"/>
      <c r="G45" s="199"/>
      <c r="H45" s="200"/>
      <c r="I45" s="56">
        <v>132</v>
      </c>
      <c r="J45" s="204">
        <v>0</v>
      </c>
      <c r="K45" s="205"/>
      <c r="L45" s="205"/>
      <c r="M45" s="205"/>
      <c r="N45" s="206"/>
      <c r="O45" s="204">
        <v>0</v>
      </c>
      <c r="P45" s="205"/>
      <c r="Q45" s="205"/>
      <c r="R45" s="205"/>
      <c r="S45" s="206"/>
      <c r="T45" s="42"/>
    </row>
    <row r="46" spans="2:20" s="48" customFormat="1" ht="13.5" x14ac:dyDescent="0.2">
      <c r="B46" s="42"/>
      <c r="C46" s="198" t="s">
        <v>129</v>
      </c>
      <c r="D46" s="199"/>
      <c r="E46" s="199"/>
      <c r="F46" s="199"/>
      <c r="G46" s="199"/>
      <c r="H46" s="200"/>
      <c r="I46" s="56">
        <v>133</v>
      </c>
      <c r="J46" s="207">
        <v>0</v>
      </c>
      <c r="K46" s="208"/>
      <c r="L46" s="208"/>
      <c r="M46" s="208"/>
      <c r="N46" s="209"/>
      <c r="O46" s="207">
        <v>0</v>
      </c>
      <c r="P46" s="208"/>
      <c r="Q46" s="208"/>
      <c r="R46" s="208"/>
      <c r="S46" s="209"/>
      <c r="T46" s="42"/>
    </row>
    <row r="47" spans="2:20" s="48" customFormat="1" ht="27.75" customHeight="1" x14ac:dyDescent="0.2">
      <c r="B47" s="42"/>
      <c r="C47" s="198" t="s">
        <v>130</v>
      </c>
      <c r="D47" s="199"/>
      <c r="E47" s="199"/>
      <c r="F47" s="199"/>
      <c r="G47" s="199"/>
      <c r="H47" s="200"/>
      <c r="I47" s="56">
        <v>140</v>
      </c>
      <c r="J47" s="210">
        <f>J28-J34+J38-J42</f>
        <v>0</v>
      </c>
      <c r="K47" s="211"/>
      <c r="L47" s="211"/>
      <c r="M47" s="211"/>
      <c r="N47" s="212"/>
      <c r="O47" s="210">
        <f>O28-O34+O38-O42</f>
        <v>0</v>
      </c>
      <c r="P47" s="211"/>
      <c r="Q47" s="211"/>
      <c r="R47" s="211"/>
      <c r="S47" s="212"/>
      <c r="T47" s="42"/>
    </row>
    <row r="48" spans="2:20" s="48" customFormat="1" ht="13.5" x14ac:dyDescent="0.2">
      <c r="B48" s="42"/>
      <c r="C48" s="198" t="s">
        <v>131</v>
      </c>
      <c r="D48" s="199"/>
      <c r="E48" s="199"/>
      <c r="F48" s="199"/>
      <c r="G48" s="199"/>
      <c r="H48" s="200"/>
      <c r="I48" s="56">
        <v>150</v>
      </c>
      <c r="J48" s="201">
        <f>J27+J47</f>
        <v>-8</v>
      </c>
      <c r="K48" s="202"/>
      <c r="L48" s="202"/>
      <c r="M48" s="202"/>
      <c r="N48" s="203"/>
      <c r="O48" s="201">
        <f>O27+O47</f>
        <v>-5</v>
      </c>
      <c r="P48" s="202"/>
      <c r="Q48" s="202"/>
      <c r="R48" s="202"/>
      <c r="S48" s="203"/>
      <c r="T48" s="42"/>
    </row>
    <row r="49" spans="2:24" s="48" customFormat="1" ht="13.5" x14ac:dyDescent="0.2">
      <c r="B49" s="42"/>
      <c r="C49" s="198" t="s">
        <v>132</v>
      </c>
      <c r="D49" s="199"/>
      <c r="E49" s="199"/>
      <c r="F49" s="199"/>
      <c r="G49" s="199"/>
      <c r="H49" s="200"/>
      <c r="I49" s="56">
        <v>160</v>
      </c>
      <c r="J49" s="204">
        <v>0</v>
      </c>
      <c r="K49" s="205"/>
      <c r="L49" s="205"/>
      <c r="M49" s="205"/>
      <c r="N49" s="206"/>
      <c r="O49" s="204">
        <v>0</v>
      </c>
      <c r="P49" s="205"/>
      <c r="Q49" s="205"/>
      <c r="R49" s="205"/>
      <c r="S49" s="206"/>
      <c r="T49" s="42"/>
    </row>
    <row r="50" spans="2:24" s="48" customFormat="1" ht="13.5" x14ac:dyDescent="0.2">
      <c r="B50" s="42"/>
      <c r="C50" s="198" t="s">
        <v>133</v>
      </c>
      <c r="D50" s="199"/>
      <c r="E50" s="199"/>
      <c r="F50" s="199"/>
      <c r="G50" s="199"/>
      <c r="H50" s="200"/>
      <c r="I50" s="56">
        <v>170</v>
      </c>
      <c r="J50" s="201">
        <v>0</v>
      </c>
      <c r="K50" s="202"/>
      <c r="L50" s="202"/>
      <c r="M50" s="202"/>
      <c r="N50" s="203"/>
      <c r="O50" s="201">
        <v>0</v>
      </c>
      <c r="P50" s="202"/>
      <c r="Q50" s="202"/>
      <c r="R50" s="202"/>
      <c r="S50" s="203"/>
      <c r="T50" s="42"/>
    </row>
    <row r="51" spans="2:24" s="48" customFormat="1" ht="13.5" x14ac:dyDescent="0.2">
      <c r="B51" s="42"/>
      <c r="C51" s="198" t="s">
        <v>134</v>
      </c>
      <c r="D51" s="199"/>
      <c r="E51" s="199"/>
      <c r="F51" s="199"/>
      <c r="G51" s="199"/>
      <c r="H51" s="200"/>
      <c r="I51" s="56">
        <v>180</v>
      </c>
      <c r="J51" s="201">
        <v>0</v>
      </c>
      <c r="K51" s="202"/>
      <c r="L51" s="202"/>
      <c r="M51" s="202"/>
      <c r="N51" s="203"/>
      <c r="O51" s="201">
        <v>0</v>
      </c>
      <c r="P51" s="202"/>
      <c r="Q51" s="202"/>
      <c r="R51" s="202"/>
      <c r="S51" s="203"/>
      <c r="T51" s="42"/>
    </row>
    <row r="52" spans="2:24" s="48" customFormat="1" ht="13.5" x14ac:dyDescent="0.2">
      <c r="B52" s="42"/>
      <c r="C52" s="198" t="s">
        <v>135</v>
      </c>
      <c r="D52" s="199"/>
      <c r="E52" s="199"/>
      <c r="F52" s="199"/>
      <c r="G52" s="199"/>
      <c r="H52" s="200"/>
      <c r="I52" s="56">
        <v>190</v>
      </c>
      <c r="J52" s="204">
        <v>0</v>
      </c>
      <c r="K52" s="205"/>
      <c r="L52" s="205"/>
      <c r="M52" s="205"/>
      <c r="N52" s="206"/>
      <c r="O52" s="204">
        <v>0</v>
      </c>
      <c r="P52" s="205"/>
      <c r="Q52" s="205"/>
      <c r="R52" s="205"/>
      <c r="S52" s="206"/>
      <c r="T52" s="42"/>
    </row>
    <row r="53" spans="2:24" s="48" customFormat="1" ht="13.5" x14ac:dyDescent="0.2">
      <c r="B53" s="42"/>
      <c r="C53" s="198" t="s">
        <v>136</v>
      </c>
      <c r="D53" s="199"/>
      <c r="E53" s="199"/>
      <c r="F53" s="199"/>
      <c r="G53" s="199"/>
      <c r="H53" s="200"/>
      <c r="I53" s="56">
        <v>200</v>
      </c>
      <c r="J53" s="207">
        <v>0</v>
      </c>
      <c r="K53" s="208"/>
      <c r="L53" s="208"/>
      <c r="M53" s="208"/>
      <c r="N53" s="209"/>
      <c r="O53" s="207">
        <v>0</v>
      </c>
      <c r="P53" s="208"/>
      <c r="Q53" s="208"/>
      <c r="R53" s="208"/>
      <c r="S53" s="209"/>
      <c r="T53" s="42"/>
      <c r="V53" s="63"/>
    </row>
    <row r="54" spans="2:24" s="48" customFormat="1" ht="15" customHeight="1" x14ac:dyDescent="0.25">
      <c r="B54" s="42"/>
      <c r="C54" s="198" t="s">
        <v>137</v>
      </c>
      <c r="D54" s="199"/>
      <c r="E54" s="199"/>
      <c r="F54" s="199"/>
      <c r="G54" s="199"/>
      <c r="H54" s="200"/>
      <c r="I54" s="56">
        <v>210</v>
      </c>
      <c r="J54" s="201">
        <f>J48-J49+J50+J51-J52-J53</f>
        <v>-8</v>
      </c>
      <c r="K54" s="202"/>
      <c r="L54" s="202"/>
      <c r="M54" s="202"/>
      <c r="N54" s="203"/>
      <c r="O54" s="201">
        <f>O48-O49+O50+O51-O52-O53</f>
        <v>-5</v>
      </c>
      <c r="P54" s="202"/>
      <c r="Q54" s="202"/>
      <c r="R54" s="202"/>
      <c r="S54" s="203"/>
      <c r="T54" s="42"/>
      <c r="V54" s="64"/>
      <c r="W54" s="64"/>
      <c r="X54" s="64"/>
    </row>
    <row r="55" spans="2:24" s="48" customFormat="1" ht="27" customHeight="1" x14ac:dyDescent="0.25">
      <c r="B55" s="42"/>
      <c r="C55" s="198" t="s">
        <v>138</v>
      </c>
      <c r="D55" s="199"/>
      <c r="E55" s="199"/>
      <c r="F55" s="199"/>
      <c r="G55" s="199"/>
      <c r="H55" s="200"/>
      <c r="I55" s="56">
        <v>220</v>
      </c>
      <c r="J55" s="120">
        <v>16</v>
      </c>
      <c r="K55" s="121"/>
      <c r="L55" s="121"/>
      <c r="M55" s="121"/>
      <c r="N55" s="122"/>
      <c r="O55" s="201">
        <v>15</v>
      </c>
      <c r="P55" s="202"/>
      <c r="Q55" s="202"/>
      <c r="R55" s="202"/>
      <c r="S55" s="203"/>
      <c r="T55" s="42"/>
      <c r="V55" s="63"/>
    </row>
    <row r="56" spans="2:24" s="48" customFormat="1" ht="27" customHeight="1" x14ac:dyDescent="0.25">
      <c r="B56" s="42"/>
      <c r="C56" s="198" t="s">
        <v>139</v>
      </c>
      <c r="D56" s="199"/>
      <c r="E56" s="199"/>
      <c r="F56" s="199"/>
      <c r="G56" s="199"/>
      <c r="H56" s="200"/>
      <c r="I56" s="56">
        <v>230</v>
      </c>
      <c r="J56" s="120">
        <v>0</v>
      </c>
      <c r="K56" s="121"/>
      <c r="L56" s="121"/>
      <c r="M56" s="121"/>
      <c r="N56" s="122"/>
      <c r="O56" s="201">
        <v>0</v>
      </c>
      <c r="P56" s="202"/>
      <c r="Q56" s="202"/>
      <c r="R56" s="202"/>
      <c r="S56" s="203"/>
      <c r="T56" s="42"/>
      <c r="V56" s="63"/>
    </row>
    <row r="57" spans="2:24" s="48" customFormat="1" ht="13.5" x14ac:dyDescent="0.2">
      <c r="B57" s="42"/>
      <c r="C57" s="198" t="s">
        <v>140</v>
      </c>
      <c r="D57" s="199"/>
      <c r="E57" s="199"/>
      <c r="F57" s="199"/>
      <c r="G57" s="199"/>
      <c r="H57" s="200"/>
      <c r="I57" s="56">
        <v>240</v>
      </c>
      <c r="J57" s="201">
        <f>J54+J55+J56</f>
        <v>8</v>
      </c>
      <c r="K57" s="202"/>
      <c r="L57" s="202"/>
      <c r="M57" s="202"/>
      <c r="N57" s="203"/>
      <c r="O57" s="201">
        <f>O54+O55+O56</f>
        <v>10</v>
      </c>
      <c r="P57" s="202"/>
      <c r="Q57" s="202"/>
      <c r="R57" s="202"/>
      <c r="S57" s="203"/>
      <c r="T57" s="42"/>
      <c r="V57" s="63"/>
    </row>
    <row r="58" spans="2:24" s="48" customFormat="1" ht="13.5" x14ac:dyDescent="0.2">
      <c r="B58" s="42"/>
      <c r="C58" s="198" t="s">
        <v>141</v>
      </c>
      <c r="D58" s="199"/>
      <c r="E58" s="199"/>
      <c r="F58" s="199"/>
      <c r="G58" s="199"/>
      <c r="H58" s="200"/>
      <c r="I58" s="56">
        <v>250</v>
      </c>
      <c r="J58" s="201">
        <v>0</v>
      </c>
      <c r="K58" s="202"/>
      <c r="L58" s="202"/>
      <c r="M58" s="202"/>
      <c r="N58" s="203"/>
      <c r="O58" s="201">
        <v>0</v>
      </c>
      <c r="P58" s="202"/>
      <c r="Q58" s="202"/>
      <c r="R58" s="202"/>
      <c r="S58" s="203"/>
      <c r="T58" s="42"/>
      <c r="V58" s="63"/>
    </row>
    <row r="59" spans="2:24" s="48" customFormat="1" ht="13.5" x14ac:dyDescent="0.2">
      <c r="B59" s="42"/>
      <c r="C59" s="198" t="s">
        <v>142</v>
      </c>
      <c r="D59" s="199"/>
      <c r="E59" s="199"/>
      <c r="F59" s="199"/>
      <c r="G59" s="199"/>
      <c r="H59" s="200"/>
      <c r="I59" s="56">
        <v>260</v>
      </c>
      <c r="J59" s="201">
        <v>0</v>
      </c>
      <c r="K59" s="202"/>
      <c r="L59" s="202"/>
      <c r="M59" s="202"/>
      <c r="N59" s="203"/>
      <c r="O59" s="201">
        <v>0</v>
      </c>
      <c r="P59" s="202"/>
      <c r="Q59" s="202"/>
      <c r="R59" s="202"/>
      <c r="S59" s="203"/>
      <c r="T59" s="42"/>
    </row>
  </sheetData>
  <mergeCells count="152">
    <mergeCell ref="K3:S3"/>
    <mergeCell ref="Q4:S4"/>
    <mergeCell ref="C5:S5"/>
    <mergeCell ref="H6:I6"/>
    <mergeCell ref="J6:N6"/>
    <mergeCell ref="C7:I7"/>
    <mergeCell ref="C11:E11"/>
    <mergeCell ref="F11:T11"/>
    <mergeCell ref="C12:E12"/>
    <mergeCell ref="F12:T12"/>
    <mergeCell ref="C13:E13"/>
    <mergeCell ref="F13:T13"/>
    <mergeCell ref="C8:E8"/>
    <mergeCell ref="F8:T8"/>
    <mergeCell ref="C9:E9"/>
    <mergeCell ref="F9:T9"/>
    <mergeCell ref="C10:E10"/>
    <mergeCell ref="F10:T10"/>
    <mergeCell ref="C18:H18"/>
    <mergeCell ref="J18:N18"/>
    <mergeCell ref="O18:S18"/>
    <mergeCell ref="C19:H19"/>
    <mergeCell ref="J19:N19"/>
    <mergeCell ref="O19:S19"/>
    <mergeCell ref="C14:E14"/>
    <mergeCell ref="F14:T14"/>
    <mergeCell ref="C16:H17"/>
    <mergeCell ref="I16:I17"/>
    <mergeCell ref="K16:L16"/>
    <mergeCell ref="P16:Q16"/>
    <mergeCell ref="J17:N17"/>
    <mergeCell ref="O17:S17"/>
    <mergeCell ref="C22:H22"/>
    <mergeCell ref="J22:N22"/>
    <mergeCell ref="O22:S22"/>
    <mergeCell ref="C23:H23"/>
    <mergeCell ref="J23:N23"/>
    <mergeCell ref="O23:S23"/>
    <mergeCell ref="C20:H20"/>
    <mergeCell ref="J20:N20"/>
    <mergeCell ref="O20:S20"/>
    <mergeCell ref="C21:H21"/>
    <mergeCell ref="J21:N21"/>
    <mergeCell ref="O21:S21"/>
    <mergeCell ref="C26:H26"/>
    <mergeCell ref="J26:N26"/>
    <mergeCell ref="O26:S26"/>
    <mergeCell ref="C27:H27"/>
    <mergeCell ref="J27:N27"/>
    <mergeCell ref="O27:S27"/>
    <mergeCell ref="C24:H24"/>
    <mergeCell ref="J24:N24"/>
    <mergeCell ref="O24:S24"/>
    <mergeCell ref="C25:H25"/>
    <mergeCell ref="J25:N25"/>
    <mergeCell ref="O25:S25"/>
    <mergeCell ref="C30:H30"/>
    <mergeCell ref="J30:N30"/>
    <mergeCell ref="O30:S30"/>
    <mergeCell ref="C31:H31"/>
    <mergeCell ref="J31:N31"/>
    <mergeCell ref="O31:S31"/>
    <mergeCell ref="C28:H28"/>
    <mergeCell ref="J28:N28"/>
    <mergeCell ref="O28:S28"/>
    <mergeCell ref="C29:H29"/>
    <mergeCell ref="J29:N29"/>
    <mergeCell ref="O29:S29"/>
    <mergeCell ref="C34:H34"/>
    <mergeCell ref="J34:N34"/>
    <mergeCell ref="O34:S34"/>
    <mergeCell ref="C35:H35"/>
    <mergeCell ref="J35:N35"/>
    <mergeCell ref="O35:S35"/>
    <mergeCell ref="C32:H32"/>
    <mergeCell ref="J32:N32"/>
    <mergeCell ref="O32:S32"/>
    <mergeCell ref="C33:H33"/>
    <mergeCell ref="J33:N33"/>
    <mergeCell ref="O33:S33"/>
    <mergeCell ref="C38:H38"/>
    <mergeCell ref="J38:N38"/>
    <mergeCell ref="O38:S38"/>
    <mergeCell ref="C39:H39"/>
    <mergeCell ref="J39:N39"/>
    <mergeCell ref="O39:S39"/>
    <mergeCell ref="C36:H36"/>
    <mergeCell ref="J36:N36"/>
    <mergeCell ref="O36:S36"/>
    <mergeCell ref="C37:H37"/>
    <mergeCell ref="J37:N37"/>
    <mergeCell ref="O37:S37"/>
    <mergeCell ref="C42:H42"/>
    <mergeCell ref="J42:N42"/>
    <mergeCell ref="O42:S42"/>
    <mergeCell ref="C43:H43"/>
    <mergeCell ref="J43:N43"/>
    <mergeCell ref="O43:S43"/>
    <mergeCell ref="C40:H40"/>
    <mergeCell ref="J40:N40"/>
    <mergeCell ref="O40:S40"/>
    <mergeCell ref="C41:H41"/>
    <mergeCell ref="J41:N41"/>
    <mergeCell ref="O41:S41"/>
    <mergeCell ref="C46:H46"/>
    <mergeCell ref="J46:N46"/>
    <mergeCell ref="O46:S46"/>
    <mergeCell ref="C47:H47"/>
    <mergeCell ref="J47:N47"/>
    <mergeCell ref="O47:S47"/>
    <mergeCell ref="C44:H44"/>
    <mergeCell ref="J44:N44"/>
    <mergeCell ref="O44:S44"/>
    <mergeCell ref="C45:H45"/>
    <mergeCell ref="J45:N45"/>
    <mergeCell ref="O45:S45"/>
    <mergeCell ref="C50:H50"/>
    <mergeCell ref="J50:N50"/>
    <mergeCell ref="O50:S50"/>
    <mergeCell ref="C51:H51"/>
    <mergeCell ref="J51:N51"/>
    <mergeCell ref="O51:S51"/>
    <mergeCell ref="C48:H48"/>
    <mergeCell ref="J48:N48"/>
    <mergeCell ref="O48:S48"/>
    <mergeCell ref="C49:H49"/>
    <mergeCell ref="J49:N49"/>
    <mergeCell ref="O49:S49"/>
    <mergeCell ref="C54:H54"/>
    <mergeCell ref="J54:N54"/>
    <mergeCell ref="O54:S54"/>
    <mergeCell ref="C55:H55"/>
    <mergeCell ref="J55:N55"/>
    <mergeCell ref="O55:S55"/>
    <mergeCell ref="C52:H52"/>
    <mergeCell ref="J52:N52"/>
    <mergeCell ref="O52:S52"/>
    <mergeCell ref="C53:H53"/>
    <mergeCell ref="J53:N53"/>
    <mergeCell ref="O53:S53"/>
    <mergeCell ref="C58:H58"/>
    <mergeCell ref="J58:N58"/>
    <mergeCell ref="O58:S58"/>
    <mergeCell ref="C59:H59"/>
    <mergeCell ref="J59:N59"/>
    <mergeCell ref="O59:S59"/>
    <mergeCell ref="C56:H56"/>
    <mergeCell ref="J56:N56"/>
    <mergeCell ref="O56:S56"/>
    <mergeCell ref="C57:H57"/>
    <mergeCell ref="J57:N57"/>
    <mergeCell ref="O57:S57"/>
  </mergeCells>
  <conditionalFormatting sqref="V54">
    <cfRule type="expression" dxfId="18" priority="1" stopIfTrue="1">
      <formula>$J$54&lt;&gt;#REF!</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pageSetUpPr fitToPage="1"/>
  </sheetPr>
  <dimension ref="B1:X104"/>
  <sheetViews>
    <sheetView topLeftCell="A66" zoomScaleNormal="100" zoomScaleSheetLayoutView="100" workbookViewId="0">
      <selection activeCell="Q67" sqref="Q67:R67"/>
    </sheetView>
  </sheetViews>
  <sheetFormatPr defaultRowHeight="13.5" x14ac:dyDescent="0.2"/>
  <cols>
    <col min="1" max="2" width="0.85546875" style="48" customWidth="1"/>
    <col min="3" max="3" width="32.140625" style="48" customWidth="1"/>
    <col min="4" max="4" width="4.85546875" style="48" customWidth="1"/>
    <col min="5" max="8" width="4" style="48" customWidth="1"/>
    <col min="9" max="9" width="4.85546875" style="48" customWidth="1"/>
    <col min="10" max="14" width="4" style="48" customWidth="1"/>
    <col min="15" max="15" width="4.7109375" style="48" customWidth="1"/>
    <col min="16" max="16" width="4" style="48" customWidth="1"/>
    <col min="17" max="17" width="4.140625" style="48" customWidth="1"/>
    <col min="18" max="19" width="4" style="48" customWidth="1"/>
    <col min="20" max="20" width="4.7109375" style="48" customWidth="1"/>
    <col min="21" max="21" width="0.85546875" style="48" customWidth="1"/>
    <col min="22" max="256" width="9.140625" style="48"/>
    <col min="257" max="258" width="0.85546875" style="48" customWidth="1"/>
    <col min="259" max="259" width="32.140625" style="48" customWidth="1"/>
    <col min="260" max="260" width="4.85546875" style="48" customWidth="1"/>
    <col min="261" max="264" width="4" style="48" customWidth="1"/>
    <col min="265" max="265" width="4.85546875" style="48" customWidth="1"/>
    <col min="266" max="270" width="4" style="48" customWidth="1"/>
    <col min="271" max="271" width="4.7109375" style="48" customWidth="1"/>
    <col min="272" max="272" width="4" style="48" customWidth="1"/>
    <col min="273" max="273" width="4.140625" style="48" customWidth="1"/>
    <col min="274" max="275" width="4" style="48" customWidth="1"/>
    <col min="276" max="276" width="4.7109375" style="48" customWidth="1"/>
    <col min="277" max="277" width="0.85546875" style="48" customWidth="1"/>
    <col min="278" max="512" width="9.140625" style="48"/>
    <col min="513" max="514" width="0.85546875" style="48" customWidth="1"/>
    <col min="515" max="515" width="32.140625" style="48" customWidth="1"/>
    <col min="516" max="516" width="4.85546875" style="48" customWidth="1"/>
    <col min="517" max="520" width="4" style="48" customWidth="1"/>
    <col min="521" max="521" width="4.85546875" style="48" customWidth="1"/>
    <col min="522" max="526" width="4" style="48" customWidth="1"/>
    <col min="527" max="527" width="4.7109375" style="48" customWidth="1"/>
    <col min="528" max="528" width="4" style="48" customWidth="1"/>
    <col min="529" max="529" width="4.140625" style="48" customWidth="1"/>
    <col min="530" max="531" width="4" style="48" customWidth="1"/>
    <col min="532" max="532" width="4.7109375" style="48" customWidth="1"/>
    <col min="533" max="533" width="0.85546875" style="48" customWidth="1"/>
    <col min="534" max="768" width="9.140625" style="48"/>
    <col min="769" max="770" width="0.85546875" style="48" customWidth="1"/>
    <col min="771" max="771" width="32.140625" style="48" customWidth="1"/>
    <col min="772" max="772" width="4.85546875" style="48" customWidth="1"/>
    <col min="773" max="776" width="4" style="48" customWidth="1"/>
    <col min="777" max="777" width="4.85546875" style="48" customWidth="1"/>
    <col min="778" max="782" width="4" style="48" customWidth="1"/>
    <col min="783" max="783" width="4.7109375" style="48" customWidth="1"/>
    <col min="784" max="784" width="4" style="48" customWidth="1"/>
    <col min="785" max="785" width="4.140625" style="48" customWidth="1"/>
    <col min="786" max="787" width="4" style="48" customWidth="1"/>
    <col min="788" max="788" width="4.7109375" style="48" customWidth="1"/>
    <col min="789" max="789" width="0.85546875" style="48" customWidth="1"/>
    <col min="790" max="1024" width="9.140625" style="48"/>
    <col min="1025" max="1026" width="0.85546875" style="48" customWidth="1"/>
    <col min="1027" max="1027" width="32.140625" style="48" customWidth="1"/>
    <col min="1028" max="1028" width="4.85546875" style="48" customWidth="1"/>
    <col min="1029" max="1032" width="4" style="48" customWidth="1"/>
    <col min="1033" max="1033" width="4.85546875" style="48" customWidth="1"/>
    <col min="1034" max="1038" width="4" style="48" customWidth="1"/>
    <col min="1039" max="1039" width="4.7109375" style="48" customWidth="1"/>
    <col min="1040" max="1040" width="4" style="48" customWidth="1"/>
    <col min="1041" max="1041" width="4.140625" style="48" customWidth="1"/>
    <col min="1042" max="1043" width="4" style="48" customWidth="1"/>
    <col min="1044" max="1044" width="4.7109375" style="48" customWidth="1"/>
    <col min="1045" max="1045" width="0.85546875" style="48" customWidth="1"/>
    <col min="1046" max="1280" width="9.140625" style="48"/>
    <col min="1281" max="1282" width="0.85546875" style="48" customWidth="1"/>
    <col min="1283" max="1283" width="32.140625" style="48" customWidth="1"/>
    <col min="1284" max="1284" width="4.85546875" style="48" customWidth="1"/>
    <col min="1285" max="1288" width="4" style="48" customWidth="1"/>
    <col min="1289" max="1289" width="4.85546875" style="48" customWidth="1"/>
    <col min="1290" max="1294" width="4" style="48" customWidth="1"/>
    <col min="1295" max="1295" width="4.7109375" style="48" customWidth="1"/>
    <col min="1296" max="1296" width="4" style="48" customWidth="1"/>
    <col min="1297" max="1297" width="4.140625" style="48" customWidth="1"/>
    <col min="1298" max="1299" width="4" style="48" customWidth="1"/>
    <col min="1300" max="1300" width="4.7109375" style="48" customWidth="1"/>
    <col min="1301" max="1301" width="0.85546875" style="48" customWidth="1"/>
    <col min="1302" max="1536" width="9.140625" style="48"/>
    <col min="1537" max="1538" width="0.85546875" style="48" customWidth="1"/>
    <col min="1539" max="1539" width="32.140625" style="48" customWidth="1"/>
    <col min="1540" max="1540" width="4.85546875" style="48" customWidth="1"/>
    <col min="1541" max="1544" width="4" style="48" customWidth="1"/>
    <col min="1545" max="1545" width="4.85546875" style="48" customWidth="1"/>
    <col min="1546" max="1550" width="4" style="48" customWidth="1"/>
    <col min="1551" max="1551" width="4.7109375" style="48" customWidth="1"/>
    <col min="1552" max="1552" width="4" style="48" customWidth="1"/>
    <col min="1553" max="1553" width="4.140625" style="48" customWidth="1"/>
    <col min="1554" max="1555" width="4" style="48" customWidth="1"/>
    <col min="1556" max="1556" width="4.7109375" style="48" customWidth="1"/>
    <col min="1557" max="1557" width="0.85546875" style="48" customWidth="1"/>
    <col min="1558" max="1792" width="9.140625" style="48"/>
    <col min="1793" max="1794" width="0.85546875" style="48" customWidth="1"/>
    <col min="1795" max="1795" width="32.140625" style="48" customWidth="1"/>
    <col min="1796" max="1796" width="4.85546875" style="48" customWidth="1"/>
    <col min="1797" max="1800" width="4" style="48" customWidth="1"/>
    <col min="1801" max="1801" width="4.85546875" style="48" customWidth="1"/>
    <col min="1802" max="1806" width="4" style="48" customWidth="1"/>
    <col min="1807" max="1807" width="4.7109375" style="48" customWidth="1"/>
    <col min="1808" max="1808" width="4" style="48" customWidth="1"/>
    <col min="1809" max="1809" width="4.140625" style="48" customWidth="1"/>
    <col min="1810" max="1811" width="4" style="48" customWidth="1"/>
    <col min="1812" max="1812" width="4.7109375" style="48" customWidth="1"/>
    <col min="1813" max="1813" width="0.85546875" style="48" customWidth="1"/>
    <col min="1814" max="2048" width="9.140625" style="48"/>
    <col min="2049" max="2050" width="0.85546875" style="48" customWidth="1"/>
    <col min="2051" max="2051" width="32.140625" style="48" customWidth="1"/>
    <col min="2052" max="2052" width="4.85546875" style="48" customWidth="1"/>
    <col min="2053" max="2056" width="4" style="48" customWidth="1"/>
    <col min="2057" max="2057" width="4.85546875" style="48" customWidth="1"/>
    <col min="2058" max="2062" width="4" style="48" customWidth="1"/>
    <col min="2063" max="2063" width="4.7109375" style="48" customWidth="1"/>
    <col min="2064" max="2064" width="4" style="48" customWidth="1"/>
    <col min="2065" max="2065" width="4.140625" style="48" customWidth="1"/>
    <col min="2066" max="2067" width="4" style="48" customWidth="1"/>
    <col min="2068" max="2068" width="4.7109375" style="48" customWidth="1"/>
    <col min="2069" max="2069" width="0.85546875" style="48" customWidth="1"/>
    <col min="2070" max="2304" width="9.140625" style="48"/>
    <col min="2305" max="2306" width="0.85546875" style="48" customWidth="1"/>
    <col min="2307" max="2307" width="32.140625" style="48" customWidth="1"/>
    <col min="2308" max="2308" width="4.85546875" style="48" customWidth="1"/>
    <col min="2309" max="2312" width="4" style="48" customWidth="1"/>
    <col min="2313" max="2313" width="4.85546875" style="48" customWidth="1"/>
    <col min="2314" max="2318" width="4" style="48" customWidth="1"/>
    <col min="2319" max="2319" width="4.7109375" style="48" customWidth="1"/>
    <col min="2320" max="2320" width="4" style="48" customWidth="1"/>
    <col min="2321" max="2321" width="4.140625" style="48" customWidth="1"/>
    <col min="2322" max="2323" width="4" style="48" customWidth="1"/>
    <col min="2324" max="2324" width="4.7109375" style="48" customWidth="1"/>
    <col min="2325" max="2325" width="0.85546875" style="48" customWidth="1"/>
    <col min="2326" max="2560" width="9.140625" style="48"/>
    <col min="2561" max="2562" width="0.85546875" style="48" customWidth="1"/>
    <col min="2563" max="2563" width="32.140625" style="48" customWidth="1"/>
    <col min="2564" max="2564" width="4.85546875" style="48" customWidth="1"/>
    <col min="2565" max="2568" width="4" style="48" customWidth="1"/>
    <col min="2569" max="2569" width="4.85546875" style="48" customWidth="1"/>
    <col min="2570" max="2574" width="4" style="48" customWidth="1"/>
    <col min="2575" max="2575" width="4.7109375" style="48" customWidth="1"/>
    <col min="2576" max="2576" width="4" style="48" customWidth="1"/>
    <col min="2577" max="2577" width="4.140625" style="48" customWidth="1"/>
    <col min="2578" max="2579" width="4" style="48" customWidth="1"/>
    <col min="2580" max="2580" width="4.7109375" style="48" customWidth="1"/>
    <col min="2581" max="2581" width="0.85546875" style="48" customWidth="1"/>
    <col min="2582" max="2816" width="9.140625" style="48"/>
    <col min="2817" max="2818" width="0.85546875" style="48" customWidth="1"/>
    <col min="2819" max="2819" width="32.140625" style="48" customWidth="1"/>
    <col min="2820" max="2820" width="4.85546875" style="48" customWidth="1"/>
    <col min="2821" max="2824" width="4" style="48" customWidth="1"/>
    <col min="2825" max="2825" width="4.85546875" style="48" customWidth="1"/>
    <col min="2826" max="2830" width="4" style="48" customWidth="1"/>
    <col min="2831" max="2831" width="4.7109375" style="48" customWidth="1"/>
    <col min="2832" max="2832" width="4" style="48" customWidth="1"/>
    <col min="2833" max="2833" width="4.140625" style="48" customWidth="1"/>
    <col min="2834" max="2835" width="4" style="48" customWidth="1"/>
    <col min="2836" max="2836" width="4.7109375" style="48" customWidth="1"/>
    <col min="2837" max="2837" width="0.85546875" style="48" customWidth="1"/>
    <col min="2838" max="3072" width="9.140625" style="48"/>
    <col min="3073" max="3074" width="0.85546875" style="48" customWidth="1"/>
    <col min="3075" max="3075" width="32.140625" style="48" customWidth="1"/>
    <col min="3076" max="3076" width="4.85546875" style="48" customWidth="1"/>
    <col min="3077" max="3080" width="4" style="48" customWidth="1"/>
    <col min="3081" max="3081" width="4.85546875" style="48" customWidth="1"/>
    <col min="3082" max="3086" width="4" style="48" customWidth="1"/>
    <col min="3087" max="3087" width="4.7109375" style="48" customWidth="1"/>
    <col min="3088" max="3088" width="4" style="48" customWidth="1"/>
    <col min="3089" max="3089" width="4.140625" style="48" customWidth="1"/>
    <col min="3090" max="3091" width="4" style="48" customWidth="1"/>
    <col min="3092" max="3092" width="4.7109375" style="48" customWidth="1"/>
    <col min="3093" max="3093" width="0.85546875" style="48" customWidth="1"/>
    <col min="3094" max="3328" width="9.140625" style="48"/>
    <col min="3329" max="3330" width="0.85546875" style="48" customWidth="1"/>
    <col min="3331" max="3331" width="32.140625" style="48" customWidth="1"/>
    <col min="3332" max="3332" width="4.85546875" style="48" customWidth="1"/>
    <col min="3333" max="3336" width="4" style="48" customWidth="1"/>
    <col min="3337" max="3337" width="4.85546875" style="48" customWidth="1"/>
    <col min="3338" max="3342" width="4" style="48" customWidth="1"/>
    <col min="3343" max="3343" width="4.7109375" style="48" customWidth="1"/>
    <col min="3344" max="3344" width="4" style="48" customWidth="1"/>
    <col min="3345" max="3345" width="4.140625" style="48" customWidth="1"/>
    <col min="3346" max="3347" width="4" style="48" customWidth="1"/>
    <col min="3348" max="3348" width="4.7109375" style="48" customWidth="1"/>
    <col min="3349" max="3349" width="0.85546875" style="48" customWidth="1"/>
    <col min="3350" max="3584" width="9.140625" style="48"/>
    <col min="3585" max="3586" width="0.85546875" style="48" customWidth="1"/>
    <col min="3587" max="3587" width="32.140625" style="48" customWidth="1"/>
    <col min="3588" max="3588" width="4.85546875" style="48" customWidth="1"/>
    <col min="3589" max="3592" width="4" style="48" customWidth="1"/>
    <col min="3593" max="3593" width="4.85546875" style="48" customWidth="1"/>
    <col min="3594" max="3598" width="4" style="48" customWidth="1"/>
    <col min="3599" max="3599" width="4.7109375" style="48" customWidth="1"/>
    <col min="3600" max="3600" width="4" style="48" customWidth="1"/>
    <col min="3601" max="3601" width="4.140625" style="48" customWidth="1"/>
    <col min="3602" max="3603" width="4" style="48" customWidth="1"/>
    <col min="3604" max="3604" width="4.7109375" style="48" customWidth="1"/>
    <col min="3605" max="3605" width="0.85546875" style="48" customWidth="1"/>
    <col min="3606" max="3840" width="9.140625" style="48"/>
    <col min="3841" max="3842" width="0.85546875" style="48" customWidth="1"/>
    <col min="3843" max="3843" width="32.140625" style="48" customWidth="1"/>
    <col min="3844" max="3844" width="4.85546875" style="48" customWidth="1"/>
    <col min="3845" max="3848" width="4" style="48" customWidth="1"/>
    <col min="3849" max="3849" width="4.85546875" style="48" customWidth="1"/>
    <col min="3850" max="3854" width="4" style="48" customWidth="1"/>
    <col min="3855" max="3855" width="4.7109375" style="48" customWidth="1"/>
    <col min="3856" max="3856" width="4" style="48" customWidth="1"/>
    <col min="3857" max="3857" width="4.140625" style="48" customWidth="1"/>
    <col min="3858" max="3859" width="4" style="48" customWidth="1"/>
    <col min="3860" max="3860" width="4.7109375" style="48" customWidth="1"/>
    <col min="3861" max="3861" width="0.85546875" style="48" customWidth="1"/>
    <col min="3862" max="4096" width="9.140625" style="48"/>
    <col min="4097" max="4098" width="0.85546875" style="48" customWidth="1"/>
    <col min="4099" max="4099" width="32.140625" style="48" customWidth="1"/>
    <col min="4100" max="4100" width="4.85546875" style="48" customWidth="1"/>
    <col min="4101" max="4104" width="4" style="48" customWidth="1"/>
    <col min="4105" max="4105" width="4.85546875" style="48" customWidth="1"/>
    <col min="4106" max="4110" width="4" style="48" customWidth="1"/>
    <col min="4111" max="4111" width="4.7109375" style="48" customWidth="1"/>
    <col min="4112" max="4112" width="4" style="48" customWidth="1"/>
    <col min="4113" max="4113" width="4.140625" style="48" customWidth="1"/>
    <col min="4114" max="4115" width="4" style="48" customWidth="1"/>
    <col min="4116" max="4116" width="4.7109375" style="48" customWidth="1"/>
    <col min="4117" max="4117" width="0.85546875" style="48" customWidth="1"/>
    <col min="4118" max="4352" width="9.140625" style="48"/>
    <col min="4353" max="4354" width="0.85546875" style="48" customWidth="1"/>
    <col min="4355" max="4355" width="32.140625" style="48" customWidth="1"/>
    <col min="4356" max="4356" width="4.85546875" style="48" customWidth="1"/>
    <col min="4357" max="4360" width="4" style="48" customWidth="1"/>
    <col min="4361" max="4361" width="4.85546875" style="48" customWidth="1"/>
    <col min="4362" max="4366" width="4" style="48" customWidth="1"/>
    <col min="4367" max="4367" width="4.7109375" style="48" customWidth="1"/>
    <col min="4368" max="4368" width="4" style="48" customWidth="1"/>
    <col min="4369" max="4369" width="4.140625" style="48" customWidth="1"/>
    <col min="4370" max="4371" width="4" style="48" customWidth="1"/>
    <col min="4372" max="4372" width="4.7109375" style="48" customWidth="1"/>
    <col min="4373" max="4373" width="0.85546875" style="48" customWidth="1"/>
    <col min="4374" max="4608" width="9.140625" style="48"/>
    <col min="4609" max="4610" width="0.85546875" style="48" customWidth="1"/>
    <col min="4611" max="4611" width="32.140625" style="48" customWidth="1"/>
    <col min="4612" max="4612" width="4.85546875" style="48" customWidth="1"/>
    <col min="4613" max="4616" width="4" style="48" customWidth="1"/>
    <col min="4617" max="4617" width="4.85546875" style="48" customWidth="1"/>
    <col min="4618" max="4622" width="4" style="48" customWidth="1"/>
    <col min="4623" max="4623" width="4.7109375" style="48" customWidth="1"/>
    <col min="4624" max="4624" width="4" style="48" customWidth="1"/>
    <col min="4625" max="4625" width="4.140625" style="48" customWidth="1"/>
    <col min="4626" max="4627" width="4" style="48" customWidth="1"/>
    <col min="4628" max="4628" width="4.7109375" style="48" customWidth="1"/>
    <col min="4629" max="4629" width="0.85546875" style="48" customWidth="1"/>
    <col min="4630" max="4864" width="9.140625" style="48"/>
    <col min="4865" max="4866" width="0.85546875" style="48" customWidth="1"/>
    <col min="4867" max="4867" width="32.140625" style="48" customWidth="1"/>
    <col min="4868" max="4868" width="4.85546875" style="48" customWidth="1"/>
    <col min="4869" max="4872" width="4" style="48" customWidth="1"/>
    <col min="4873" max="4873" width="4.85546875" style="48" customWidth="1"/>
    <col min="4874" max="4878" width="4" style="48" customWidth="1"/>
    <col min="4879" max="4879" width="4.7109375" style="48" customWidth="1"/>
    <col min="4880" max="4880" width="4" style="48" customWidth="1"/>
    <col min="4881" max="4881" width="4.140625" style="48" customWidth="1"/>
    <col min="4882" max="4883" width="4" style="48" customWidth="1"/>
    <col min="4884" max="4884" width="4.7109375" style="48" customWidth="1"/>
    <col min="4885" max="4885" width="0.85546875" style="48" customWidth="1"/>
    <col min="4886" max="5120" width="9.140625" style="48"/>
    <col min="5121" max="5122" width="0.85546875" style="48" customWidth="1"/>
    <col min="5123" max="5123" width="32.140625" style="48" customWidth="1"/>
    <col min="5124" max="5124" width="4.85546875" style="48" customWidth="1"/>
    <col min="5125" max="5128" width="4" style="48" customWidth="1"/>
    <col min="5129" max="5129" width="4.85546875" style="48" customWidth="1"/>
    <col min="5130" max="5134" width="4" style="48" customWidth="1"/>
    <col min="5135" max="5135" width="4.7109375" style="48" customWidth="1"/>
    <col min="5136" max="5136" width="4" style="48" customWidth="1"/>
    <col min="5137" max="5137" width="4.140625" style="48" customWidth="1"/>
    <col min="5138" max="5139" width="4" style="48" customWidth="1"/>
    <col min="5140" max="5140" width="4.7109375" style="48" customWidth="1"/>
    <col min="5141" max="5141" width="0.85546875" style="48" customWidth="1"/>
    <col min="5142" max="5376" width="9.140625" style="48"/>
    <col min="5377" max="5378" width="0.85546875" style="48" customWidth="1"/>
    <col min="5379" max="5379" width="32.140625" style="48" customWidth="1"/>
    <col min="5380" max="5380" width="4.85546875" style="48" customWidth="1"/>
    <col min="5381" max="5384" width="4" style="48" customWidth="1"/>
    <col min="5385" max="5385" width="4.85546875" style="48" customWidth="1"/>
    <col min="5386" max="5390" width="4" style="48" customWidth="1"/>
    <col min="5391" max="5391" width="4.7109375" style="48" customWidth="1"/>
    <col min="5392" max="5392" width="4" style="48" customWidth="1"/>
    <col min="5393" max="5393" width="4.140625" style="48" customWidth="1"/>
    <col min="5394" max="5395" width="4" style="48" customWidth="1"/>
    <col min="5396" max="5396" width="4.7109375" style="48" customWidth="1"/>
    <col min="5397" max="5397" width="0.85546875" style="48" customWidth="1"/>
    <col min="5398" max="5632" width="9.140625" style="48"/>
    <col min="5633" max="5634" width="0.85546875" style="48" customWidth="1"/>
    <col min="5635" max="5635" width="32.140625" style="48" customWidth="1"/>
    <col min="5636" max="5636" width="4.85546875" style="48" customWidth="1"/>
    <col min="5637" max="5640" width="4" style="48" customWidth="1"/>
    <col min="5641" max="5641" width="4.85546875" style="48" customWidth="1"/>
    <col min="5642" max="5646" width="4" style="48" customWidth="1"/>
    <col min="5647" max="5647" width="4.7109375" style="48" customWidth="1"/>
    <col min="5648" max="5648" width="4" style="48" customWidth="1"/>
    <col min="5649" max="5649" width="4.140625" style="48" customWidth="1"/>
    <col min="5650" max="5651" width="4" style="48" customWidth="1"/>
    <col min="5652" max="5652" width="4.7109375" style="48" customWidth="1"/>
    <col min="5653" max="5653" width="0.85546875" style="48" customWidth="1"/>
    <col min="5654" max="5888" width="9.140625" style="48"/>
    <col min="5889" max="5890" width="0.85546875" style="48" customWidth="1"/>
    <col min="5891" max="5891" width="32.140625" style="48" customWidth="1"/>
    <col min="5892" max="5892" width="4.85546875" style="48" customWidth="1"/>
    <col min="5893" max="5896" width="4" style="48" customWidth="1"/>
    <col min="5897" max="5897" width="4.85546875" style="48" customWidth="1"/>
    <col min="5898" max="5902" width="4" style="48" customWidth="1"/>
    <col min="5903" max="5903" width="4.7109375" style="48" customWidth="1"/>
    <col min="5904" max="5904" width="4" style="48" customWidth="1"/>
    <col min="5905" max="5905" width="4.140625" style="48" customWidth="1"/>
    <col min="5906" max="5907" width="4" style="48" customWidth="1"/>
    <col min="5908" max="5908" width="4.7109375" style="48" customWidth="1"/>
    <col min="5909" max="5909" width="0.85546875" style="48" customWidth="1"/>
    <col min="5910" max="6144" width="9.140625" style="48"/>
    <col min="6145" max="6146" width="0.85546875" style="48" customWidth="1"/>
    <col min="6147" max="6147" width="32.140625" style="48" customWidth="1"/>
    <col min="6148" max="6148" width="4.85546875" style="48" customWidth="1"/>
    <col min="6149" max="6152" width="4" style="48" customWidth="1"/>
    <col min="6153" max="6153" width="4.85546875" style="48" customWidth="1"/>
    <col min="6154" max="6158" width="4" style="48" customWidth="1"/>
    <col min="6159" max="6159" width="4.7109375" style="48" customWidth="1"/>
    <col min="6160" max="6160" width="4" style="48" customWidth="1"/>
    <col min="6161" max="6161" width="4.140625" style="48" customWidth="1"/>
    <col min="6162" max="6163" width="4" style="48" customWidth="1"/>
    <col min="6164" max="6164" width="4.7109375" style="48" customWidth="1"/>
    <col min="6165" max="6165" width="0.85546875" style="48" customWidth="1"/>
    <col min="6166" max="6400" width="9.140625" style="48"/>
    <col min="6401" max="6402" width="0.85546875" style="48" customWidth="1"/>
    <col min="6403" max="6403" width="32.140625" style="48" customWidth="1"/>
    <col min="6404" max="6404" width="4.85546875" style="48" customWidth="1"/>
    <col min="6405" max="6408" width="4" style="48" customWidth="1"/>
    <col min="6409" max="6409" width="4.85546875" style="48" customWidth="1"/>
    <col min="6410" max="6414" width="4" style="48" customWidth="1"/>
    <col min="6415" max="6415" width="4.7109375" style="48" customWidth="1"/>
    <col min="6416" max="6416" width="4" style="48" customWidth="1"/>
    <col min="6417" max="6417" width="4.140625" style="48" customWidth="1"/>
    <col min="6418" max="6419" width="4" style="48" customWidth="1"/>
    <col min="6420" max="6420" width="4.7109375" style="48" customWidth="1"/>
    <col min="6421" max="6421" width="0.85546875" style="48" customWidth="1"/>
    <col min="6422" max="6656" width="9.140625" style="48"/>
    <col min="6657" max="6658" width="0.85546875" style="48" customWidth="1"/>
    <col min="6659" max="6659" width="32.140625" style="48" customWidth="1"/>
    <col min="6660" max="6660" width="4.85546875" style="48" customWidth="1"/>
    <col min="6661" max="6664" width="4" style="48" customWidth="1"/>
    <col min="6665" max="6665" width="4.85546875" style="48" customWidth="1"/>
    <col min="6666" max="6670" width="4" style="48" customWidth="1"/>
    <col min="6671" max="6671" width="4.7109375" style="48" customWidth="1"/>
    <col min="6672" max="6672" width="4" style="48" customWidth="1"/>
    <col min="6673" max="6673" width="4.140625" style="48" customWidth="1"/>
    <col min="6674" max="6675" width="4" style="48" customWidth="1"/>
    <col min="6676" max="6676" width="4.7109375" style="48" customWidth="1"/>
    <col min="6677" max="6677" width="0.85546875" style="48" customWidth="1"/>
    <col min="6678" max="6912" width="9.140625" style="48"/>
    <col min="6913" max="6914" width="0.85546875" style="48" customWidth="1"/>
    <col min="6915" max="6915" width="32.140625" style="48" customWidth="1"/>
    <col min="6916" max="6916" width="4.85546875" style="48" customWidth="1"/>
    <col min="6917" max="6920" width="4" style="48" customWidth="1"/>
    <col min="6921" max="6921" width="4.85546875" style="48" customWidth="1"/>
    <col min="6922" max="6926" width="4" style="48" customWidth="1"/>
    <col min="6927" max="6927" width="4.7109375" style="48" customWidth="1"/>
    <col min="6928" max="6928" width="4" style="48" customWidth="1"/>
    <col min="6929" max="6929" width="4.140625" style="48" customWidth="1"/>
    <col min="6930" max="6931" width="4" style="48" customWidth="1"/>
    <col min="6932" max="6932" width="4.7109375" style="48" customWidth="1"/>
    <col min="6933" max="6933" width="0.85546875" style="48" customWidth="1"/>
    <col min="6934" max="7168" width="9.140625" style="48"/>
    <col min="7169" max="7170" width="0.85546875" style="48" customWidth="1"/>
    <col min="7171" max="7171" width="32.140625" style="48" customWidth="1"/>
    <col min="7172" max="7172" width="4.85546875" style="48" customWidth="1"/>
    <col min="7173" max="7176" width="4" style="48" customWidth="1"/>
    <col min="7177" max="7177" width="4.85546875" style="48" customWidth="1"/>
    <col min="7178" max="7182" width="4" style="48" customWidth="1"/>
    <col min="7183" max="7183" width="4.7109375" style="48" customWidth="1"/>
    <col min="7184" max="7184" width="4" style="48" customWidth="1"/>
    <col min="7185" max="7185" width="4.140625" style="48" customWidth="1"/>
    <col min="7186" max="7187" width="4" style="48" customWidth="1"/>
    <col min="7188" max="7188" width="4.7109375" style="48" customWidth="1"/>
    <col min="7189" max="7189" width="0.85546875" style="48" customWidth="1"/>
    <col min="7190" max="7424" width="9.140625" style="48"/>
    <col min="7425" max="7426" width="0.85546875" style="48" customWidth="1"/>
    <col min="7427" max="7427" width="32.140625" style="48" customWidth="1"/>
    <col min="7428" max="7428" width="4.85546875" style="48" customWidth="1"/>
    <col min="7429" max="7432" width="4" style="48" customWidth="1"/>
    <col min="7433" max="7433" width="4.85546875" style="48" customWidth="1"/>
    <col min="7434" max="7438" width="4" style="48" customWidth="1"/>
    <col min="7439" max="7439" width="4.7109375" style="48" customWidth="1"/>
    <col min="7440" max="7440" width="4" style="48" customWidth="1"/>
    <col min="7441" max="7441" width="4.140625" style="48" customWidth="1"/>
    <col min="7442" max="7443" width="4" style="48" customWidth="1"/>
    <col min="7444" max="7444" width="4.7109375" style="48" customWidth="1"/>
    <col min="7445" max="7445" width="0.85546875" style="48" customWidth="1"/>
    <col min="7446" max="7680" width="9.140625" style="48"/>
    <col min="7681" max="7682" width="0.85546875" style="48" customWidth="1"/>
    <col min="7683" max="7683" width="32.140625" style="48" customWidth="1"/>
    <col min="7684" max="7684" width="4.85546875" style="48" customWidth="1"/>
    <col min="7685" max="7688" width="4" style="48" customWidth="1"/>
    <col min="7689" max="7689" width="4.85546875" style="48" customWidth="1"/>
    <col min="7690" max="7694" width="4" style="48" customWidth="1"/>
    <col min="7695" max="7695" width="4.7109375" style="48" customWidth="1"/>
    <col min="7696" max="7696" width="4" style="48" customWidth="1"/>
    <col min="7697" max="7697" width="4.140625" style="48" customWidth="1"/>
    <col min="7698" max="7699" width="4" style="48" customWidth="1"/>
    <col min="7700" max="7700" width="4.7109375" style="48" customWidth="1"/>
    <col min="7701" max="7701" width="0.85546875" style="48" customWidth="1"/>
    <col min="7702" max="7936" width="9.140625" style="48"/>
    <col min="7937" max="7938" width="0.85546875" style="48" customWidth="1"/>
    <col min="7939" max="7939" width="32.140625" style="48" customWidth="1"/>
    <col min="7940" max="7940" width="4.85546875" style="48" customWidth="1"/>
    <col min="7941" max="7944" width="4" style="48" customWidth="1"/>
    <col min="7945" max="7945" width="4.85546875" style="48" customWidth="1"/>
    <col min="7946" max="7950" width="4" style="48" customWidth="1"/>
    <col min="7951" max="7951" width="4.7109375" style="48" customWidth="1"/>
    <col min="7952" max="7952" width="4" style="48" customWidth="1"/>
    <col min="7953" max="7953" width="4.140625" style="48" customWidth="1"/>
    <col min="7954" max="7955" width="4" style="48" customWidth="1"/>
    <col min="7956" max="7956" width="4.7109375" style="48" customWidth="1"/>
    <col min="7957" max="7957" width="0.85546875" style="48" customWidth="1"/>
    <col min="7958" max="8192" width="9.140625" style="48"/>
    <col min="8193" max="8194" width="0.85546875" style="48" customWidth="1"/>
    <col min="8195" max="8195" width="32.140625" style="48" customWidth="1"/>
    <col min="8196" max="8196" width="4.85546875" style="48" customWidth="1"/>
    <col min="8197" max="8200" width="4" style="48" customWidth="1"/>
    <col min="8201" max="8201" width="4.85546875" style="48" customWidth="1"/>
    <col min="8202" max="8206" width="4" style="48" customWidth="1"/>
    <col min="8207" max="8207" width="4.7109375" style="48" customWidth="1"/>
    <col min="8208" max="8208" width="4" style="48" customWidth="1"/>
    <col min="8209" max="8209" width="4.140625" style="48" customWidth="1"/>
    <col min="8210" max="8211" width="4" style="48" customWidth="1"/>
    <col min="8212" max="8212" width="4.7109375" style="48" customWidth="1"/>
    <col min="8213" max="8213" width="0.85546875" style="48" customWidth="1"/>
    <col min="8214" max="8448" width="9.140625" style="48"/>
    <col min="8449" max="8450" width="0.85546875" style="48" customWidth="1"/>
    <col min="8451" max="8451" width="32.140625" style="48" customWidth="1"/>
    <col min="8452" max="8452" width="4.85546875" style="48" customWidth="1"/>
    <col min="8453" max="8456" width="4" style="48" customWidth="1"/>
    <col min="8457" max="8457" width="4.85546875" style="48" customWidth="1"/>
    <col min="8458" max="8462" width="4" style="48" customWidth="1"/>
    <col min="8463" max="8463" width="4.7109375" style="48" customWidth="1"/>
    <col min="8464" max="8464" width="4" style="48" customWidth="1"/>
    <col min="8465" max="8465" width="4.140625" style="48" customWidth="1"/>
    <col min="8466" max="8467" width="4" style="48" customWidth="1"/>
    <col min="8468" max="8468" width="4.7109375" style="48" customWidth="1"/>
    <col min="8469" max="8469" width="0.85546875" style="48" customWidth="1"/>
    <col min="8470" max="8704" width="9.140625" style="48"/>
    <col min="8705" max="8706" width="0.85546875" style="48" customWidth="1"/>
    <col min="8707" max="8707" width="32.140625" style="48" customWidth="1"/>
    <col min="8708" max="8708" width="4.85546875" style="48" customWidth="1"/>
    <col min="8709" max="8712" width="4" style="48" customWidth="1"/>
    <col min="8713" max="8713" width="4.85546875" style="48" customWidth="1"/>
    <col min="8714" max="8718" width="4" style="48" customWidth="1"/>
    <col min="8719" max="8719" width="4.7109375" style="48" customWidth="1"/>
    <col min="8720" max="8720" width="4" style="48" customWidth="1"/>
    <col min="8721" max="8721" width="4.140625" style="48" customWidth="1"/>
    <col min="8722" max="8723" width="4" style="48" customWidth="1"/>
    <col min="8724" max="8724" width="4.7109375" style="48" customWidth="1"/>
    <col min="8725" max="8725" width="0.85546875" style="48" customWidth="1"/>
    <col min="8726" max="8960" width="9.140625" style="48"/>
    <col min="8961" max="8962" width="0.85546875" style="48" customWidth="1"/>
    <col min="8963" max="8963" width="32.140625" style="48" customWidth="1"/>
    <col min="8964" max="8964" width="4.85546875" style="48" customWidth="1"/>
    <col min="8965" max="8968" width="4" style="48" customWidth="1"/>
    <col min="8969" max="8969" width="4.85546875" style="48" customWidth="1"/>
    <col min="8970" max="8974" width="4" style="48" customWidth="1"/>
    <col min="8975" max="8975" width="4.7109375" style="48" customWidth="1"/>
    <col min="8976" max="8976" width="4" style="48" customWidth="1"/>
    <col min="8977" max="8977" width="4.140625" style="48" customWidth="1"/>
    <col min="8978" max="8979" width="4" style="48" customWidth="1"/>
    <col min="8980" max="8980" width="4.7109375" style="48" customWidth="1"/>
    <col min="8981" max="8981" width="0.85546875" style="48" customWidth="1"/>
    <col min="8982" max="9216" width="9.140625" style="48"/>
    <col min="9217" max="9218" width="0.85546875" style="48" customWidth="1"/>
    <col min="9219" max="9219" width="32.140625" style="48" customWidth="1"/>
    <col min="9220" max="9220" width="4.85546875" style="48" customWidth="1"/>
    <col min="9221" max="9224" width="4" style="48" customWidth="1"/>
    <col min="9225" max="9225" width="4.85546875" style="48" customWidth="1"/>
    <col min="9226" max="9230" width="4" style="48" customWidth="1"/>
    <col min="9231" max="9231" width="4.7109375" style="48" customWidth="1"/>
    <col min="9232" max="9232" width="4" style="48" customWidth="1"/>
    <col min="9233" max="9233" width="4.140625" style="48" customWidth="1"/>
    <col min="9234" max="9235" width="4" style="48" customWidth="1"/>
    <col min="9236" max="9236" width="4.7109375" style="48" customWidth="1"/>
    <col min="9237" max="9237" width="0.85546875" style="48" customWidth="1"/>
    <col min="9238" max="9472" width="9.140625" style="48"/>
    <col min="9473" max="9474" width="0.85546875" style="48" customWidth="1"/>
    <col min="9475" max="9475" width="32.140625" style="48" customWidth="1"/>
    <col min="9476" max="9476" width="4.85546875" style="48" customWidth="1"/>
    <col min="9477" max="9480" width="4" style="48" customWidth="1"/>
    <col min="9481" max="9481" width="4.85546875" style="48" customWidth="1"/>
    <col min="9482" max="9486" width="4" style="48" customWidth="1"/>
    <col min="9487" max="9487" width="4.7109375" style="48" customWidth="1"/>
    <col min="9488" max="9488" width="4" style="48" customWidth="1"/>
    <col min="9489" max="9489" width="4.140625" style="48" customWidth="1"/>
    <col min="9490" max="9491" width="4" style="48" customWidth="1"/>
    <col min="9492" max="9492" width="4.7109375" style="48" customWidth="1"/>
    <col min="9493" max="9493" width="0.85546875" style="48" customWidth="1"/>
    <col min="9494" max="9728" width="9.140625" style="48"/>
    <col min="9729" max="9730" width="0.85546875" style="48" customWidth="1"/>
    <col min="9731" max="9731" width="32.140625" style="48" customWidth="1"/>
    <col min="9732" max="9732" width="4.85546875" style="48" customWidth="1"/>
    <col min="9733" max="9736" width="4" style="48" customWidth="1"/>
    <col min="9737" max="9737" width="4.85546875" style="48" customWidth="1"/>
    <col min="9738" max="9742" width="4" style="48" customWidth="1"/>
    <col min="9743" max="9743" width="4.7109375" style="48" customWidth="1"/>
    <col min="9744" max="9744" width="4" style="48" customWidth="1"/>
    <col min="9745" max="9745" width="4.140625" style="48" customWidth="1"/>
    <col min="9746" max="9747" width="4" style="48" customWidth="1"/>
    <col min="9748" max="9748" width="4.7109375" style="48" customWidth="1"/>
    <col min="9749" max="9749" width="0.85546875" style="48" customWidth="1"/>
    <col min="9750" max="9984" width="9.140625" style="48"/>
    <col min="9985" max="9986" width="0.85546875" style="48" customWidth="1"/>
    <col min="9987" max="9987" width="32.140625" style="48" customWidth="1"/>
    <col min="9988" max="9988" width="4.85546875" style="48" customWidth="1"/>
    <col min="9989" max="9992" width="4" style="48" customWidth="1"/>
    <col min="9993" max="9993" width="4.85546875" style="48" customWidth="1"/>
    <col min="9994" max="9998" width="4" style="48" customWidth="1"/>
    <col min="9999" max="9999" width="4.7109375" style="48" customWidth="1"/>
    <col min="10000" max="10000" width="4" style="48" customWidth="1"/>
    <col min="10001" max="10001" width="4.140625" style="48" customWidth="1"/>
    <col min="10002" max="10003" width="4" style="48" customWidth="1"/>
    <col min="10004" max="10004" width="4.7109375" style="48" customWidth="1"/>
    <col min="10005" max="10005" width="0.85546875" style="48" customWidth="1"/>
    <col min="10006" max="10240" width="9.140625" style="48"/>
    <col min="10241" max="10242" width="0.85546875" style="48" customWidth="1"/>
    <col min="10243" max="10243" width="32.140625" style="48" customWidth="1"/>
    <col min="10244" max="10244" width="4.85546875" style="48" customWidth="1"/>
    <col min="10245" max="10248" width="4" style="48" customWidth="1"/>
    <col min="10249" max="10249" width="4.85546875" style="48" customWidth="1"/>
    <col min="10250" max="10254" width="4" style="48" customWidth="1"/>
    <col min="10255" max="10255" width="4.7109375" style="48" customWidth="1"/>
    <col min="10256" max="10256" width="4" style="48" customWidth="1"/>
    <col min="10257" max="10257" width="4.140625" style="48" customWidth="1"/>
    <col min="10258" max="10259" width="4" style="48" customWidth="1"/>
    <col min="10260" max="10260" width="4.7109375" style="48" customWidth="1"/>
    <col min="10261" max="10261" width="0.85546875" style="48" customWidth="1"/>
    <col min="10262" max="10496" width="9.140625" style="48"/>
    <col min="10497" max="10498" width="0.85546875" style="48" customWidth="1"/>
    <col min="10499" max="10499" width="32.140625" style="48" customWidth="1"/>
    <col min="10500" max="10500" width="4.85546875" style="48" customWidth="1"/>
    <col min="10501" max="10504" width="4" style="48" customWidth="1"/>
    <col min="10505" max="10505" width="4.85546875" style="48" customWidth="1"/>
    <col min="10506" max="10510" width="4" style="48" customWidth="1"/>
    <col min="10511" max="10511" width="4.7109375" style="48" customWidth="1"/>
    <col min="10512" max="10512" width="4" style="48" customWidth="1"/>
    <col min="10513" max="10513" width="4.140625" style="48" customWidth="1"/>
    <col min="10514" max="10515" width="4" style="48" customWidth="1"/>
    <col min="10516" max="10516" width="4.7109375" style="48" customWidth="1"/>
    <col min="10517" max="10517" width="0.85546875" style="48" customWidth="1"/>
    <col min="10518" max="10752" width="9.140625" style="48"/>
    <col min="10753" max="10754" width="0.85546875" style="48" customWidth="1"/>
    <col min="10755" max="10755" width="32.140625" style="48" customWidth="1"/>
    <col min="10756" max="10756" width="4.85546875" style="48" customWidth="1"/>
    <col min="10757" max="10760" width="4" style="48" customWidth="1"/>
    <col min="10761" max="10761" width="4.85546875" style="48" customWidth="1"/>
    <col min="10762" max="10766" width="4" style="48" customWidth="1"/>
    <col min="10767" max="10767" width="4.7109375" style="48" customWidth="1"/>
    <col min="10768" max="10768" width="4" style="48" customWidth="1"/>
    <col min="10769" max="10769" width="4.140625" style="48" customWidth="1"/>
    <col min="10770" max="10771" width="4" style="48" customWidth="1"/>
    <col min="10772" max="10772" width="4.7109375" style="48" customWidth="1"/>
    <col min="10773" max="10773" width="0.85546875" style="48" customWidth="1"/>
    <col min="10774" max="11008" width="9.140625" style="48"/>
    <col min="11009" max="11010" width="0.85546875" style="48" customWidth="1"/>
    <col min="11011" max="11011" width="32.140625" style="48" customWidth="1"/>
    <col min="11012" max="11012" width="4.85546875" style="48" customWidth="1"/>
    <col min="11013" max="11016" width="4" style="48" customWidth="1"/>
    <col min="11017" max="11017" width="4.85546875" style="48" customWidth="1"/>
    <col min="11018" max="11022" width="4" style="48" customWidth="1"/>
    <col min="11023" max="11023" width="4.7109375" style="48" customWidth="1"/>
    <col min="11024" max="11024" width="4" style="48" customWidth="1"/>
    <col min="11025" max="11025" width="4.140625" style="48" customWidth="1"/>
    <col min="11026" max="11027" width="4" style="48" customWidth="1"/>
    <col min="11028" max="11028" width="4.7109375" style="48" customWidth="1"/>
    <col min="11029" max="11029" width="0.85546875" style="48" customWidth="1"/>
    <col min="11030" max="11264" width="9.140625" style="48"/>
    <col min="11265" max="11266" width="0.85546875" style="48" customWidth="1"/>
    <col min="11267" max="11267" width="32.140625" style="48" customWidth="1"/>
    <col min="11268" max="11268" width="4.85546875" style="48" customWidth="1"/>
    <col min="11269" max="11272" width="4" style="48" customWidth="1"/>
    <col min="11273" max="11273" width="4.85546875" style="48" customWidth="1"/>
    <col min="11274" max="11278" width="4" style="48" customWidth="1"/>
    <col min="11279" max="11279" width="4.7109375" style="48" customWidth="1"/>
    <col min="11280" max="11280" width="4" style="48" customWidth="1"/>
    <col min="11281" max="11281" width="4.140625" style="48" customWidth="1"/>
    <col min="11282" max="11283" width="4" style="48" customWidth="1"/>
    <col min="11284" max="11284" width="4.7109375" style="48" customWidth="1"/>
    <col min="11285" max="11285" width="0.85546875" style="48" customWidth="1"/>
    <col min="11286" max="11520" width="9.140625" style="48"/>
    <col min="11521" max="11522" width="0.85546875" style="48" customWidth="1"/>
    <col min="11523" max="11523" width="32.140625" style="48" customWidth="1"/>
    <col min="11524" max="11524" width="4.85546875" style="48" customWidth="1"/>
    <col min="11525" max="11528" width="4" style="48" customWidth="1"/>
    <col min="11529" max="11529" width="4.85546875" style="48" customWidth="1"/>
    <col min="11530" max="11534" width="4" style="48" customWidth="1"/>
    <col min="11535" max="11535" width="4.7109375" style="48" customWidth="1"/>
    <col min="11536" max="11536" width="4" style="48" customWidth="1"/>
    <col min="11537" max="11537" width="4.140625" style="48" customWidth="1"/>
    <col min="11538" max="11539" width="4" style="48" customWidth="1"/>
    <col min="11540" max="11540" width="4.7109375" style="48" customWidth="1"/>
    <col min="11541" max="11541" width="0.85546875" style="48" customWidth="1"/>
    <col min="11542" max="11776" width="9.140625" style="48"/>
    <col min="11777" max="11778" width="0.85546875" style="48" customWidth="1"/>
    <col min="11779" max="11779" width="32.140625" style="48" customWidth="1"/>
    <col min="11780" max="11780" width="4.85546875" style="48" customWidth="1"/>
    <col min="11781" max="11784" width="4" style="48" customWidth="1"/>
    <col min="11785" max="11785" width="4.85546875" style="48" customWidth="1"/>
    <col min="11786" max="11790" width="4" style="48" customWidth="1"/>
    <col min="11791" max="11791" width="4.7109375" style="48" customWidth="1"/>
    <col min="11792" max="11792" width="4" style="48" customWidth="1"/>
    <col min="11793" max="11793" width="4.140625" style="48" customWidth="1"/>
    <col min="11794" max="11795" width="4" style="48" customWidth="1"/>
    <col min="11796" max="11796" width="4.7109375" style="48" customWidth="1"/>
    <col min="11797" max="11797" width="0.85546875" style="48" customWidth="1"/>
    <col min="11798" max="12032" width="9.140625" style="48"/>
    <col min="12033" max="12034" width="0.85546875" style="48" customWidth="1"/>
    <col min="12035" max="12035" width="32.140625" style="48" customWidth="1"/>
    <col min="12036" max="12036" width="4.85546875" style="48" customWidth="1"/>
    <col min="12037" max="12040" width="4" style="48" customWidth="1"/>
    <col min="12041" max="12041" width="4.85546875" style="48" customWidth="1"/>
    <col min="12042" max="12046" width="4" style="48" customWidth="1"/>
    <col min="12047" max="12047" width="4.7109375" style="48" customWidth="1"/>
    <col min="12048" max="12048" width="4" style="48" customWidth="1"/>
    <col min="12049" max="12049" width="4.140625" style="48" customWidth="1"/>
    <col min="12050" max="12051" width="4" style="48" customWidth="1"/>
    <col min="12052" max="12052" width="4.7109375" style="48" customWidth="1"/>
    <col min="12053" max="12053" width="0.85546875" style="48" customWidth="1"/>
    <col min="12054" max="12288" width="9.140625" style="48"/>
    <col min="12289" max="12290" width="0.85546875" style="48" customWidth="1"/>
    <col min="12291" max="12291" width="32.140625" style="48" customWidth="1"/>
    <col min="12292" max="12292" width="4.85546875" style="48" customWidth="1"/>
    <col min="12293" max="12296" width="4" style="48" customWidth="1"/>
    <col min="12297" max="12297" width="4.85546875" style="48" customWidth="1"/>
    <col min="12298" max="12302" width="4" style="48" customWidth="1"/>
    <col min="12303" max="12303" width="4.7109375" style="48" customWidth="1"/>
    <col min="12304" max="12304" width="4" style="48" customWidth="1"/>
    <col min="12305" max="12305" width="4.140625" style="48" customWidth="1"/>
    <col min="12306" max="12307" width="4" style="48" customWidth="1"/>
    <col min="12308" max="12308" width="4.7109375" style="48" customWidth="1"/>
    <col min="12309" max="12309" width="0.85546875" style="48" customWidth="1"/>
    <col min="12310" max="12544" width="9.140625" style="48"/>
    <col min="12545" max="12546" width="0.85546875" style="48" customWidth="1"/>
    <col min="12547" max="12547" width="32.140625" style="48" customWidth="1"/>
    <col min="12548" max="12548" width="4.85546875" style="48" customWidth="1"/>
    <col min="12549" max="12552" width="4" style="48" customWidth="1"/>
    <col min="12553" max="12553" width="4.85546875" style="48" customWidth="1"/>
    <col min="12554" max="12558" width="4" style="48" customWidth="1"/>
    <col min="12559" max="12559" width="4.7109375" style="48" customWidth="1"/>
    <col min="12560" max="12560" width="4" style="48" customWidth="1"/>
    <col min="12561" max="12561" width="4.140625" style="48" customWidth="1"/>
    <col min="12562" max="12563" width="4" style="48" customWidth="1"/>
    <col min="12564" max="12564" width="4.7109375" style="48" customWidth="1"/>
    <col min="12565" max="12565" width="0.85546875" style="48" customWidth="1"/>
    <col min="12566" max="12800" width="9.140625" style="48"/>
    <col min="12801" max="12802" width="0.85546875" style="48" customWidth="1"/>
    <col min="12803" max="12803" width="32.140625" style="48" customWidth="1"/>
    <col min="12804" max="12804" width="4.85546875" style="48" customWidth="1"/>
    <col min="12805" max="12808" width="4" style="48" customWidth="1"/>
    <col min="12809" max="12809" width="4.85546875" style="48" customWidth="1"/>
    <col min="12810" max="12814" width="4" style="48" customWidth="1"/>
    <col min="12815" max="12815" width="4.7109375" style="48" customWidth="1"/>
    <col min="12816" max="12816" width="4" style="48" customWidth="1"/>
    <col min="12817" max="12817" width="4.140625" style="48" customWidth="1"/>
    <col min="12818" max="12819" width="4" style="48" customWidth="1"/>
    <col min="12820" max="12820" width="4.7109375" style="48" customWidth="1"/>
    <col min="12821" max="12821" width="0.85546875" style="48" customWidth="1"/>
    <col min="12822" max="13056" width="9.140625" style="48"/>
    <col min="13057" max="13058" width="0.85546875" style="48" customWidth="1"/>
    <col min="13059" max="13059" width="32.140625" style="48" customWidth="1"/>
    <col min="13060" max="13060" width="4.85546875" style="48" customWidth="1"/>
    <col min="13061" max="13064" width="4" style="48" customWidth="1"/>
    <col min="13065" max="13065" width="4.85546875" style="48" customWidth="1"/>
    <col min="13066" max="13070" width="4" style="48" customWidth="1"/>
    <col min="13071" max="13071" width="4.7109375" style="48" customWidth="1"/>
    <col min="13072" max="13072" width="4" style="48" customWidth="1"/>
    <col min="13073" max="13073" width="4.140625" style="48" customWidth="1"/>
    <col min="13074" max="13075" width="4" style="48" customWidth="1"/>
    <col min="13076" max="13076" width="4.7109375" style="48" customWidth="1"/>
    <col min="13077" max="13077" width="0.85546875" style="48" customWidth="1"/>
    <col min="13078" max="13312" width="9.140625" style="48"/>
    <col min="13313" max="13314" width="0.85546875" style="48" customWidth="1"/>
    <col min="13315" max="13315" width="32.140625" style="48" customWidth="1"/>
    <col min="13316" max="13316" width="4.85546875" style="48" customWidth="1"/>
    <col min="13317" max="13320" width="4" style="48" customWidth="1"/>
    <col min="13321" max="13321" width="4.85546875" style="48" customWidth="1"/>
    <col min="13322" max="13326" width="4" style="48" customWidth="1"/>
    <col min="13327" max="13327" width="4.7109375" style="48" customWidth="1"/>
    <col min="13328" max="13328" width="4" style="48" customWidth="1"/>
    <col min="13329" max="13329" width="4.140625" style="48" customWidth="1"/>
    <col min="13330" max="13331" width="4" style="48" customWidth="1"/>
    <col min="13332" max="13332" width="4.7109375" style="48" customWidth="1"/>
    <col min="13333" max="13333" width="0.85546875" style="48" customWidth="1"/>
    <col min="13334" max="13568" width="9.140625" style="48"/>
    <col min="13569" max="13570" width="0.85546875" style="48" customWidth="1"/>
    <col min="13571" max="13571" width="32.140625" style="48" customWidth="1"/>
    <col min="13572" max="13572" width="4.85546875" style="48" customWidth="1"/>
    <col min="13573" max="13576" width="4" style="48" customWidth="1"/>
    <col min="13577" max="13577" width="4.85546875" style="48" customWidth="1"/>
    <col min="13578" max="13582" width="4" style="48" customWidth="1"/>
    <col min="13583" max="13583" width="4.7109375" style="48" customWidth="1"/>
    <col min="13584" max="13584" width="4" style="48" customWidth="1"/>
    <col min="13585" max="13585" width="4.140625" style="48" customWidth="1"/>
    <col min="13586" max="13587" width="4" style="48" customWidth="1"/>
    <col min="13588" max="13588" width="4.7109375" style="48" customWidth="1"/>
    <col min="13589" max="13589" width="0.85546875" style="48" customWidth="1"/>
    <col min="13590" max="13824" width="9.140625" style="48"/>
    <col min="13825" max="13826" width="0.85546875" style="48" customWidth="1"/>
    <col min="13827" max="13827" width="32.140625" style="48" customWidth="1"/>
    <col min="13828" max="13828" width="4.85546875" style="48" customWidth="1"/>
    <col min="13829" max="13832" width="4" style="48" customWidth="1"/>
    <col min="13833" max="13833" width="4.85546875" style="48" customWidth="1"/>
    <col min="13834" max="13838" width="4" style="48" customWidth="1"/>
    <col min="13839" max="13839" width="4.7109375" style="48" customWidth="1"/>
    <col min="13840" max="13840" width="4" style="48" customWidth="1"/>
    <col min="13841" max="13841" width="4.140625" style="48" customWidth="1"/>
    <col min="13842" max="13843" width="4" style="48" customWidth="1"/>
    <col min="13844" max="13844" width="4.7109375" style="48" customWidth="1"/>
    <col min="13845" max="13845" width="0.85546875" style="48" customWidth="1"/>
    <col min="13846" max="14080" width="9.140625" style="48"/>
    <col min="14081" max="14082" width="0.85546875" style="48" customWidth="1"/>
    <col min="14083" max="14083" width="32.140625" style="48" customWidth="1"/>
    <col min="14084" max="14084" width="4.85546875" style="48" customWidth="1"/>
    <col min="14085" max="14088" width="4" style="48" customWidth="1"/>
    <col min="14089" max="14089" width="4.85546875" style="48" customWidth="1"/>
    <col min="14090" max="14094" width="4" style="48" customWidth="1"/>
    <col min="14095" max="14095" width="4.7109375" style="48" customWidth="1"/>
    <col min="14096" max="14096" width="4" style="48" customWidth="1"/>
    <col min="14097" max="14097" width="4.140625" style="48" customWidth="1"/>
    <col min="14098" max="14099" width="4" style="48" customWidth="1"/>
    <col min="14100" max="14100" width="4.7109375" style="48" customWidth="1"/>
    <col min="14101" max="14101" width="0.85546875" style="48" customWidth="1"/>
    <col min="14102" max="14336" width="9.140625" style="48"/>
    <col min="14337" max="14338" width="0.85546875" style="48" customWidth="1"/>
    <col min="14339" max="14339" width="32.140625" style="48" customWidth="1"/>
    <col min="14340" max="14340" width="4.85546875" style="48" customWidth="1"/>
    <col min="14341" max="14344" width="4" style="48" customWidth="1"/>
    <col min="14345" max="14345" width="4.85546875" style="48" customWidth="1"/>
    <col min="14346" max="14350" width="4" style="48" customWidth="1"/>
    <col min="14351" max="14351" width="4.7109375" style="48" customWidth="1"/>
    <col min="14352" max="14352" width="4" style="48" customWidth="1"/>
    <col min="14353" max="14353" width="4.140625" style="48" customWidth="1"/>
    <col min="14354" max="14355" width="4" style="48" customWidth="1"/>
    <col min="14356" max="14356" width="4.7109375" style="48" customWidth="1"/>
    <col min="14357" max="14357" width="0.85546875" style="48" customWidth="1"/>
    <col min="14358" max="14592" width="9.140625" style="48"/>
    <col min="14593" max="14594" width="0.85546875" style="48" customWidth="1"/>
    <col min="14595" max="14595" width="32.140625" style="48" customWidth="1"/>
    <col min="14596" max="14596" width="4.85546875" style="48" customWidth="1"/>
    <col min="14597" max="14600" width="4" style="48" customWidth="1"/>
    <col min="14601" max="14601" width="4.85546875" style="48" customWidth="1"/>
    <col min="14602" max="14606" width="4" style="48" customWidth="1"/>
    <col min="14607" max="14607" width="4.7109375" style="48" customWidth="1"/>
    <col min="14608" max="14608" width="4" style="48" customWidth="1"/>
    <col min="14609" max="14609" width="4.140625" style="48" customWidth="1"/>
    <col min="14610" max="14611" width="4" style="48" customWidth="1"/>
    <col min="14612" max="14612" width="4.7109375" style="48" customWidth="1"/>
    <col min="14613" max="14613" width="0.85546875" style="48" customWidth="1"/>
    <col min="14614" max="14848" width="9.140625" style="48"/>
    <col min="14849" max="14850" width="0.85546875" style="48" customWidth="1"/>
    <col min="14851" max="14851" width="32.140625" style="48" customWidth="1"/>
    <col min="14852" max="14852" width="4.85546875" style="48" customWidth="1"/>
    <col min="14853" max="14856" width="4" style="48" customWidth="1"/>
    <col min="14857" max="14857" width="4.85546875" style="48" customWidth="1"/>
    <col min="14858" max="14862" width="4" style="48" customWidth="1"/>
    <col min="14863" max="14863" width="4.7109375" style="48" customWidth="1"/>
    <col min="14864" max="14864" width="4" style="48" customWidth="1"/>
    <col min="14865" max="14865" width="4.140625" style="48" customWidth="1"/>
    <col min="14866" max="14867" width="4" style="48" customWidth="1"/>
    <col min="14868" max="14868" width="4.7109375" style="48" customWidth="1"/>
    <col min="14869" max="14869" width="0.85546875" style="48" customWidth="1"/>
    <col min="14870" max="15104" width="9.140625" style="48"/>
    <col min="15105" max="15106" width="0.85546875" style="48" customWidth="1"/>
    <col min="15107" max="15107" width="32.140625" style="48" customWidth="1"/>
    <col min="15108" max="15108" width="4.85546875" style="48" customWidth="1"/>
    <col min="15109" max="15112" width="4" style="48" customWidth="1"/>
    <col min="15113" max="15113" width="4.85546875" style="48" customWidth="1"/>
    <col min="15114" max="15118" width="4" style="48" customWidth="1"/>
    <col min="15119" max="15119" width="4.7109375" style="48" customWidth="1"/>
    <col min="15120" max="15120" width="4" style="48" customWidth="1"/>
    <col min="15121" max="15121" width="4.140625" style="48" customWidth="1"/>
    <col min="15122" max="15123" width="4" style="48" customWidth="1"/>
    <col min="15124" max="15124" width="4.7109375" style="48" customWidth="1"/>
    <col min="15125" max="15125" width="0.85546875" style="48" customWidth="1"/>
    <col min="15126" max="15360" width="9.140625" style="48"/>
    <col min="15361" max="15362" width="0.85546875" style="48" customWidth="1"/>
    <col min="15363" max="15363" width="32.140625" style="48" customWidth="1"/>
    <col min="15364" max="15364" width="4.85546875" style="48" customWidth="1"/>
    <col min="15365" max="15368" width="4" style="48" customWidth="1"/>
    <col min="15369" max="15369" width="4.85546875" style="48" customWidth="1"/>
    <col min="15370" max="15374" width="4" style="48" customWidth="1"/>
    <col min="15375" max="15375" width="4.7109375" style="48" customWidth="1"/>
    <col min="15376" max="15376" width="4" style="48" customWidth="1"/>
    <col min="15377" max="15377" width="4.140625" style="48" customWidth="1"/>
    <col min="15378" max="15379" width="4" style="48" customWidth="1"/>
    <col min="15380" max="15380" width="4.7109375" style="48" customWidth="1"/>
    <col min="15381" max="15381" width="0.85546875" style="48" customWidth="1"/>
    <col min="15382" max="15616" width="9.140625" style="48"/>
    <col min="15617" max="15618" width="0.85546875" style="48" customWidth="1"/>
    <col min="15619" max="15619" width="32.140625" style="48" customWidth="1"/>
    <col min="15620" max="15620" width="4.85546875" style="48" customWidth="1"/>
    <col min="15621" max="15624" width="4" style="48" customWidth="1"/>
    <col min="15625" max="15625" width="4.85546875" style="48" customWidth="1"/>
    <col min="15626" max="15630" width="4" style="48" customWidth="1"/>
    <col min="15631" max="15631" width="4.7109375" style="48" customWidth="1"/>
    <col min="15632" max="15632" width="4" style="48" customWidth="1"/>
    <col min="15633" max="15633" width="4.140625" style="48" customWidth="1"/>
    <col min="15634" max="15635" width="4" style="48" customWidth="1"/>
    <col min="15636" max="15636" width="4.7109375" style="48" customWidth="1"/>
    <col min="15637" max="15637" width="0.85546875" style="48" customWidth="1"/>
    <col min="15638" max="15872" width="9.140625" style="48"/>
    <col min="15873" max="15874" width="0.85546875" style="48" customWidth="1"/>
    <col min="15875" max="15875" width="32.140625" style="48" customWidth="1"/>
    <col min="15876" max="15876" width="4.85546875" style="48" customWidth="1"/>
    <col min="15877" max="15880" width="4" style="48" customWidth="1"/>
    <col min="15881" max="15881" width="4.85546875" style="48" customWidth="1"/>
    <col min="15882" max="15886" width="4" style="48" customWidth="1"/>
    <col min="15887" max="15887" width="4.7109375" style="48" customWidth="1"/>
    <col min="15888" max="15888" width="4" style="48" customWidth="1"/>
    <col min="15889" max="15889" width="4.140625" style="48" customWidth="1"/>
    <col min="15890" max="15891" width="4" style="48" customWidth="1"/>
    <col min="15892" max="15892" width="4.7109375" style="48" customWidth="1"/>
    <col min="15893" max="15893" width="0.85546875" style="48" customWidth="1"/>
    <col min="15894" max="16128" width="9.140625" style="48"/>
    <col min="16129" max="16130" width="0.85546875" style="48" customWidth="1"/>
    <col min="16131" max="16131" width="32.140625" style="48" customWidth="1"/>
    <col min="16132" max="16132" width="4.85546875" style="48" customWidth="1"/>
    <col min="16133" max="16136" width="4" style="48" customWidth="1"/>
    <col min="16137" max="16137" width="4.85546875" style="48" customWidth="1"/>
    <col min="16138" max="16142" width="4" style="48" customWidth="1"/>
    <col min="16143" max="16143" width="4.7109375" style="48" customWidth="1"/>
    <col min="16144" max="16144" width="4" style="48" customWidth="1"/>
    <col min="16145" max="16145" width="4.140625" style="48" customWidth="1"/>
    <col min="16146" max="16147" width="4" style="48" customWidth="1"/>
    <col min="16148" max="16148" width="4.7109375" style="48" customWidth="1"/>
    <col min="16149" max="16149" width="0.85546875" style="48" customWidth="1"/>
    <col min="16150" max="16384" width="9.140625" style="48"/>
  </cols>
  <sheetData>
    <row r="1" spans="2:21" ht="6" customHeight="1" x14ac:dyDescent="0.2"/>
    <row r="2" spans="2:21" ht="6" customHeight="1" x14ac:dyDescent="0.2">
      <c r="B2" s="42"/>
      <c r="C2" s="67"/>
      <c r="D2" s="68"/>
      <c r="E2" s="42"/>
      <c r="F2" s="42"/>
      <c r="G2" s="42"/>
      <c r="H2" s="42"/>
      <c r="I2" s="42"/>
      <c r="J2" s="42"/>
      <c r="K2" s="42"/>
      <c r="L2" s="42"/>
      <c r="M2" s="42"/>
      <c r="N2" s="42"/>
      <c r="O2" s="42"/>
      <c r="P2" s="42"/>
      <c r="Q2" s="42"/>
      <c r="R2" s="42"/>
      <c r="S2" s="42"/>
      <c r="T2" s="42"/>
      <c r="U2" s="42"/>
    </row>
    <row r="3" spans="2:21" ht="83.25" customHeight="1" x14ac:dyDescent="0.2">
      <c r="B3" s="42"/>
      <c r="C3" s="67"/>
      <c r="D3" s="67"/>
      <c r="E3" s="67"/>
      <c r="F3" s="67"/>
      <c r="G3" s="67"/>
      <c r="H3" s="67"/>
      <c r="I3" s="42"/>
      <c r="J3" s="42"/>
      <c r="K3" s="273" t="s">
        <v>143</v>
      </c>
      <c r="L3" s="273"/>
      <c r="M3" s="273"/>
      <c r="N3" s="273"/>
      <c r="O3" s="273"/>
      <c r="P3" s="273"/>
      <c r="Q3" s="273"/>
      <c r="R3" s="273"/>
      <c r="S3" s="273"/>
      <c r="T3" s="273"/>
      <c r="U3" s="42"/>
    </row>
    <row r="4" spans="2:21" ht="29.25" customHeight="1" x14ac:dyDescent="0.2">
      <c r="B4" s="42"/>
      <c r="C4" s="274" t="s">
        <v>144</v>
      </c>
      <c r="D4" s="274"/>
      <c r="E4" s="274"/>
      <c r="F4" s="274"/>
      <c r="G4" s="274"/>
      <c r="H4" s="274"/>
      <c r="I4" s="274"/>
      <c r="J4" s="274"/>
      <c r="K4" s="274"/>
      <c r="L4" s="274"/>
      <c r="M4" s="274"/>
      <c r="N4" s="274"/>
      <c r="O4" s="274"/>
      <c r="P4" s="274"/>
      <c r="Q4" s="274"/>
      <c r="R4" s="274"/>
      <c r="S4" s="274"/>
      <c r="T4" s="274"/>
      <c r="U4" s="42"/>
    </row>
    <row r="5" spans="2:21" x14ac:dyDescent="0.2">
      <c r="B5" s="42"/>
      <c r="C5" s="67"/>
      <c r="D5" s="69" t="s">
        <v>91</v>
      </c>
      <c r="E5" s="275" t="s">
        <v>145</v>
      </c>
      <c r="F5" s="275"/>
      <c r="G5" s="70" t="s">
        <v>92</v>
      </c>
      <c r="H5" s="276" t="s">
        <v>146</v>
      </c>
      <c r="I5" s="276"/>
      <c r="J5" s="277" t="s">
        <v>308</v>
      </c>
      <c r="K5" s="277"/>
      <c r="L5" s="277"/>
      <c r="M5" s="277"/>
      <c r="N5" s="277"/>
      <c r="O5" s="67"/>
      <c r="P5" s="71"/>
      <c r="Q5" s="71"/>
      <c r="R5" s="71"/>
      <c r="S5" s="71"/>
      <c r="T5" s="42"/>
      <c r="U5" s="42"/>
    </row>
    <row r="6" spans="2:21" ht="9" customHeight="1" x14ac:dyDescent="0.2">
      <c r="B6" s="42"/>
      <c r="C6" s="278"/>
      <c r="D6" s="279"/>
      <c r="E6" s="279"/>
      <c r="F6" s="279"/>
      <c r="G6" s="279"/>
      <c r="H6" s="279"/>
      <c r="I6" s="279"/>
      <c r="J6" s="42"/>
      <c r="K6" s="42"/>
      <c r="L6" s="42"/>
      <c r="M6" s="72"/>
      <c r="N6" s="42"/>
      <c r="O6" s="42"/>
      <c r="P6" s="42"/>
      <c r="Q6" s="42"/>
      <c r="R6" s="42"/>
      <c r="S6" s="42"/>
      <c r="T6" s="42"/>
      <c r="U6" s="42"/>
    </row>
    <row r="7" spans="2:21" ht="27.75" customHeight="1" x14ac:dyDescent="0.2">
      <c r="B7" s="42"/>
      <c r="C7" s="270" t="s">
        <v>4</v>
      </c>
      <c r="D7" s="271"/>
      <c r="E7" s="272"/>
      <c r="F7" s="225" t="s">
        <v>147</v>
      </c>
      <c r="G7" s="225"/>
      <c r="H7" s="225"/>
      <c r="I7" s="225"/>
      <c r="J7" s="225"/>
      <c r="K7" s="225"/>
      <c r="L7" s="225"/>
      <c r="M7" s="225"/>
      <c r="N7" s="225"/>
      <c r="O7" s="225"/>
      <c r="P7" s="225"/>
      <c r="Q7" s="225"/>
      <c r="R7" s="225"/>
      <c r="S7" s="225"/>
      <c r="T7" s="225"/>
      <c r="U7" s="42"/>
    </row>
    <row r="8" spans="2:21" x14ac:dyDescent="0.2">
      <c r="B8" s="42"/>
      <c r="C8" s="270" t="s">
        <v>6</v>
      </c>
      <c r="D8" s="271"/>
      <c r="E8" s="272"/>
      <c r="F8" s="225">
        <v>500013894</v>
      </c>
      <c r="G8" s="225"/>
      <c r="H8" s="225"/>
      <c r="I8" s="225"/>
      <c r="J8" s="225"/>
      <c r="K8" s="225"/>
      <c r="L8" s="225"/>
      <c r="M8" s="225"/>
      <c r="N8" s="225"/>
      <c r="O8" s="225"/>
      <c r="P8" s="225"/>
      <c r="Q8" s="225"/>
      <c r="R8" s="225"/>
      <c r="S8" s="225"/>
      <c r="T8" s="225"/>
      <c r="U8" s="42"/>
    </row>
    <row r="9" spans="2:21" x14ac:dyDescent="0.2">
      <c r="B9" s="42"/>
      <c r="C9" s="270" t="s">
        <v>7</v>
      </c>
      <c r="D9" s="271"/>
      <c r="E9" s="272"/>
      <c r="F9" s="225" t="s">
        <v>8</v>
      </c>
      <c r="G9" s="225"/>
      <c r="H9" s="225"/>
      <c r="I9" s="225"/>
      <c r="J9" s="225"/>
      <c r="K9" s="225"/>
      <c r="L9" s="225"/>
      <c r="M9" s="225"/>
      <c r="N9" s="225"/>
      <c r="O9" s="225"/>
      <c r="P9" s="225"/>
      <c r="Q9" s="225"/>
      <c r="R9" s="225"/>
      <c r="S9" s="225"/>
      <c r="T9" s="225"/>
      <c r="U9" s="42"/>
    </row>
    <row r="10" spans="2:21" x14ac:dyDescent="0.2">
      <c r="B10" s="42"/>
      <c r="C10" s="270" t="s">
        <v>9</v>
      </c>
      <c r="D10" s="271"/>
      <c r="E10" s="272"/>
      <c r="F10" s="225" t="s">
        <v>94</v>
      </c>
      <c r="G10" s="225"/>
      <c r="H10" s="225"/>
      <c r="I10" s="225"/>
      <c r="J10" s="225"/>
      <c r="K10" s="225"/>
      <c r="L10" s="225"/>
      <c r="M10" s="225"/>
      <c r="N10" s="225"/>
      <c r="O10" s="225"/>
      <c r="P10" s="225"/>
      <c r="Q10" s="225"/>
      <c r="R10" s="225"/>
      <c r="S10" s="225"/>
      <c r="T10" s="225"/>
      <c r="U10" s="42"/>
    </row>
    <row r="11" spans="2:21" x14ac:dyDescent="0.2">
      <c r="B11" s="42"/>
      <c r="C11" s="270" t="s">
        <v>11</v>
      </c>
      <c r="D11" s="271"/>
      <c r="E11" s="272"/>
      <c r="F11" s="225" t="s">
        <v>290</v>
      </c>
      <c r="G11" s="225"/>
      <c r="H11" s="225"/>
      <c r="I11" s="225"/>
      <c r="J11" s="225"/>
      <c r="K11" s="225"/>
      <c r="L11" s="225"/>
      <c r="M11" s="225"/>
      <c r="N11" s="225"/>
      <c r="O11" s="225"/>
      <c r="P11" s="225"/>
      <c r="Q11" s="225"/>
      <c r="R11" s="225"/>
      <c r="S11" s="225"/>
      <c r="T11" s="225"/>
      <c r="U11" s="42"/>
    </row>
    <row r="12" spans="2:21" x14ac:dyDescent="0.2">
      <c r="B12" s="42"/>
      <c r="C12" s="270" t="s">
        <v>12</v>
      </c>
      <c r="D12" s="271"/>
      <c r="E12" s="272"/>
      <c r="F12" s="225" t="s">
        <v>95</v>
      </c>
      <c r="G12" s="225"/>
      <c r="H12" s="225"/>
      <c r="I12" s="225"/>
      <c r="J12" s="225"/>
      <c r="K12" s="225"/>
      <c r="L12" s="225"/>
      <c r="M12" s="225"/>
      <c r="N12" s="225"/>
      <c r="O12" s="225"/>
      <c r="P12" s="225"/>
      <c r="Q12" s="225"/>
      <c r="R12" s="225"/>
      <c r="S12" s="225"/>
      <c r="T12" s="225"/>
      <c r="U12" s="42"/>
    </row>
    <row r="13" spans="2:21" x14ac:dyDescent="0.2">
      <c r="B13" s="42"/>
      <c r="C13" s="270" t="s">
        <v>14</v>
      </c>
      <c r="D13" s="271"/>
      <c r="E13" s="272"/>
      <c r="F13" s="225" t="s">
        <v>15</v>
      </c>
      <c r="G13" s="225"/>
      <c r="H13" s="225"/>
      <c r="I13" s="225"/>
      <c r="J13" s="225"/>
      <c r="K13" s="225"/>
      <c r="L13" s="225"/>
      <c r="M13" s="225"/>
      <c r="N13" s="225"/>
      <c r="O13" s="225"/>
      <c r="P13" s="225"/>
      <c r="Q13" s="225"/>
      <c r="R13" s="225"/>
      <c r="S13" s="225"/>
      <c r="T13" s="225"/>
      <c r="U13" s="42"/>
    </row>
    <row r="14" spans="2:21" ht="9" customHeight="1" x14ac:dyDescent="0.2">
      <c r="B14" s="42"/>
      <c r="C14" s="42"/>
      <c r="D14" s="42"/>
      <c r="E14" s="42"/>
      <c r="F14" s="42"/>
      <c r="G14" s="42"/>
      <c r="H14" s="42"/>
      <c r="I14" s="42"/>
      <c r="J14" s="42"/>
      <c r="K14" s="42"/>
      <c r="L14" s="42"/>
      <c r="M14" s="42"/>
      <c r="N14" s="42"/>
      <c r="O14" s="42"/>
      <c r="P14" s="42"/>
      <c r="Q14" s="42"/>
      <c r="R14" s="42"/>
      <c r="S14" s="42"/>
      <c r="T14" s="42"/>
      <c r="U14" s="42"/>
    </row>
    <row r="15" spans="2:21" ht="83.25" customHeight="1" x14ac:dyDescent="0.2">
      <c r="B15" s="42"/>
      <c r="C15" s="73" t="s">
        <v>96</v>
      </c>
      <c r="D15" s="73" t="s">
        <v>148</v>
      </c>
      <c r="E15" s="266" t="s">
        <v>149</v>
      </c>
      <c r="F15" s="266"/>
      <c r="G15" s="267" t="s">
        <v>150</v>
      </c>
      <c r="H15" s="267"/>
      <c r="I15" s="267" t="s">
        <v>151</v>
      </c>
      <c r="J15" s="267"/>
      <c r="K15" s="266" t="s">
        <v>152</v>
      </c>
      <c r="L15" s="266"/>
      <c r="M15" s="266" t="s">
        <v>153</v>
      </c>
      <c r="N15" s="266"/>
      <c r="O15" s="268" t="s">
        <v>154</v>
      </c>
      <c r="P15" s="269"/>
      <c r="Q15" s="266" t="s">
        <v>137</v>
      </c>
      <c r="R15" s="266"/>
      <c r="S15" s="266" t="s">
        <v>155</v>
      </c>
      <c r="T15" s="266"/>
      <c r="U15" s="42"/>
    </row>
    <row r="16" spans="2:21" x14ac:dyDescent="0.2">
      <c r="B16" s="42"/>
      <c r="C16" s="56">
        <v>1</v>
      </c>
      <c r="D16" s="56">
        <v>2</v>
      </c>
      <c r="E16" s="265">
        <v>3</v>
      </c>
      <c r="F16" s="265"/>
      <c r="G16" s="265">
        <v>4</v>
      </c>
      <c r="H16" s="265"/>
      <c r="I16" s="265">
        <v>5</v>
      </c>
      <c r="J16" s="265"/>
      <c r="K16" s="265">
        <v>6</v>
      </c>
      <c r="L16" s="265"/>
      <c r="M16" s="265">
        <v>7</v>
      </c>
      <c r="N16" s="265"/>
      <c r="O16" s="265">
        <v>8</v>
      </c>
      <c r="P16" s="265"/>
      <c r="Q16" s="265">
        <v>9</v>
      </c>
      <c r="R16" s="265"/>
      <c r="S16" s="265">
        <v>10</v>
      </c>
      <c r="T16" s="265"/>
      <c r="U16" s="42"/>
    </row>
    <row r="17" spans="2:22" ht="13.5" customHeight="1" x14ac:dyDescent="0.2">
      <c r="B17" s="42"/>
      <c r="C17" s="74" t="s">
        <v>291</v>
      </c>
      <c r="D17" s="75" t="s">
        <v>99</v>
      </c>
      <c r="E17" s="250">
        <v>24</v>
      </c>
      <c r="F17" s="251"/>
      <c r="G17" s="254">
        <v>0</v>
      </c>
      <c r="H17" s="255"/>
      <c r="I17" s="254">
        <v>0</v>
      </c>
      <c r="J17" s="255"/>
      <c r="K17" s="250">
        <v>0</v>
      </c>
      <c r="L17" s="251"/>
      <c r="M17" s="250">
        <v>127</v>
      </c>
      <c r="N17" s="251"/>
      <c r="O17" s="250">
        <v>-30</v>
      </c>
      <c r="P17" s="251"/>
      <c r="Q17" s="250">
        <v>0</v>
      </c>
      <c r="R17" s="251"/>
      <c r="S17" s="250">
        <f>SUM(E17,K17:R17)-G17-I17</f>
        <v>121</v>
      </c>
      <c r="T17" s="251"/>
      <c r="U17" s="42"/>
    </row>
    <row r="18" spans="2:22" ht="27" x14ac:dyDescent="0.2">
      <c r="B18" s="42"/>
      <c r="C18" s="76" t="s">
        <v>156</v>
      </c>
      <c r="D18" s="58" t="s">
        <v>101</v>
      </c>
      <c r="E18" s="248">
        <v>0</v>
      </c>
      <c r="F18" s="249"/>
      <c r="G18" s="248">
        <v>0</v>
      </c>
      <c r="H18" s="249"/>
      <c r="I18" s="248">
        <v>0</v>
      </c>
      <c r="J18" s="249"/>
      <c r="K18" s="248">
        <v>0</v>
      </c>
      <c r="L18" s="249"/>
      <c r="M18" s="248">
        <v>0</v>
      </c>
      <c r="N18" s="249"/>
      <c r="O18" s="248">
        <v>0</v>
      </c>
      <c r="P18" s="249"/>
      <c r="Q18" s="248">
        <v>0</v>
      </c>
      <c r="R18" s="249"/>
      <c r="S18" s="250">
        <f>SUM(E18:R18)</f>
        <v>0</v>
      </c>
      <c r="T18" s="251"/>
      <c r="U18" s="42"/>
    </row>
    <row r="19" spans="2:22" ht="27" x14ac:dyDescent="0.2">
      <c r="B19" s="42"/>
      <c r="C19" s="76" t="s">
        <v>157</v>
      </c>
      <c r="D19" s="58" t="s">
        <v>103</v>
      </c>
      <c r="E19" s="248">
        <v>0</v>
      </c>
      <c r="F19" s="249"/>
      <c r="G19" s="248">
        <v>0</v>
      </c>
      <c r="H19" s="249"/>
      <c r="I19" s="248">
        <v>0</v>
      </c>
      <c r="J19" s="249"/>
      <c r="K19" s="248">
        <v>0</v>
      </c>
      <c r="L19" s="249"/>
      <c r="M19" s="248">
        <v>0</v>
      </c>
      <c r="N19" s="249"/>
      <c r="O19" s="248">
        <v>0</v>
      </c>
      <c r="P19" s="249"/>
      <c r="Q19" s="248">
        <v>0</v>
      </c>
      <c r="R19" s="249"/>
      <c r="S19" s="250">
        <f>SUM(E19:R19)</f>
        <v>0</v>
      </c>
      <c r="T19" s="251"/>
      <c r="U19" s="42"/>
    </row>
    <row r="20" spans="2:22" ht="27" customHeight="1" x14ac:dyDescent="0.2">
      <c r="B20" s="42"/>
      <c r="C20" s="76" t="s">
        <v>292</v>
      </c>
      <c r="D20" s="58" t="s">
        <v>105</v>
      </c>
      <c r="E20" s="248">
        <f>E17+E18+E19</f>
        <v>24</v>
      </c>
      <c r="F20" s="249"/>
      <c r="G20" s="252">
        <f>G17+G18+G19</f>
        <v>0</v>
      </c>
      <c r="H20" s="253"/>
      <c r="I20" s="252">
        <f>I17+I18+I19</f>
        <v>0</v>
      </c>
      <c r="J20" s="253"/>
      <c r="K20" s="248">
        <f>K17+K18+K19</f>
        <v>0</v>
      </c>
      <c r="L20" s="249"/>
      <c r="M20" s="248">
        <f>M17+M18+M19</f>
        <v>127</v>
      </c>
      <c r="N20" s="249"/>
      <c r="O20" s="248">
        <f>O17+O18+O19</f>
        <v>-30</v>
      </c>
      <c r="P20" s="249"/>
      <c r="Q20" s="248">
        <f>Q17+Q18+Q19</f>
        <v>0</v>
      </c>
      <c r="R20" s="249"/>
      <c r="S20" s="250">
        <f>SUM(E20,K20:R20)-G20-I20</f>
        <v>121</v>
      </c>
      <c r="T20" s="251"/>
      <c r="U20" s="42"/>
    </row>
    <row r="21" spans="2:22" x14ac:dyDescent="0.2">
      <c r="B21" s="42"/>
      <c r="C21" s="74" t="s">
        <v>309</v>
      </c>
      <c r="D21" s="77"/>
      <c r="E21" s="250"/>
      <c r="F21" s="251"/>
      <c r="G21" s="250"/>
      <c r="H21" s="251"/>
      <c r="I21" s="250"/>
      <c r="J21" s="251"/>
      <c r="K21" s="250"/>
      <c r="L21" s="251"/>
      <c r="M21" s="250"/>
      <c r="N21" s="251"/>
      <c r="O21" s="250"/>
      <c r="P21" s="251"/>
      <c r="Q21" s="250"/>
      <c r="R21" s="264"/>
      <c r="S21" s="250"/>
      <c r="T21" s="251"/>
      <c r="U21" s="42"/>
    </row>
    <row r="22" spans="2:22" ht="27" customHeight="1" x14ac:dyDescent="0.2">
      <c r="B22" s="42"/>
      <c r="C22" s="78" t="s">
        <v>158</v>
      </c>
      <c r="D22" s="79" t="s">
        <v>107</v>
      </c>
      <c r="E22" s="260">
        <f>SUM(E24:F32)</f>
        <v>0</v>
      </c>
      <c r="F22" s="261"/>
      <c r="G22" s="260">
        <f>SUM(G24:H32)</f>
        <v>0</v>
      </c>
      <c r="H22" s="261"/>
      <c r="I22" s="260">
        <f>SUM(I24:J32)</f>
        <v>0</v>
      </c>
      <c r="J22" s="261"/>
      <c r="K22" s="260">
        <f>SUM(K24:L32)</f>
        <v>0</v>
      </c>
      <c r="L22" s="261"/>
      <c r="M22" s="260">
        <f t="shared" ref="M22" si="0">SUM(M24:N32)</f>
        <v>38</v>
      </c>
      <c r="N22" s="261"/>
      <c r="O22" s="260">
        <f t="shared" ref="O22" si="1">SUM(O24:P32)</f>
        <v>0</v>
      </c>
      <c r="P22" s="261"/>
      <c r="Q22" s="260">
        <f t="shared" ref="Q22" si="2">SUM(Q24:R32)</f>
        <v>0</v>
      </c>
      <c r="R22" s="261"/>
      <c r="S22" s="260">
        <f t="shared" ref="S22" si="3">SUM(S24:T32)</f>
        <v>38</v>
      </c>
      <c r="T22" s="261"/>
      <c r="U22" s="42"/>
    </row>
    <row r="23" spans="2:22" x14ac:dyDescent="0.2">
      <c r="B23" s="42"/>
      <c r="C23" s="74" t="s">
        <v>159</v>
      </c>
      <c r="D23" s="77"/>
      <c r="E23" s="250"/>
      <c r="F23" s="251"/>
      <c r="G23" s="250"/>
      <c r="H23" s="251"/>
      <c r="I23" s="250"/>
      <c r="J23" s="251"/>
      <c r="K23" s="250"/>
      <c r="L23" s="251"/>
      <c r="M23" s="250"/>
      <c r="N23" s="251"/>
      <c r="O23" s="250"/>
      <c r="P23" s="251"/>
      <c r="Q23" s="250"/>
      <c r="R23" s="251"/>
      <c r="S23" s="262"/>
      <c r="T23" s="263"/>
      <c r="U23" s="42"/>
    </row>
    <row r="24" spans="2:22" x14ac:dyDescent="0.2">
      <c r="B24" s="42"/>
      <c r="C24" s="78" t="s">
        <v>160</v>
      </c>
      <c r="D24" s="79" t="s">
        <v>161</v>
      </c>
      <c r="E24" s="260">
        <v>0</v>
      </c>
      <c r="F24" s="261"/>
      <c r="G24" s="260">
        <v>0</v>
      </c>
      <c r="H24" s="261"/>
      <c r="I24" s="260">
        <v>0</v>
      </c>
      <c r="J24" s="261"/>
      <c r="K24" s="260">
        <v>0</v>
      </c>
      <c r="L24" s="261"/>
      <c r="M24" s="260">
        <v>0</v>
      </c>
      <c r="N24" s="261"/>
      <c r="O24" s="260">
        <v>0</v>
      </c>
      <c r="P24" s="261"/>
      <c r="Q24" s="260">
        <v>0</v>
      </c>
      <c r="R24" s="261"/>
      <c r="S24" s="260">
        <f>SUM(E24:R24)</f>
        <v>0</v>
      </c>
      <c r="T24" s="261"/>
      <c r="U24" s="42"/>
    </row>
    <row r="25" spans="2:22" x14ac:dyDescent="0.2">
      <c r="B25" s="42"/>
      <c r="C25" s="80" t="s">
        <v>162</v>
      </c>
      <c r="D25" s="58" t="s">
        <v>163</v>
      </c>
      <c r="E25" s="260">
        <v>0</v>
      </c>
      <c r="F25" s="261"/>
      <c r="G25" s="260">
        <v>0</v>
      </c>
      <c r="H25" s="261"/>
      <c r="I25" s="260">
        <v>0</v>
      </c>
      <c r="J25" s="261"/>
      <c r="K25" s="260">
        <v>0</v>
      </c>
      <c r="L25" s="261"/>
      <c r="M25" s="260">
        <v>38</v>
      </c>
      <c r="N25" s="261"/>
      <c r="O25" s="260">
        <v>0</v>
      </c>
      <c r="P25" s="261"/>
      <c r="Q25" s="260">
        <v>0</v>
      </c>
      <c r="R25" s="261"/>
      <c r="S25" s="250">
        <f>SUM(E25:R25)</f>
        <v>38</v>
      </c>
      <c r="T25" s="251"/>
      <c r="U25" s="42"/>
    </row>
    <row r="26" spans="2:22" ht="40.5" x14ac:dyDescent="0.2">
      <c r="B26" s="42"/>
      <c r="C26" s="80" t="s">
        <v>164</v>
      </c>
      <c r="D26" s="58" t="s">
        <v>165</v>
      </c>
      <c r="E26" s="248">
        <v>0</v>
      </c>
      <c r="F26" s="249"/>
      <c r="G26" s="248">
        <v>0</v>
      </c>
      <c r="H26" s="249"/>
      <c r="I26" s="248">
        <v>0</v>
      </c>
      <c r="J26" s="249"/>
      <c r="K26" s="248">
        <v>0</v>
      </c>
      <c r="L26" s="249"/>
      <c r="M26" s="248">
        <v>0</v>
      </c>
      <c r="N26" s="249"/>
      <c r="O26" s="248">
        <v>0</v>
      </c>
      <c r="P26" s="249"/>
      <c r="Q26" s="248">
        <v>0</v>
      </c>
      <c r="R26" s="249"/>
      <c r="S26" s="250">
        <f t="shared" ref="S26:S32" si="4">SUM(E26:R26)</f>
        <v>0</v>
      </c>
      <c r="T26" s="251"/>
      <c r="U26" s="42"/>
    </row>
    <row r="27" spans="2:22" x14ac:dyDescent="0.2">
      <c r="B27" s="42"/>
      <c r="C27" s="80" t="s">
        <v>166</v>
      </c>
      <c r="D27" s="58" t="s">
        <v>167</v>
      </c>
      <c r="E27" s="248">
        <v>0</v>
      </c>
      <c r="F27" s="249"/>
      <c r="G27" s="248">
        <v>0</v>
      </c>
      <c r="H27" s="249"/>
      <c r="I27" s="248">
        <v>0</v>
      </c>
      <c r="J27" s="249"/>
      <c r="K27" s="248">
        <v>0</v>
      </c>
      <c r="L27" s="249"/>
      <c r="M27" s="248">
        <v>0</v>
      </c>
      <c r="N27" s="249"/>
      <c r="O27" s="248">
        <v>0</v>
      </c>
      <c r="P27" s="249"/>
      <c r="Q27" s="248">
        <v>0</v>
      </c>
      <c r="R27" s="249"/>
      <c r="S27" s="250">
        <f t="shared" si="4"/>
        <v>0</v>
      </c>
      <c r="T27" s="251"/>
      <c r="U27" s="42"/>
    </row>
    <row r="28" spans="2:22" ht="27" x14ac:dyDescent="0.2">
      <c r="B28" s="42"/>
      <c r="C28" s="80" t="s">
        <v>168</v>
      </c>
      <c r="D28" s="58" t="s">
        <v>169</v>
      </c>
      <c r="E28" s="248">
        <v>0</v>
      </c>
      <c r="F28" s="249"/>
      <c r="G28" s="248">
        <v>0</v>
      </c>
      <c r="H28" s="249"/>
      <c r="I28" s="248">
        <v>0</v>
      </c>
      <c r="J28" s="249"/>
      <c r="K28" s="248">
        <v>0</v>
      </c>
      <c r="L28" s="249"/>
      <c r="M28" s="248">
        <v>0</v>
      </c>
      <c r="N28" s="249"/>
      <c r="O28" s="248">
        <v>0</v>
      </c>
      <c r="P28" s="249"/>
      <c r="Q28" s="248">
        <v>0</v>
      </c>
      <c r="R28" s="249"/>
      <c r="S28" s="250">
        <f t="shared" si="4"/>
        <v>0</v>
      </c>
      <c r="T28" s="251"/>
      <c r="U28" s="42"/>
      <c r="V28" s="63"/>
    </row>
    <row r="29" spans="2:22" ht="27" x14ac:dyDescent="0.2">
      <c r="B29" s="42"/>
      <c r="C29" s="80" t="s">
        <v>170</v>
      </c>
      <c r="D29" s="58" t="s">
        <v>171</v>
      </c>
      <c r="E29" s="248">
        <v>0</v>
      </c>
      <c r="F29" s="249"/>
      <c r="G29" s="248">
        <v>0</v>
      </c>
      <c r="H29" s="249"/>
      <c r="I29" s="248">
        <v>0</v>
      </c>
      <c r="J29" s="249"/>
      <c r="K29" s="248">
        <v>0</v>
      </c>
      <c r="L29" s="249"/>
      <c r="M29" s="248">
        <v>0</v>
      </c>
      <c r="N29" s="249"/>
      <c r="O29" s="248">
        <v>0</v>
      </c>
      <c r="P29" s="249"/>
      <c r="Q29" s="248">
        <v>0</v>
      </c>
      <c r="R29" s="249"/>
      <c r="S29" s="250">
        <f t="shared" si="4"/>
        <v>0</v>
      </c>
      <c r="T29" s="251"/>
      <c r="U29" s="42"/>
      <c r="V29" s="63"/>
    </row>
    <row r="30" spans="2:22" x14ac:dyDescent="0.2">
      <c r="B30" s="42"/>
      <c r="C30" s="80" t="s">
        <v>172</v>
      </c>
      <c r="D30" s="58" t="s">
        <v>173</v>
      </c>
      <c r="E30" s="248">
        <v>0</v>
      </c>
      <c r="F30" s="249"/>
      <c r="G30" s="248">
        <v>0</v>
      </c>
      <c r="H30" s="249"/>
      <c r="I30" s="248">
        <v>0</v>
      </c>
      <c r="J30" s="249"/>
      <c r="K30" s="248">
        <v>0</v>
      </c>
      <c r="L30" s="249"/>
      <c r="M30" s="248">
        <v>0</v>
      </c>
      <c r="N30" s="249"/>
      <c r="O30" s="248">
        <v>0</v>
      </c>
      <c r="P30" s="249"/>
      <c r="Q30" s="248">
        <v>0</v>
      </c>
      <c r="R30" s="249"/>
      <c r="S30" s="250">
        <f t="shared" si="4"/>
        <v>0</v>
      </c>
      <c r="T30" s="251"/>
      <c r="U30" s="42"/>
      <c r="V30" s="63"/>
    </row>
    <row r="31" spans="2:22" ht="15" customHeight="1" x14ac:dyDescent="0.2">
      <c r="B31" s="42"/>
      <c r="C31" s="80" t="s">
        <v>174</v>
      </c>
      <c r="D31" s="58" t="s">
        <v>175</v>
      </c>
      <c r="E31" s="248">
        <v>0</v>
      </c>
      <c r="F31" s="249"/>
      <c r="G31" s="248">
        <v>0</v>
      </c>
      <c r="H31" s="249"/>
      <c r="I31" s="248">
        <v>0</v>
      </c>
      <c r="J31" s="249"/>
      <c r="K31" s="248">
        <v>0</v>
      </c>
      <c r="L31" s="249"/>
      <c r="M31" s="248">
        <v>0</v>
      </c>
      <c r="N31" s="249"/>
      <c r="O31" s="248">
        <v>0</v>
      </c>
      <c r="P31" s="249"/>
      <c r="Q31" s="248">
        <v>0</v>
      </c>
      <c r="R31" s="249"/>
      <c r="S31" s="250">
        <f t="shared" si="4"/>
        <v>0</v>
      </c>
      <c r="T31" s="251"/>
      <c r="U31" s="42"/>
      <c r="V31" s="259"/>
    </row>
    <row r="32" spans="2:22" x14ac:dyDescent="0.2">
      <c r="B32" s="42"/>
      <c r="C32" s="80" t="s">
        <v>174</v>
      </c>
      <c r="D32" s="58" t="s">
        <v>176</v>
      </c>
      <c r="E32" s="248">
        <v>0</v>
      </c>
      <c r="F32" s="249"/>
      <c r="G32" s="248">
        <v>0</v>
      </c>
      <c r="H32" s="249"/>
      <c r="I32" s="248">
        <v>0</v>
      </c>
      <c r="J32" s="249"/>
      <c r="K32" s="248">
        <v>0</v>
      </c>
      <c r="L32" s="249"/>
      <c r="M32" s="248">
        <v>0</v>
      </c>
      <c r="N32" s="249"/>
      <c r="O32" s="248">
        <v>0</v>
      </c>
      <c r="P32" s="249"/>
      <c r="Q32" s="248">
        <v>0</v>
      </c>
      <c r="R32" s="249"/>
      <c r="S32" s="250">
        <f t="shared" si="4"/>
        <v>0</v>
      </c>
      <c r="T32" s="251"/>
      <c r="U32" s="42"/>
      <c r="V32" s="259"/>
    </row>
    <row r="33" spans="2:23" ht="27" x14ac:dyDescent="0.2">
      <c r="B33" s="42"/>
      <c r="C33" s="76" t="s">
        <v>177</v>
      </c>
      <c r="D33" s="58" t="s">
        <v>109</v>
      </c>
      <c r="E33" s="252">
        <f>SUM(E35:F43)</f>
        <v>0</v>
      </c>
      <c r="F33" s="253"/>
      <c r="G33" s="252">
        <f t="shared" ref="G33" si="5">SUM(G35:H43)</f>
        <v>0</v>
      </c>
      <c r="H33" s="253"/>
      <c r="I33" s="252">
        <f t="shared" ref="I33" si="6">SUM(I35:J43)</f>
        <v>0</v>
      </c>
      <c r="J33" s="253"/>
      <c r="K33" s="252">
        <f t="shared" ref="K33:S33" si="7">SUM(K35:L43)</f>
        <v>0</v>
      </c>
      <c r="L33" s="253"/>
      <c r="M33" s="252">
        <f t="shared" si="7"/>
        <v>-23</v>
      </c>
      <c r="N33" s="253"/>
      <c r="O33" s="252">
        <f t="shared" si="7"/>
        <v>-5</v>
      </c>
      <c r="P33" s="253"/>
      <c r="Q33" s="252">
        <f t="shared" si="7"/>
        <v>0</v>
      </c>
      <c r="R33" s="253"/>
      <c r="S33" s="252">
        <f t="shared" si="7"/>
        <v>-28</v>
      </c>
      <c r="T33" s="253"/>
      <c r="U33" s="42"/>
      <c r="V33" s="258"/>
    </row>
    <row r="34" spans="2:23" x14ac:dyDescent="0.2">
      <c r="B34" s="42"/>
      <c r="C34" s="74" t="s">
        <v>159</v>
      </c>
      <c r="D34" s="75"/>
      <c r="E34" s="254"/>
      <c r="F34" s="255"/>
      <c r="G34" s="254"/>
      <c r="H34" s="255"/>
      <c r="I34" s="254"/>
      <c r="J34" s="255"/>
      <c r="K34" s="254"/>
      <c r="L34" s="255"/>
      <c r="M34" s="254"/>
      <c r="N34" s="255"/>
      <c r="O34" s="254"/>
      <c r="P34" s="255"/>
      <c r="Q34" s="254"/>
      <c r="R34" s="255"/>
      <c r="S34" s="254"/>
      <c r="T34" s="255"/>
      <c r="U34" s="42"/>
      <c r="V34" s="258"/>
    </row>
    <row r="35" spans="2:23" x14ac:dyDescent="0.2">
      <c r="B35" s="42"/>
      <c r="C35" s="78" t="s">
        <v>178</v>
      </c>
      <c r="D35" s="57" t="s">
        <v>179</v>
      </c>
      <c r="E35" s="256">
        <v>0</v>
      </c>
      <c r="F35" s="257"/>
      <c r="G35" s="256">
        <v>0</v>
      </c>
      <c r="H35" s="257"/>
      <c r="I35" s="256">
        <v>0</v>
      </c>
      <c r="J35" s="257"/>
      <c r="K35" s="256">
        <v>0</v>
      </c>
      <c r="L35" s="257"/>
      <c r="M35" s="256">
        <v>0</v>
      </c>
      <c r="N35" s="257"/>
      <c r="O35" s="256">
        <v>-5</v>
      </c>
      <c r="P35" s="257"/>
      <c r="Q35" s="256">
        <v>0</v>
      </c>
      <c r="R35" s="257"/>
      <c r="S35" s="256">
        <f>SUM(E35:R35)</f>
        <v>-5</v>
      </c>
      <c r="T35" s="257"/>
      <c r="U35" s="42"/>
      <c r="V35" s="258"/>
    </row>
    <row r="36" spans="2:23" x14ac:dyDescent="0.2">
      <c r="B36" s="42"/>
      <c r="C36" s="80" t="s">
        <v>162</v>
      </c>
      <c r="D36" s="58" t="s">
        <v>180</v>
      </c>
      <c r="E36" s="252">
        <v>0</v>
      </c>
      <c r="F36" s="253"/>
      <c r="G36" s="252">
        <v>0</v>
      </c>
      <c r="H36" s="253"/>
      <c r="I36" s="252">
        <v>0</v>
      </c>
      <c r="J36" s="253"/>
      <c r="K36" s="252">
        <v>0</v>
      </c>
      <c r="L36" s="253"/>
      <c r="M36" s="252">
        <v>-23</v>
      </c>
      <c r="N36" s="253"/>
      <c r="O36" s="252">
        <v>0</v>
      </c>
      <c r="P36" s="253"/>
      <c r="Q36" s="252">
        <v>0</v>
      </c>
      <c r="R36" s="253"/>
      <c r="S36" s="254">
        <f>SUM(E36:R36)</f>
        <v>-23</v>
      </c>
      <c r="T36" s="255"/>
      <c r="U36" s="42"/>
      <c r="V36" s="63"/>
    </row>
    <row r="37" spans="2:23" ht="40.5" x14ac:dyDescent="0.2">
      <c r="B37" s="42"/>
      <c r="C37" s="80" t="s">
        <v>181</v>
      </c>
      <c r="D37" s="58" t="s">
        <v>182</v>
      </c>
      <c r="E37" s="252">
        <v>0</v>
      </c>
      <c r="F37" s="253"/>
      <c r="G37" s="252">
        <v>0</v>
      </c>
      <c r="H37" s="253"/>
      <c r="I37" s="252">
        <v>0</v>
      </c>
      <c r="J37" s="253"/>
      <c r="K37" s="252">
        <v>0</v>
      </c>
      <c r="L37" s="253"/>
      <c r="M37" s="252">
        <v>0</v>
      </c>
      <c r="N37" s="253"/>
      <c r="O37" s="252">
        <v>0</v>
      </c>
      <c r="P37" s="253"/>
      <c r="Q37" s="252">
        <v>0</v>
      </c>
      <c r="R37" s="253"/>
      <c r="S37" s="254">
        <f t="shared" ref="S37:S50" si="8">SUM(E37:R37)</f>
        <v>0</v>
      </c>
      <c r="T37" s="255"/>
      <c r="U37" s="42"/>
      <c r="V37" s="63"/>
    </row>
    <row r="38" spans="2:23" ht="27" x14ac:dyDescent="0.2">
      <c r="B38" s="42"/>
      <c r="C38" s="80" t="s">
        <v>183</v>
      </c>
      <c r="D38" s="58" t="s">
        <v>184</v>
      </c>
      <c r="E38" s="252">
        <v>0</v>
      </c>
      <c r="F38" s="253"/>
      <c r="G38" s="252">
        <v>0</v>
      </c>
      <c r="H38" s="253"/>
      <c r="I38" s="252">
        <v>0</v>
      </c>
      <c r="J38" s="253"/>
      <c r="K38" s="252">
        <v>0</v>
      </c>
      <c r="L38" s="253"/>
      <c r="M38" s="252">
        <v>0</v>
      </c>
      <c r="N38" s="253"/>
      <c r="O38" s="252">
        <v>0</v>
      </c>
      <c r="P38" s="253"/>
      <c r="Q38" s="252">
        <v>0</v>
      </c>
      <c r="R38" s="253"/>
      <c r="S38" s="254">
        <f t="shared" si="8"/>
        <v>0</v>
      </c>
      <c r="T38" s="255"/>
      <c r="U38" s="42"/>
      <c r="V38" s="63"/>
    </row>
    <row r="39" spans="2:23" ht="27" x14ac:dyDescent="0.2">
      <c r="B39" s="42"/>
      <c r="C39" s="80" t="s">
        <v>185</v>
      </c>
      <c r="D39" s="58" t="s">
        <v>186</v>
      </c>
      <c r="E39" s="252">
        <v>0</v>
      </c>
      <c r="F39" s="253"/>
      <c r="G39" s="252">
        <v>0</v>
      </c>
      <c r="H39" s="253"/>
      <c r="I39" s="252">
        <v>0</v>
      </c>
      <c r="J39" s="253"/>
      <c r="K39" s="252">
        <v>0</v>
      </c>
      <c r="L39" s="253"/>
      <c r="M39" s="252">
        <v>0</v>
      </c>
      <c r="N39" s="253"/>
      <c r="O39" s="252">
        <v>0</v>
      </c>
      <c r="P39" s="253"/>
      <c r="Q39" s="252">
        <v>0</v>
      </c>
      <c r="R39" s="253"/>
      <c r="S39" s="254">
        <f t="shared" si="8"/>
        <v>0</v>
      </c>
      <c r="T39" s="255"/>
      <c r="U39" s="42"/>
      <c r="V39" s="63"/>
    </row>
    <row r="40" spans="2:23" ht="40.5" x14ac:dyDescent="0.2">
      <c r="B40" s="42"/>
      <c r="C40" s="80" t="s">
        <v>187</v>
      </c>
      <c r="D40" s="58" t="s">
        <v>188</v>
      </c>
      <c r="E40" s="252">
        <v>0</v>
      </c>
      <c r="F40" s="253"/>
      <c r="G40" s="252">
        <v>0</v>
      </c>
      <c r="H40" s="253"/>
      <c r="I40" s="252">
        <v>0</v>
      </c>
      <c r="J40" s="253"/>
      <c r="K40" s="252">
        <v>0</v>
      </c>
      <c r="L40" s="253"/>
      <c r="M40" s="252">
        <v>0</v>
      </c>
      <c r="N40" s="253"/>
      <c r="O40" s="252">
        <v>0</v>
      </c>
      <c r="P40" s="253"/>
      <c r="Q40" s="252">
        <v>0</v>
      </c>
      <c r="R40" s="253"/>
      <c r="S40" s="254">
        <f t="shared" si="8"/>
        <v>0</v>
      </c>
      <c r="T40" s="255"/>
      <c r="U40" s="42"/>
      <c r="V40" s="63"/>
    </row>
    <row r="41" spans="2:23" x14ac:dyDescent="0.2">
      <c r="B41" s="42"/>
      <c r="C41" s="80" t="s">
        <v>172</v>
      </c>
      <c r="D41" s="58" t="s">
        <v>189</v>
      </c>
      <c r="E41" s="252">
        <v>0</v>
      </c>
      <c r="F41" s="253"/>
      <c r="G41" s="252">
        <v>0</v>
      </c>
      <c r="H41" s="253"/>
      <c r="I41" s="252">
        <v>0</v>
      </c>
      <c r="J41" s="253"/>
      <c r="K41" s="252">
        <v>0</v>
      </c>
      <c r="L41" s="253"/>
      <c r="M41" s="252">
        <v>0</v>
      </c>
      <c r="N41" s="253"/>
      <c r="O41" s="252">
        <v>0</v>
      </c>
      <c r="P41" s="253"/>
      <c r="Q41" s="252">
        <v>0</v>
      </c>
      <c r="R41" s="253"/>
      <c r="S41" s="254">
        <f t="shared" si="8"/>
        <v>0</v>
      </c>
      <c r="T41" s="255"/>
      <c r="U41" s="42"/>
      <c r="V41" s="63"/>
    </row>
    <row r="42" spans="2:23" x14ac:dyDescent="0.2">
      <c r="B42" s="42"/>
      <c r="C42" s="80" t="s">
        <v>174</v>
      </c>
      <c r="D42" s="58" t="s">
        <v>190</v>
      </c>
      <c r="E42" s="252">
        <v>0</v>
      </c>
      <c r="F42" s="253"/>
      <c r="G42" s="252">
        <v>0</v>
      </c>
      <c r="H42" s="253"/>
      <c r="I42" s="252">
        <v>0</v>
      </c>
      <c r="J42" s="253"/>
      <c r="K42" s="252">
        <v>0</v>
      </c>
      <c r="L42" s="253"/>
      <c r="M42" s="252">
        <v>0</v>
      </c>
      <c r="N42" s="253"/>
      <c r="O42" s="252">
        <v>0</v>
      </c>
      <c r="P42" s="253"/>
      <c r="Q42" s="252">
        <v>0</v>
      </c>
      <c r="R42" s="253"/>
      <c r="S42" s="254">
        <f t="shared" si="8"/>
        <v>0</v>
      </c>
      <c r="T42" s="255"/>
      <c r="U42" s="42"/>
      <c r="V42" s="63"/>
    </row>
    <row r="43" spans="2:23" x14ac:dyDescent="0.2">
      <c r="B43" s="42"/>
      <c r="C43" s="80" t="s">
        <v>174</v>
      </c>
      <c r="D43" s="58" t="s">
        <v>191</v>
      </c>
      <c r="E43" s="252">
        <v>0</v>
      </c>
      <c r="F43" s="253"/>
      <c r="G43" s="252">
        <v>0</v>
      </c>
      <c r="H43" s="253"/>
      <c r="I43" s="252">
        <v>0</v>
      </c>
      <c r="J43" s="253"/>
      <c r="K43" s="252">
        <v>0</v>
      </c>
      <c r="L43" s="253"/>
      <c r="M43" s="252">
        <v>0</v>
      </c>
      <c r="N43" s="253"/>
      <c r="O43" s="252">
        <v>0</v>
      </c>
      <c r="P43" s="253"/>
      <c r="Q43" s="252">
        <v>0</v>
      </c>
      <c r="R43" s="253"/>
      <c r="S43" s="252">
        <f t="shared" si="8"/>
        <v>0</v>
      </c>
      <c r="T43" s="253"/>
      <c r="U43" s="42"/>
      <c r="V43" s="63"/>
    </row>
    <row r="44" spans="2:23" ht="13.5" customHeight="1" x14ac:dyDescent="0.2">
      <c r="B44" s="42"/>
      <c r="C44" s="76" t="s">
        <v>192</v>
      </c>
      <c r="D44" s="58" t="s">
        <v>111</v>
      </c>
      <c r="E44" s="248">
        <v>0</v>
      </c>
      <c r="F44" s="249"/>
      <c r="G44" s="248">
        <v>0</v>
      </c>
      <c r="H44" s="249"/>
      <c r="I44" s="248">
        <v>0</v>
      </c>
      <c r="J44" s="249"/>
      <c r="K44" s="248">
        <v>0</v>
      </c>
      <c r="L44" s="249"/>
      <c r="M44" s="248">
        <v>0</v>
      </c>
      <c r="N44" s="249"/>
      <c r="O44" s="248">
        <v>0</v>
      </c>
      <c r="P44" s="249"/>
      <c r="Q44" s="248">
        <v>0</v>
      </c>
      <c r="R44" s="249"/>
      <c r="S44" s="250">
        <f t="shared" si="8"/>
        <v>0</v>
      </c>
      <c r="T44" s="251"/>
      <c r="U44" s="42"/>
      <c r="V44" s="63"/>
    </row>
    <row r="45" spans="2:23" x14ac:dyDescent="0.2">
      <c r="B45" s="42"/>
      <c r="C45" s="76" t="s">
        <v>193</v>
      </c>
      <c r="D45" s="58" t="s">
        <v>113</v>
      </c>
      <c r="E45" s="248">
        <v>0</v>
      </c>
      <c r="F45" s="249"/>
      <c r="G45" s="248">
        <v>0</v>
      </c>
      <c r="H45" s="249"/>
      <c r="I45" s="248">
        <v>0</v>
      </c>
      <c r="J45" s="249"/>
      <c r="K45" s="248">
        <v>0</v>
      </c>
      <c r="L45" s="249"/>
      <c r="M45" s="248">
        <v>0</v>
      </c>
      <c r="N45" s="249"/>
      <c r="O45" s="248">
        <v>0</v>
      </c>
      <c r="P45" s="249"/>
      <c r="Q45" s="248">
        <v>0</v>
      </c>
      <c r="R45" s="249"/>
      <c r="S45" s="250">
        <f t="shared" si="8"/>
        <v>0</v>
      </c>
      <c r="T45" s="251"/>
      <c r="U45" s="42"/>
      <c r="V45" s="63"/>
    </row>
    <row r="46" spans="2:23" x14ac:dyDescent="0.2">
      <c r="B46" s="42"/>
      <c r="C46" s="76" t="s">
        <v>194</v>
      </c>
      <c r="D46" s="58" t="s">
        <v>115</v>
      </c>
      <c r="E46" s="248">
        <v>0</v>
      </c>
      <c r="F46" s="249"/>
      <c r="G46" s="248">
        <v>0</v>
      </c>
      <c r="H46" s="249"/>
      <c r="I46" s="248">
        <v>0</v>
      </c>
      <c r="J46" s="249"/>
      <c r="K46" s="248">
        <v>0</v>
      </c>
      <c r="L46" s="249"/>
      <c r="M46" s="248">
        <v>0</v>
      </c>
      <c r="N46" s="249"/>
      <c r="O46" s="248">
        <v>0</v>
      </c>
      <c r="P46" s="249"/>
      <c r="Q46" s="248">
        <v>0</v>
      </c>
      <c r="R46" s="249"/>
      <c r="S46" s="250">
        <f t="shared" si="8"/>
        <v>0</v>
      </c>
      <c r="T46" s="251"/>
      <c r="U46" s="42"/>
      <c r="V46" s="63"/>
    </row>
    <row r="47" spans="2:23" x14ac:dyDescent="0.2">
      <c r="B47" s="42"/>
      <c r="C47" s="81" t="s">
        <v>310</v>
      </c>
      <c r="D47" s="75">
        <v>100</v>
      </c>
      <c r="E47" s="250">
        <f>E20+E22+E33+E44+E45+E46</f>
        <v>24</v>
      </c>
      <c r="F47" s="251"/>
      <c r="G47" s="250">
        <f t="shared" ref="G47" si="9">G20+G22+G33+G44+G45+G46</f>
        <v>0</v>
      </c>
      <c r="H47" s="251"/>
      <c r="I47" s="250">
        <f t="shared" ref="I47" si="10">I20+I22+I33+I44+I45+I46</f>
        <v>0</v>
      </c>
      <c r="J47" s="251"/>
      <c r="K47" s="250">
        <f t="shared" ref="K47" si="11">K20+K22+K33+K44+K45+K46</f>
        <v>0</v>
      </c>
      <c r="L47" s="251"/>
      <c r="M47" s="250">
        <f t="shared" ref="M47" si="12">M20+M22+M33+M44+M45+M46</f>
        <v>142</v>
      </c>
      <c r="N47" s="251"/>
      <c r="O47" s="250">
        <f t="shared" ref="O47" si="13">O20+O22+O33+O44+O45+O46</f>
        <v>-35</v>
      </c>
      <c r="P47" s="251"/>
      <c r="Q47" s="250">
        <f t="shared" ref="Q47" si="14">Q20+Q22+Q33+Q44+Q45+Q46</f>
        <v>0</v>
      </c>
      <c r="R47" s="251"/>
      <c r="S47" s="250">
        <f t="shared" ref="S47" si="15">S20+S22+S33+S44+S45+S46</f>
        <v>131</v>
      </c>
      <c r="T47" s="251"/>
      <c r="U47" s="42"/>
      <c r="V47" s="82">
        <f>ABS(E51-W47)</f>
        <v>0</v>
      </c>
      <c r="W47" s="82">
        <f>E48+E49+E50</f>
        <v>24</v>
      </c>
    </row>
    <row r="48" spans="2:23" x14ac:dyDescent="0.2">
      <c r="B48" s="42"/>
      <c r="C48" s="81" t="s">
        <v>310</v>
      </c>
      <c r="D48" s="75">
        <v>110</v>
      </c>
      <c r="E48" s="250">
        <v>24</v>
      </c>
      <c r="F48" s="251"/>
      <c r="G48" s="254">
        <v>0</v>
      </c>
      <c r="H48" s="255"/>
      <c r="I48" s="254">
        <v>0</v>
      </c>
      <c r="J48" s="255"/>
      <c r="K48" s="250">
        <v>0</v>
      </c>
      <c r="L48" s="251"/>
      <c r="M48" s="250">
        <v>142</v>
      </c>
      <c r="N48" s="251"/>
      <c r="O48" s="250">
        <v>-35</v>
      </c>
      <c r="P48" s="251"/>
      <c r="Q48" s="250">
        <v>0</v>
      </c>
      <c r="R48" s="251"/>
      <c r="S48" s="250">
        <f>SUM(E48,K48:R48)-G48-I48</f>
        <v>131</v>
      </c>
      <c r="T48" s="251"/>
      <c r="U48" s="42"/>
      <c r="V48" s="63"/>
    </row>
    <row r="49" spans="2:23" ht="27.75" customHeight="1" x14ac:dyDescent="0.2">
      <c r="B49" s="42"/>
      <c r="C49" s="76" t="s">
        <v>156</v>
      </c>
      <c r="D49" s="58">
        <v>120</v>
      </c>
      <c r="E49" s="248">
        <v>0</v>
      </c>
      <c r="F49" s="249"/>
      <c r="G49" s="248">
        <v>0</v>
      </c>
      <c r="H49" s="249"/>
      <c r="I49" s="248">
        <v>0</v>
      </c>
      <c r="J49" s="249"/>
      <c r="K49" s="248">
        <v>0</v>
      </c>
      <c r="L49" s="249"/>
      <c r="M49" s="248">
        <v>0</v>
      </c>
      <c r="N49" s="249"/>
      <c r="O49" s="248">
        <v>0</v>
      </c>
      <c r="P49" s="249"/>
      <c r="Q49" s="248">
        <v>0</v>
      </c>
      <c r="R49" s="249"/>
      <c r="S49" s="250">
        <f t="shared" si="8"/>
        <v>0</v>
      </c>
      <c r="T49" s="251"/>
      <c r="U49" s="42"/>
      <c r="V49" s="82">
        <f>ABS(G51-W49)</f>
        <v>0</v>
      </c>
      <c r="W49" s="83">
        <f>G48+G49+G50</f>
        <v>0</v>
      </c>
    </row>
    <row r="50" spans="2:23" ht="27" customHeight="1" x14ac:dyDescent="0.2">
      <c r="B50" s="42"/>
      <c r="C50" s="76" t="s">
        <v>157</v>
      </c>
      <c r="D50" s="58">
        <v>130</v>
      </c>
      <c r="E50" s="248">
        <v>0</v>
      </c>
      <c r="F50" s="249"/>
      <c r="G50" s="248">
        <v>0</v>
      </c>
      <c r="H50" s="249"/>
      <c r="I50" s="248">
        <v>0</v>
      </c>
      <c r="J50" s="249"/>
      <c r="K50" s="248">
        <v>0</v>
      </c>
      <c r="L50" s="249"/>
      <c r="M50" s="248">
        <v>0</v>
      </c>
      <c r="N50" s="249"/>
      <c r="O50" s="248">
        <v>0</v>
      </c>
      <c r="P50" s="249"/>
      <c r="Q50" s="248">
        <v>0</v>
      </c>
      <c r="R50" s="249"/>
      <c r="S50" s="250">
        <f t="shared" si="8"/>
        <v>0</v>
      </c>
      <c r="T50" s="251"/>
      <c r="U50" s="42"/>
      <c r="V50" s="82">
        <f>ABS(I51-W50)</f>
        <v>0</v>
      </c>
      <c r="W50" s="83">
        <f>I48+I49+I50</f>
        <v>0</v>
      </c>
    </row>
    <row r="51" spans="2:23" ht="27" x14ac:dyDescent="0.2">
      <c r="B51" s="42"/>
      <c r="C51" s="76" t="s">
        <v>311</v>
      </c>
      <c r="D51" s="58">
        <v>140</v>
      </c>
      <c r="E51" s="248">
        <f>E48+E49+E50</f>
        <v>24</v>
      </c>
      <c r="F51" s="249"/>
      <c r="G51" s="248">
        <f>G48+G49+G50</f>
        <v>0</v>
      </c>
      <c r="H51" s="249"/>
      <c r="I51" s="248">
        <f>I48+I49+I50</f>
        <v>0</v>
      </c>
      <c r="J51" s="249"/>
      <c r="K51" s="248">
        <f>K48+K49+K50</f>
        <v>0</v>
      </c>
      <c r="L51" s="249"/>
      <c r="M51" s="248">
        <f>M48+M49+M50</f>
        <v>142</v>
      </c>
      <c r="N51" s="249"/>
      <c r="O51" s="248">
        <f>O48+O49+O50</f>
        <v>-35</v>
      </c>
      <c r="P51" s="249"/>
      <c r="Q51" s="248">
        <f>Q48+Q49+Q50</f>
        <v>0</v>
      </c>
      <c r="R51" s="249"/>
      <c r="S51" s="248">
        <f>S48+S49+S50</f>
        <v>131</v>
      </c>
      <c r="T51" s="249"/>
      <c r="U51" s="42"/>
      <c r="V51" s="82">
        <f>ABS(K51-W51)</f>
        <v>0</v>
      </c>
      <c r="W51" s="83">
        <f>K48+K49+K50</f>
        <v>0</v>
      </c>
    </row>
    <row r="52" spans="2:23" x14ac:dyDescent="0.2">
      <c r="B52" s="42"/>
      <c r="C52" s="74" t="s">
        <v>312</v>
      </c>
      <c r="D52" s="77"/>
      <c r="E52" s="250"/>
      <c r="F52" s="251"/>
      <c r="G52" s="250"/>
      <c r="H52" s="251"/>
      <c r="I52" s="250"/>
      <c r="J52" s="251"/>
      <c r="K52" s="250"/>
      <c r="L52" s="251"/>
      <c r="M52" s="250"/>
      <c r="N52" s="251"/>
      <c r="O52" s="250"/>
      <c r="P52" s="251"/>
      <c r="Q52" s="250"/>
      <c r="R52" s="251"/>
      <c r="S52" s="250"/>
      <c r="T52" s="251"/>
      <c r="U52" s="42"/>
      <c r="V52" s="63"/>
    </row>
    <row r="53" spans="2:23" ht="27" x14ac:dyDescent="0.2">
      <c r="B53" s="42"/>
      <c r="C53" s="78" t="s">
        <v>158</v>
      </c>
      <c r="D53" s="57">
        <v>150</v>
      </c>
      <c r="E53" s="260">
        <f>SUM(E55:F63)</f>
        <v>0</v>
      </c>
      <c r="F53" s="261"/>
      <c r="G53" s="260">
        <f>SUM(G55:H63)</f>
        <v>0</v>
      </c>
      <c r="H53" s="261"/>
      <c r="I53" s="260">
        <f>SUM(I55:J63)</f>
        <v>0</v>
      </c>
      <c r="J53" s="261"/>
      <c r="K53" s="260">
        <f>SUM(K55:L63)</f>
        <v>0</v>
      </c>
      <c r="L53" s="261"/>
      <c r="M53" s="260">
        <f>SUM(M55:N63)</f>
        <v>42</v>
      </c>
      <c r="N53" s="261"/>
      <c r="O53" s="260">
        <f>SUM(O55:P63)</f>
        <v>0</v>
      </c>
      <c r="P53" s="261"/>
      <c r="Q53" s="260">
        <f>SUM(Q55:R63)</f>
        <v>0</v>
      </c>
      <c r="R53" s="261"/>
      <c r="S53" s="260">
        <f>SUM(E53:R53)</f>
        <v>42</v>
      </c>
      <c r="T53" s="261"/>
      <c r="U53" s="42"/>
      <c r="V53" s="82">
        <f>ABS(M51-W53)</f>
        <v>0</v>
      </c>
      <c r="W53" s="83">
        <f>M48+M49+M50</f>
        <v>142</v>
      </c>
    </row>
    <row r="54" spans="2:23" x14ac:dyDescent="0.2">
      <c r="B54" s="42"/>
      <c r="C54" s="74" t="s">
        <v>159</v>
      </c>
      <c r="D54" s="75"/>
      <c r="E54" s="250"/>
      <c r="F54" s="251"/>
      <c r="G54" s="250"/>
      <c r="H54" s="251"/>
      <c r="I54" s="250"/>
      <c r="J54" s="251"/>
      <c r="K54" s="250"/>
      <c r="L54" s="251"/>
      <c r="M54" s="250"/>
      <c r="N54" s="251"/>
      <c r="O54" s="250"/>
      <c r="P54" s="251"/>
      <c r="Q54" s="250"/>
      <c r="R54" s="251"/>
      <c r="S54" s="250"/>
      <c r="T54" s="251"/>
      <c r="U54" s="42"/>
      <c r="V54" s="82">
        <f>ABS(O51-W54)</f>
        <v>0</v>
      </c>
      <c r="W54" s="83">
        <f>O48+O49+O50</f>
        <v>-35</v>
      </c>
    </row>
    <row r="55" spans="2:23" x14ac:dyDescent="0.2">
      <c r="B55" s="42"/>
      <c r="C55" s="78" t="s">
        <v>160</v>
      </c>
      <c r="D55" s="57">
        <v>151</v>
      </c>
      <c r="E55" s="260">
        <v>0</v>
      </c>
      <c r="F55" s="261"/>
      <c r="G55" s="260">
        <v>0</v>
      </c>
      <c r="H55" s="261"/>
      <c r="I55" s="260">
        <v>0</v>
      </c>
      <c r="J55" s="261"/>
      <c r="K55" s="260">
        <v>0</v>
      </c>
      <c r="L55" s="261"/>
      <c r="M55" s="260">
        <v>0</v>
      </c>
      <c r="N55" s="261"/>
      <c r="O55" s="260">
        <v>0</v>
      </c>
      <c r="P55" s="261"/>
      <c r="Q55" s="260">
        <v>0</v>
      </c>
      <c r="R55" s="261"/>
      <c r="S55" s="260">
        <f>SUM(E55:R55)</f>
        <v>0</v>
      </c>
      <c r="T55" s="261"/>
      <c r="U55" s="42"/>
      <c r="V55" s="63"/>
    </row>
    <row r="56" spans="2:23" x14ac:dyDescent="0.2">
      <c r="B56" s="42"/>
      <c r="C56" s="80" t="s">
        <v>162</v>
      </c>
      <c r="D56" s="58">
        <v>152</v>
      </c>
      <c r="E56" s="248">
        <v>0</v>
      </c>
      <c r="F56" s="249"/>
      <c r="G56" s="248">
        <v>0</v>
      </c>
      <c r="H56" s="249"/>
      <c r="I56" s="248">
        <v>0</v>
      </c>
      <c r="J56" s="249"/>
      <c r="K56" s="248">
        <v>0</v>
      </c>
      <c r="L56" s="249"/>
      <c r="M56" s="248">
        <v>42</v>
      </c>
      <c r="N56" s="249"/>
      <c r="O56" s="248">
        <v>0</v>
      </c>
      <c r="P56" s="249"/>
      <c r="Q56" s="248">
        <v>0</v>
      </c>
      <c r="R56" s="249"/>
      <c r="S56" s="250">
        <f>SUM(E56:R56)</f>
        <v>42</v>
      </c>
      <c r="T56" s="251"/>
      <c r="U56" s="42"/>
      <c r="V56" s="63"/>
    </row>
    <row r="57" spans="2:23" ht="40.5" x14ac:dyDescent="0.2">
      <c r="B57" s="42"/>
      <c r="C57" s="80" t="s">
        <v>164</v>
      </c>
      <c r="D57" s="58">
        <v>153</v>
      </c>
      <c r="E57" s="248">
        <v>0</v>
      </c>
      <c r="F57" s="249"/>
      <c r="G57" s="248">
        <v>0</v>
      </c>
      <c r="H57" s="249"/>
      <c r="I57" s="248">
        <v>0</v>
      </c>
      <c r="J57" s="249"/>
      <c r="K57" s="248">
        <v>0</v>
      </c>
      <c r="L57" s="249"/>
      <c r="M57" s="248">
        <v>0</v>
      </c>
      <c r="N57" s="249"/>
      <c r="O57" s="248">
        <v>0</v>
      </c>
      <c r="P57" s="249"/>
      <c r="Q57" s="248"/>
      <c r="R57" s="249"/>
      <c r="S57" s="248">
        <f>SUM(E57:R57)</f>
        <v>0</v>
      </c>
      <c r="T57" s="249"/>
      <c r="U57" s="42"/>
      <c r="V57" s="63"/>
    </row>
    <row r="58" spans="2:23" x14ac:dyDescent="0.2">
      <c r="B58" s="42"/>
      <c r="C58" s="80" t="s">
        <v>166</v>
      </c>
      <c r="D58" s="58">
        <v>154</v>
      </c>
      <c r="E58" s="248">
        <v>0</v>
      </c>
      <c r="F58" s="249"/>
      <c r="G58" s="248">
        <v>0</v>
      </c>
      <c r="H58" s="249"/>
      <c r="I58" s="248">
        <v>0</v>
      </c>
      <c r="J58" s="249"/>
      <c r="K58" s="248">
        <v>0</v>
      </c>
      <c r="L58" s="249"/>
      <c r="M58" s="248">
        <v>0</v>
      </c>
      <c r="N58" s="249"/>
      <c r="O58" s="248">
        <v>0</v>
      </c>
      <c r="P58" s="249"/>
      <c r="Q58" s="248">
        <v>0</v>
      </c>
      <c r="R58" s="249"/>
      <c r="S58" s="248">
        <f t="shared" ref="S58:S63" si="16">SUM(E58:R58)</f>
        <v>0</v>
      </c>
      <c r="T58" s="249"/>
      <c r="U58" s="42"/>
      <c r="V58" s="63"/>
    </row>
    <row r="59" spans="2:23" ht="27" x14ac:dyDescent="0.2">
      <c r="B59" s="42"/>
      <c r="C59" s="80" t="s">
        <v>168</v>
      </c>
      <c r="D59" s="58">
        <v>155</v>
      </c>
      <c r="E59" s="248">
        <v>0</v>
      </c>
      <c r="F59" s="249"/>
      <c r="G59" s="248">
        <v>0</v>
      </c>
      <c r="H59" s="249"/>
      <c r="I59" s="248">
        <v>0</v>
      </c>
      <c r="J59" s="249"/>
      <c r="K59" s="248">
        <v>0</v>
      </c>
      <c r="L59" s="249"/>
      <c r="M59" s="248">
        <v>0</v>
      </c>
      <c r="N59" s="249"/>
      <c r="O59" s="248">
        <v>0</v>
      </c>
      <c r="P59" s="249"/>
      <c r="Q59" s="248">
        <v>0</v>
      </c>
      <c r="R59" s="249"/>
      <c r="S59" s="248">
        <f t="shared" si="16"/>
        <v>0</v>
      </c>
      <c r="T59" s="249"/>
      <c r="U59" s="42"/>
      <c r="V59" s="63"/>
    </row>
    <row r="60" spans="2:23" ht="27" x14ac:dyDescent="0.2">
      <c r="B60" s="42"/>
      <c r="C60" s="80" t="s">
        <v>195</v>
      </c>
      <c r="D60" s="58">
        <v>156</v>
      </c>
      <c r="E60" s="248">
        <v>0</v>
      </c>
      <c r="F60" s="249"/>
      <c r="G60" s="248">
        <v>0</v>
      </c>
      <c r="H60" s="249"/>
      <c r="I60" s="248">
        <v>0</v>
      </c>
      <c r="J60" s="249"/>
      <c r="K60" s="248">
        <v>0</v>
      </c>
      <c r="L60" s="249"/>
      <c r="M60" s="248">
        <v>0</v>
      </c>
      <c r="N60" s="249"/>
      <c r="O60" s="248">
        <v>0</v>
      </c>
      <c r="P60" s="249"/>
      <c r="Q60" s="248">
        <v>0</v>
      </c>
      <c r="R60" s="249"/>
      <c r="S60" s="248">
        <f t="shared" si="16"/>
        <v>0</v>
      </c>
      <c r="T60" s="249"/>
      <c r="U60" s="42"/>
      <c r="V60" s="63"/>
    </row>
    <row r="61" spans="2:23" x14ac:dyDescent="0.2">
      <c r="B61" s="42"/>
      <c r="C61" s="80" t="s">
        <v>172</v>
      </c>
      <c r="D61" s="58">
        <v>157</v>
      </c>
      <c r="E61" s="248">
        <v>0</v>
      </c>
      <c r="F61" s="249"/>
      <c r="G61" s="248">
        <v>0</v>
      </c>
      <c r="H61" s="249"/>
      <c r="I61" s="248">
        <v>0</v>
      </c>
      <c r="J61" s="249"/>
      <c r="K61" s="248">
        <v>0</v>
      </c>
      <c r="L61" s="249"/>
      <c r="M61" s="248">
        <v>0</v>
      </c>
      <c r="N61" s="249"/>
      <c r="O61" s="248">
        <v>0</v>
      </c>
      <c r="P61" s="249"/>
      <c r="Q61" s="248">
        <v>0</v>
      </c>
      <c r="R61" s="249"/>
      <c r="S61" s="248">
        <f t="shared" si="16"/>
        <v>0</v>
      </c>
      <c r="T61" s="249"/>
      <c r="U61" s="42"/>
      <c r="V61" s="63"/>
    </row>
    <row r="62" spans="2:23" x14ac:dyDescent="0.2">
      <c r="B62" s="42"/>
      <c r="C62" s="80" t="s">
        <v>174</v>
      </c>
      <c r="D62" s="58">
        <v>158</v>
      </c>
      <c r="E62" s="248">
        <v>0</v>
      </c>
      <c r="F62" s="249"/>
      <c r="G62" s="248">
        <v>0</v>
      </c>
      <c r="H62" s="249"/>
      <c r="I62" s="248">
        <v>0</v>
      </c>
      <c r="J62" s="249"/>
      <c r="K62" s="248">
        <v>0</v>
      </c>
      <c r="L62" s="249"/>
      <c r="M62" s="248">
        <v>0</v>
      </c>
      <c r="N62" s="249"/>
      <c r="O62" s="248">
        <v>0</v>
      </c>
      <c r="P62" s="249"/>
      <c r="Q62" s="248">
        <v>0</v>
      </c>
      <c r="R62" s="249"/>
      <c r="S62" s="248">
        <f t="shared" si="16"/>
        <v>0</v>
      </c>
      <c r="T62" s="249"/>
      <c r="U62" s="42"/>
      <c r="V62" s="259"/>
    </row>
    <row r="63" spans="2:23" x14ac:dyDescent="0.2">
      <c r="B63" s="42"/>
      <c r="C63" s="80" t="s">
        <v>196</v>
      </c>
      <c r="D63" s="58">
        <v>159</v>
      </c>
      <c r="E63" s="248">
        <v>0</v>
      </c>
      <c r="F63" s="249"/>
      <c r="G63" s="248">
        <v>0</v>
      </c>
      <c r="H63" s="249"/>
      <c r="I63" s="248">
        <v>0</v>
      </c>
      <c r="J63" s="249"/>
      <c r="K63" s="248">
        <v>0</v>
      </c>
      <c r="L63" s="249"/>
      <c r="M63" s="248">
        <v>0</v>
      </c>
      <c r="N63" s="249"/>
      <c r="O63" s="248">
        <v>0</v>
      </c>
      <c r="P63" s="249"/>
      <c r="Q63" s="248">
        <v>0</v>
      </c>
      <c r="R63" s="249"/>
      <c r="S63" s="248">
        <f t="shared" si="16"/>
        <v>0</v>
      </c>
      <c r="T63" s="249"/>
      <c r="U63" s="42"/>
      <c r="V63" s="259"/>
    </row>
    <row r="64" spans="2:23" ht="27.75" customHeight="1" x14ac:dyDescent="0.2">
      <c r="B64" s="42"/>
      <c r="C64" s="76" t="s">
        <v>177</v>
      </c>
      <c r="D64" s="58">
        <v>160</v>
      </c>
      <c r="E64" s="252">
        <v>0</v>
      </c>
      <c r="F64" s="253"/>
      <c r="G64" s="252">
        <f>SUM(G66:H74)</f>
        <v>0</v>
      </c>
      <c r="H64" s="253"/>
      <c r="I64" s="252">
        <f>SUM(I66:J74)</f>
        <v>0</v>
      </c>
      <c r="J64" s="253"/>
      <c r="K64" s="252">
        <f>SUM(K66:L74)</f>
        <v>0</v>
      </c>
      <c r="L64" s="253"/>
      <c r="M64" s="252">
        <f>SUM(M66:N74)</f>
        <v>26</v>
      </c>
      <c r="N64" s="253"/>
      <c r="O64" s="252">
        <f t="shared" ref="O64" si="17">SUM(O66:P74)</f>
        <v>8</v>
      </c>
      <c r="P64" s="253"/>
      <c r="Q64" s="252">
        <f t="shared" ref="Q64" si="18">SUM(Q66:R74)</f>
        <v>0</v>
      </c>
      <c r="R64" s="253"/>
      <c r="S64" s="252">
        <f t="shared" ref="S64" si="19">SUM(S66:T74)</f>
        <v>34</v>
      </c>
      <c r="T64" s="253"/>
      <c r="U64" s="42"/>
      <c r="V64" s="258"/>
    </row>
    <row r="65" spans="2:24" ht="13.5" customHeight="1" x14ac:dyDescent="0.2">
      <c r="B65" s="42"/>
      <c r="C65" s="74" t="s">
        <v>159</v>
      </c>
      <c r="D65" s="75"/>
      <c r="E65" s="254"/>
      <c r="F65" s="255"/>
      <c r="G65" s="254"/>
      <c r="H65" s="255"/>
      <c r="I65" s="254"/>
      <c r="J65" s="255"/>
      <c r="K65" s="254"/>
      <c r="L65" s="255"/>
      <c r="M65" s="254"/>
      <c r="N65" s="255"/>
      <c r="O65" s="254"/>
      <c r="P65" s="255"/>
      <c r="Q65" s="254"/>
      <c r="R65" s="255"/>
      <c r="S65" s="254"/>
      <c r="T65" s="255"/>
      <c r="U65" s="42"/>
      <c r="V65" s="258"/>
    </row>
    <row r="66" spans="2:24" ht="15.75" customHeight="1" x14ac:dyDescent="0.2">
      <c r="B66" s="42"/>
      <c r="C66" s="78" t="s">
        <v>178</v>
      </c>
      <c r="D66" s="57">
        <v>161</v>
      </c>
      <c r="E66" s="256">
        <v>0</v>
      </c>
      <c r="F66" s="257"/>
      <c r="G66" s="256">
        <v>0</v>
      </c>
      <c r="H66" s="257"/>
      <c r="I66" s="256">
        <v>0</v>
      </c>
      <c r="J66" s="257"/>
      <c r="K66" s="256">
        <v>0</v>
      </c>
      <c r="L66" s="257"/>
      <c r="M66" s="256">
        <v>0</v>
      </c>
      <c r="N66" s="257"/>
      <c r="O66" s="256">
        <v>8</v>
      </c>
      <c r="P66" s="257"/>
      <c r="Q66" s="256">
        <v>0</v>
      </c>
      <c r="R66" s="257"/>
      <c r="S66" s="256">
        <f>SUM(E66:R66)</f>
        <v>8</v>
      </c>
      <c r="T66" s="257"/>
      <c r="U66" s="42"/>
      <c r="V66" s="258"/>
    </row>
    <row r="67" spans="2:24" x14ac:dyDescent="0.2">
      <c r="B67" s="42"/>
      <c r="C67" s="80" t="s">
        <v>162</v>
      </c>
      <c r="D67" s="58">
        <v>162</v>
      </c>
      <c r="E67" s="252">
        <v>0</v>
      </c>
      <c r="F67" s="253"/>
      <c r="G67" s="252">
        <v>0</v>
      </c>
      <c r="H67" s="253"/>
      <c r="I67" s="252">
        <v>0</v>
      </c>
      <c r="J67" s="253"/>
      <c r="K67" s="252">
        <v>0</v>
      </c>
      <c r="L67" s="253"/>
      <c r="M67" s="252">
        <v>26</v>
      </c>
      <c r="N67" s="253"/>
      <c r="O67" s="252">
        <v>0</v>
      </c>
      <c r="P67" s="253"/>
      <c r="Q67" s="252">
        <v>0</v>
      </c>
      <c r="R67" s="253"/>
      <c r="S67" s="254">
        <f>SUM(E67:R67)</f>
        <v>26</v>
      </c>
      <c r="T67" s="255"/>
      <c r="U67" s="42"/>
      <c r="V67" s="63"/>
    </row>
    <row r="68" spans="2:24" ht="40.5" x14ac:dyDescent="0.2">
      <c r="B68" s="42"/>
      <c r="C68" s="80" t="s">
        <v>181</v>
      </c>
      <c r="D68" s="58">
        <v>163</v>
      </c>
      <c r="E68" s="252">
        <v>0</v>
      </c>
      <c r="F68" s="253"/>
      <c r="G68" s="252">
        <v>0</v>
      </c>
      <c r="H68" s="253"/>
      <c r="I68" s="252">
        <v>0</v>
      </c>
      <c r="J68" s="253"/>
      <c r="K68" s="252">
        <v>0</v>
      </c>
      <c r="L68" s="253"/>
      <c r="M68" s="252">
        <v>0</v>
      </c>
      <c r="N68" s="253"/>
      <c r="O68" s="252">
        <v>0</v>
      </c>
      <c r="P68" s="253"/>
      <c r="Q68" s="252">
        <v>0</v>
      </c>
      <c r="R68" s="253"/>
      <c r="S68" s="254">
        <f t="shared" ref="S68:S77" si="20">SUM(E68:R68)</f>
        <v>0</v>
      </c>
      <c r="T68" s="255"/>
      <c r="U68" s="42"/>
      <c r="V68" s="63"/>
    </row>
    <row r="69" spans="2:24" ht="27" x14ac:dyDescent="0.2">
      <c r="B69" s="42"/>
      <c r="C69" s="80" t="s">
        <v>183</v>
      </c>
      <c r="D69" s="58">
        <v>164</v>
      </c>
      <c r="E69" s="252">
        <v>0</v>
      </c>
      <c r="F69" s="253"/>
      <c r="G69" s="252">
        <v>0</v>
      </c>
      <c r="H69" s="253"/>
      <c r="I69" s="252">
        <v>0</v>
      </c>
      <c r="J69" s="253"/>
      <c r="K69" s="252">
        <v>0</v>
      </c>
      <c r="L69" s="253"/>
      <c r="M69" s="252">
        <v>0</v>
      </c>
      <c r="N69" s="253"/>
      <c r="O69" s="252">
        <v>0</v>
      </c>
      <c r="P69" s="253"/>
      <c r="Q69" s="252">
        <v>0</v>
      </c>
      <c r="R69" s="253"/>
      <c r="S69" s="254">
        <f t="shared" si="20"/>
        <v>0</v>
      </c>
      <c r="T69" s="255"/>
      <c r="U69" s="42"/>
      <c r="V69" s="63"/>
    </row>
    <row r="70" spans="2:24" ht="27" x14ac:dyDescent="0.2">
      <c r="B70" s="42"/>
      <c r="C70" s="80" t="s">
        <v>185</v>
      </c>
      <c r="D70" s="58">
        <v>165</v>
      </c>
      <c r="E70" s="252">
        <v>0</v>
      </c>
      <c r="F70" s="253"/>
      <c r="G70" s="252">
        <v>0</v>
      </c>
      <c r="H70" s="253"/>
      <c r="I70" s="252">
        <v>0</v>
      </c>
      <c r="J70" s="253"/>
      <c r="K70" s="252">
        <v>0</v>
      </c>
      <c r="L70" s="253"/>
      <c r="M70" s="252">
        <v>0</v>
      </c>
      <c r="N70" s="253"/>
      <c r="O70" s="252">
        <v>0</v>
      </c>
      <c r="P70" s="253"/>
      <c r="Q70" s="252">
        <v>0</v>
      </c>
      <c r="R70" s="253"/>
      <c r="S70" s="254">
        <f t="shared" si="20"/>
        <v>0</v>
      </c>
      <c r="T70" s="255"/>
      <c r="U70" s="42"/>
      <c r="V70" s="63"/>
    </row>
    <row r="71" spans="2:24" ht="40.5" customHeight="1" x14ac:dyDescent="0.2">
      <c r="B71" s="42"/>
      <c r="C71" s="80" t="s">
        <v>187</v>
      </c>
      <c r="D71" s="58">
        <v>166</v>
      </c>
      <c r="E71" s="252">
        <v>0</v>
      </c>
      <c r="F71" s="253"/>
      <c r="G71" s="252">
        <v>0</v>
      </c>
      <c r="H71" s="253"/>
      <c r="I71" s="252">
        <v>0</v>
      </c>
      <c r="J71" s="253"/>
      <c r="K71" s="252">
        <v>0</v>
      </c>
      <c r="L71" s="253"/>
      <c r="M71" s="252">
        <v>0</v>
      </c>
      <c r="N71" s="253"/>
      <c r="O71" s="252">
        <v>0</v>
      </c>
      <c r="P71" s="253"/>
      <c r="Q71" s="252">
        <v>0</v>
      </c>
      <c r="R71" s="253"/>
      <c r="S71" s="254">
        <f t="shared" si="20"/>
        <v>0</v>
      </c>
      <c r="T71" s="255"/>
      <c r="U71" s="42"/>
      <c r="V71" s="63"/>
    </row>
    <row r="72" spans="2:24" x14ac:dyDescent="0.2">
      <c r="B72" s="42"/>
      <c r="C72" s="80" t="s">
        <v>172</v>
      </c>
      <c r="D72" s="58">
        <v>167</v>
      </c>
      <c r="E72" s="252">
        <v>0</v>
      </c>
      <c r="F72" s="253"/>
      <c r="G72" s="252">
        <v>0</v>
      </c>
      <c r="H72" s="253"/>
      <c r="I72" s="252">
        <v>0</v>
      </c>
      <c r="J72" s="253"/>
      <c r="K72" s="252">
        <v>0</v>
      </c>
      <c r="L72" s="253"/>
      <c r="M72" s="252">
        <v>0</v>
      </c>
      <c r="N72" s="253"/>
      <c r="O72" s="252">
        <v>0</v>
      </c>
      <c r="P72" s="253"/>
      <c r="Q72" s="252">
        <v>0</v>
      </c>
      <c r="R72" s="253"/>
      <c r="S72" s="254">
        <f t="shared" si="20"/>
        <v>0</v>
      </c>
      <c r="T72" s="255"/>
      <c r="U72" s="42"/>
      <c r="V72" s="82">
        <f>ABS(E78-W72)</f>
        <v>0</v>
      </c>
      <c r="W72" s="82">
        <f>E51+E53-E64+E75+E76+E77</f>
        <v>24</v>
      </c>
      <c r="X72" s="48">
        <v>3</v>
      </c>
    </row>
    <row r="73" spans="2:24" x14ac:dyDescent="0.2">
      <c r="B73" s="42"/>
      <c r="C73" s="80" t="s">
        <v>174</v>
      </c>
      <c r="D73" s="58">
        <v>168</v>
      </c>
      <c r="E73" s="252">
        <v>0</v>
      </c>
      <c r="F73" s="253"/>
      <c r="G73" s="252">
        <v>0</v>
      </c>
      <c r="H73" s="253"/>
      <c r="I73" s="252">
        <v>0</v>
      </c>
      <c r="J73" s="253"/>
      <c r="K73" s="252">
        <v>0</v>
      </c>
      <c r="L73" s="253"/>
      <c r="M73" s="252">
        <v>0</v>
      </c>
      <c r="N73" s="253"/>
      <c r="O73" s="252">
        <v>0</v>
      </c>
      <c r="P73" s="253"/>
      <c r="Q73" s="252">
        <v>0</v>
      </c>
      <c r="R73" s="253"/>
      <c r="S73" s="254">
        <f t="shared" si="20"/>
        <v>0</v>
      </c>
      <c r="T73" s="255"/>
      <c r="U73" s="42"/>
      <c r="V73" s="63"/>
    </row>
    <row r="74" spans="2:24" ht="13.5" customHeight="1" x14ac:dyDescent="0.2">
      <c r="B74" s="42"/>
      <c r="C74" s="80" t="s">
        <v>174</v>
      </c>
      <c r="D74" s="58">
        <v>169</v>
      </c>
      <c r="E74" s="252">
        <v>0</v>
      </c>
      <c r="F74" s="253"/>
      <c r="G74" s="252">
        <v>0</v>
      </c>
      <c r="H74" s="253"/>
      <c r="I74" s="252">
        <v>0</v>
      </c>
      <c r="J74" s="253"/>
      <c r="K74" s="252">
        <v>0</v>
      </c>
      <c r="L74" s="253"/>
      <c r="M74" s="252">
        <v>0</v>
      </c>
      <c r="N74" s="253"/>
      <c r="O74" s="252">
        <v>0</v>
      </c>
      <c r="P74" s="253"/>
      <c r="Q74" s="252">
        <v>0</v>
      </c>
      <c r="R74" s="253"/>
      <c r="S74" s="254">
        <f t="shared" si="20"/>
        <v>0</v>
      </c>
      <c r="T74" s="255"/>
      <c r="U74" s="42"/>
      <c r="V74" s="82">
        <f>ABS(G78-W74)</f>
        <v>0</v>
      </c>
      <c r="W74" s="82">
        <f>G51+G53-G64+G75+G76+G77</f>
        <v>0</v>
      </c>
      <c r="X74" s="48">
        <v>4</v>
      </c>
    </row>
    <row r="75" spans="2:24" ht="15" customHeight="1" x14ac:dyDescent="0.2">
      <c r="B75" s="42"/>
      <c r="C75" s="76" t="s">
        <v>192</v>
      </c>
      <c r="D75" s="58">
        <v>170</v>
      </c>
      <c r="E75" s="248">
        <v>0</v>
      </c>
      <c r="F75" s="249"/>
      <c r="G75" s="248">
        <v>0</v>
      </c>
      <c r="H75" s="249"/>
      <c r="I75" s="248">
        <v>0</v>
      </c>
      <c r="J75" s="249"/>
      <c r="K75" s="248">
        <v>0</v>
      </c>
      <c r="L75" s="249"/>
      <c r="M75" s="248">
        <v>0</v>
      </c>
      <c r="N75" s="249"/>
      <c r="O75" s="248">
        <v>0</v>
      </c>
      <c r="P75" s="249"/>
      <c r="Q75" s="248">
        <v>0</v>
      </c>
      <c r="R75" s="249"/>
      <c r="S75" s="250">
        <f t="shared" si="20"/>
        <v>0</v>
      </c>
      <c r="T75" s="251"/>
      <c r="U75" s="42"/>
      <c r="V75" s="63"/>
    </row>
    <row r="76" spans="2:24" ht="13.5" customHeight="1" x14ac:dyDescent="0.2">
      <c r="B76" s="42"/>
      <c r="C76" s="76" t="s">
        <v>193</v>
      </c>
      <c r="D76" s="58">
        <v>180</v>
      </c>
      <c r="E76" s="248">
        <v>0</v>
      </c>
      <c r="F76" s="249"/>
      <c r="G76" s="248">
        <v>0</v>
      </c>
      <c r="H76" s="249"/>
      <c r="I76" s="248">
        <v>0</v>
      </c>
      <c r="J76" s="249"/>
      <c r="K76" s="248">
        <v>0</v>
      </c>
      <c r="L76" s="249"/>
      <c r="M76" s="248">
        <v>0</v>
      </c>
      <c r="N76" s="249"/>
      <c r="O76" s="248">
        <v>0</v>
      </c>
      <c r="P76" s="249"/>
      <c r="Q76" s="248">
        <v>0</v>
      </c>
      <c r="R76" s="249"/>
      <c r="S76" s="250">
        <f t="shared" si="20"/>
        <v>0</v>
      </c>
      <c r="T76" s="251"/>
      <c r="U76" s="42"/>
      <c r="V76" s="82">
        <f>ABS(I78-W76)</f>
        <v>0</v>
      </c>
      <c r="W76" s="82">
        <f>I51+I53-I64+I75+I76+I77</f>
        <v>0</v>
      </c>
      <c r="X76" s="48">
        <v>5</v>
      </c>
    </row>
    <row r="77" spans="2:24" x14ac:dyDescent="0.2">
      <c r="B77" s="42"/>
      <c r="C77" s="76" t="s">
        <v>194</v>
      </c>
      <c r="D77" s="58">
        <v>190</v>
      </c>
      <c r="E77" s="248">
        <v>0</v>
      </c>
      <c r="F77" s="249"/>
      <c r="G77" s="248">
        <v>0</v>
      </c>
      <c r="H77" s="249"/>
      <c r="I77" s="248">
        <v>0</v>
      </c>
      <c r="J77" s="249"/>
      <c r="K77" s="248">
        <v>0</v>
      </c>
      <c r="L77" s="249"/>
      <c r="M77" s="248">
        <v>0</v>
      </c>
      <c r="N77" s="249"/>
      <c r="O77" s="248">
        <v>0</v>
      </c>
      <c r="P77" s="249"/>
      <c r="Q77" s="248">
        <v>0</v>
      </c>
      <c r="R77" s="249"/>
      <c r="S77" s="250">
        <f t="shared" si="20"/>
        <v>0</v>
      </c>
      <c r="T77" s="251"/>
      <c r="U77" s="42"/>
      <c r="V77" s="63"/>
    </row>
    <row r="78" spans="2:24" ht="13.5" customHeight="1" x14ac:dyDescent="0.2">
      <c r="B78" s="42"/>
      <c r="C78" s="76" t="s">
        <v>313</v>
      </c>
      <c r="D78" s="58">
        <v>200</v>
      </c>
      <c r="E78" s="247">
        <f>E51+E53-E64</f>
        <v>24</v>
      </c>
      <c r="F78" s="247"/>
      <c r="G78" s="247">
        <f>G51+G53-G64</f>
        <v>0</v>
      </c>
      <c r="H78" s="247"/>
      <c r="I78" s="247">
        <f>I51+I53-I64</f>
        <v>0</v>
      </c>
      <c r="J78" s="247"/>
      <c r="K78" s="247">
        <f>K51+K53-K64</f>
        <v>0</v>
      </c>
      <c r="L78" s="247"/>
      <c r="M78" s="247">
        <f>M51+M53-M64</f>
        <v>158</v>
      </c>
      <c r="N78" s="247"/>
      <c r="O78" s="247">
        <f>O51+O53-O64</f>
        <v>-43</v>
      </c>
      <c r="P78" s="247"/>
      <c r="Q78" s="247">
        <f>Q51+Q53-Q64</f>
        <v>0</v>
      </c>
      <c r="R78" s="247"/>
      <c r="S78" s="247">
        <f>S51+S53-S64</f>
        <v>139</v>
      </c>
      <c r="T78" s="247"/>
      <c r="U78" s="42"/>
      <c r="V78" s="82">
        <f>ABS(K78-W78)</f>
        <v>0</v>
      </c>
      <c r="W78" s="82">
        <f>K51+K53-K64+K75+K76+K77</f>
        <v>0</v>
      </c>
      <c r="X78" s="48">
        <v>6</v>
      </c>
    </row>
    <row r="79" spans="2:24" x14ac:dyDescent="0.2">
      <c r="V79" s="63"/>
    </row>
    <row r="80" spans="2:24" x14ac:dyDescent="0.2">
      <c r="V80" s="63"/>
    </row>
    <row r="81" spans="22:22" x14ac:dyDescent="0.2">
      <c r="V81" s="63"/>
    </row>
    <row r="82" spans="22:22" x14ac:dyDescent="0.2">
      <c r="V82" s="63"/>
    </row>
    <row r="83" spans="22:22" x14ac:dyDescent="0.2">
      <c r="V83" s="63"/>
    </row>
    <row r="84" spans="22:22" x14ac:dyDescent="0.2">
      <c r="V84" s="63"/>
    </row>
    <row r="85" spans="22:22" x14ac:dyDescent="0.2">
      <c r="V85" s="63"/>
    </row>
    <row r="86" spans="22:22" x14ac:dyDescent="0.2">
      <c r="V86" s="63"/>
    </row>
    <row r="87" spans="22:22" x14ac:dyDescent="0.2">
      <c r="V87" s="63"/>
    </row>
    <row r="88" spans="22:22" x14ac:dyDescent="0.2">
      <c r="V88" s="63"/>
    </row>
    <row r="89" spans="22:22" x14ac:dyDescent="0.2">
      <c r="V89" s="63"/>
    </row>
    <row r="90" spans="22:22" x14ac:dyDescent="0.2">
      <c r="V90" s="63"/>
    </row>
    <row r="91" spans="22:22" x14ac:dyDescent="0.2">
      <c r="V91" s="63"/>
    </row>
    <row r="92" spans="22:22" x14ac:dyDescent="0.2">
      <c r="V92" s="63"/>
    </row>
    <row r="93" spans="22:22" x14ac:dyDescent="0.2">
      <c r="V93" s="63"/>
    </row>
    <row r="94" spans="22:22" x14ac:dyDescent="0.2">
      <c r="V94" s="63"/>
    </row>
    <row r="95" spans="22:22" x14ac:dyDescent="0.2">
      <c r="V95" s="63"/>
    </row>
    <row r="96" spans="22:22" x14ac:dyDescent="0.2">
      <c r="V96" s="63"/>
    </row>
    <row r="97" spans="22:22" x14ac:dyDescent="0.2">
      <c r="V97" s="63"/>
    </row>
    <row r="98" spans="22:22" x14ac:dyDescent="0.2">
      <c r="V98" s="63"/>
    </row>
    <row r="99" spans="22:22" x14ac:dyDescent="0.2">
      <c r="V99" s="63"/>
    </row>
    <row r="100" spans="22:22" x14ac:dyDescent="0.2">
      <c r="V100" s="63"/>
    </row>
    <row r="101" spans="22:22" x14ac:dyDescent="0.2">
      <c r="V101" s="63"/>
    </row>
    <row r="102" spans="22:22" x14ac:dyDescent="0.2">
      <c r="V102" s="63"/>
    </row>
    <row r="103" spans="22:22" x14ac:dyDescent="0.2">
      <c r="V103" s="63"/>
    </row>
    <row r="104" spans="22:22" x14ac:dyDescent="0.2">
      <c r="V104" s="63"/>
    </row>
  </sheetData>
  <mergeCells count="536">
    <mergeCell ref="K3:T3"/>
    <mergeCell ref="C4:T4"/>
    <mergeCell ref="E5:F5"/>
    <mergeCell ref="H5:I5"/>
    <mergeCell ref="J5:N5"/>
    <mergeCell ref="C6:I6"/>
    <mergeCell ref="C10:E10"/>
    <mergeCell ref="F10:T10"/>
    <mergeCell ref="C11:E11"/>
    <mergeCell ref="F11:T11"/>
    <mergeCell ref="C12:E12"/>
    <mergeCell ref="F12:T12"/>
    <mergeCell ref="C7:E7"/>
    <mergeCell ref="F7:T7"/>
    <mergeCell ref="C8:E8"/>
    <mergeCell ref="F8:T8"/>
    <mergeCell ref="C9:E9"/>
    <mergeCell ref="F9:T9"/>
    <mergeCell ref="C13:E13"/>
    <mergeCell ref="F13:T13"/>
    <mergeCell ref="E15:F15"/>
    <mergeCell ref="G15:H15"/>
    <mergeCell ref="I15:J15"/>
    <mergeCell ref="K15:L15"/>
    <mergeCell ref="M15:N15"/>
    <mergeCell ref="O15:P15"/>
    <mergeCell ref="Q15:R15"/>
    <mergeCell ref="S15:T15"/>
    <mergeCell ref="Q16:R16"/>
    <mergeCell ref="S16:T16"/>
    <mergeCell ref="E17:F17"/>
    <mergeCell ref="G17:H17"/>
    <mergeCell ref="I17:J17"/>
    <mergeCell ref="K17:L17"/>
    <mergeCell ref="M17:N17"/>
    <mergeCell ref="O17:P17"/>
    <mergeCell ref="Q17:R17"/>
    <mergeCell ref="S17:T17"/>
    <mergeCell ref="E16:F16"/>
    <mergeCell ref="G16:H16"/>
    <mergeCell ref="I16:J16"/>
    <mergeCell ref="K16:L16"/>
    <mergeCell ref="M16:N16"/>
    <mergeCell ref="O16:P16"/>
    <mergeCell ref="Q18:R18"/>
    <mergeCell ref="S18:T18"/>
    <mergeCell ref="E19:F19"/>
    <mergeCell ref="G19:H19"/>
    <mergeCell ref="I19:J19"/>
    <mergeCell ref="K19:L19"/>
    <mergeCell ref="M19:N19"/>
    <mergeCell ref="O19:P19"/>
    <mergeCell ref="Q19:R19"/>
    <mergeCell ref="S19:T19"/>
    <mergeCell ref="E18:F18"/>
    <mergeCell ref="G18:H18"/>
    <mergeCell ref="I18:J18"/>
    <mergeCell ref="K18:L18"/>
    <mergeCell ref="M18:N18"/>
    <mergeCell ref="O18:P18"/>
    <mergeCell ref="Q20:R20"/>
    <mergeCell ref="S20:T20"/>
    <mergeCell ref="E21:F21"/>
    <mergeCell ref="G21:H21"/>
    <mergeCell ref="I21:J21"/>
    <mergeCell ref="K21:L21"/>
    <mergeCell ref="M21:N21"/>
    <mergeCell ref="O21:P21"/>
    <mergeCell ref="Q21:R21"/>
    <mergeCell ref="S21:T21"/>
    <mergeCell ref="E20:F20"/>
    <mergeCell ref="G20:H20"/>
    <mergeCell ref="I20:J20"/>
    <mergeCell ref="K20:L20"/>
    <mergeCell ref="M20:N20"/>
    <mergeCell ref="O20:P20"/>
    <mergeCell ref="Q22:R22"/>
    <mergeCell ref="S22:T22"/>
    <mergeCell ref="E23:F23"/>
    <mergeCell ref="G23:H23"/>
    <mergeCell ref="I23:J23"/>
    <mergeCell ref="K23:L23"/>
    <mergeCell ref="M23:N23"/>
    <mergeCell ref="O23:P23"/>
    <mergeCell ref="Q23:R23"/>
    <mergeCell ref="S23:T23"/>
    <mergeCell ref="E22:F22"/>
    <mergeCell ref="G22:H22"/>
    <mergeCell ref="I22:J22"/>
    <mergeCell ref="K22:L22"/>
    <mergeCell ref="M22:N22"/>
    <mergeCell ref="O22:P22"/>
    <mergeCell ref="Q24:R24"/>
    <mergeCell ref="S24:T24"/>
    <mergeCell ref="E25:F25"/>
    <mergeCell ref="G25:H25"/>
    <mergeCell ref="I25:J25"/>
    <mergeCell ref="K25:L25"/>
    <mergeCell ref="M25:N25"/>
    <mergeCell ref="O25:P25"/>
    <mergeCell ref="Q25:R25"/>
    <mergeCell ref="S25:T25"/>
    <mergeCell ref="E24:F24"/>
    <mergeCell ref="G24:H24"/>
    <mergeCell ref="I24:J24"/>
    <mergeCell ref="K24:L24"/>
    <mergeCell ref="M24:N24"/>
    <mergeCell ref="O24:P24"/>
    <mergeCell ref="Q26:R26"/>
    <mergeCell ref="S26:T26"/>
    <mergeCell ref="E27:F27"/>
    <mergeCell ref="G27:H27"/>
    <mergeCell ref="I27:J27"/>
    <mergeCell ref="K27:L27"/>
    <mergeCell ref="M27:N27"/>
    <mergeCell ref="O27:P27"/>
    <mergeCell ref="Q27:R27"/>
    <mergeCell ref="S27:T27"/>
    <mergeCell ref="E26:F26"/>
    <mergeCell ref="G26:H26"/>
    <mergeCell ref="I26:J26"/>
    <mergeCell ref="K26:L26"/>
    <mergeCell ref="M26:N26"/>
    <mergeCell ref="O26:P26"/>
    <mergeCell ref="Q28:R28"/>
    <mergeCell ref="S28:T28"/>
    <mergeCell ref="E29:F29"/>
    <mergeCell ref="G29:H29"/>
    <mergeCell ref="I29:J29"/>
    <mergeCell ref="K29:L29"/>
    <mergeCell ref="M29:N29"/>
    <mergeCell ref="O29:P29"/>
    <mergeCell ref="Q29:R29"/>
    <mergeCell ref="S29:T29"/>
    <mergeCell ref="E28:F28"/>
    <mergeCell ref="G28:H28"/>
    <mergeCell ref="I28:J28"/>
    <mergeCell ref="K28:L28"/>
    <mergeCell ref="M28:N28"/>
    <mergeCell ref="O28:P28"/>
    <mergeCell ref="Q30:R30"/>
    <mergeCell ref="S30:T30"/>
    <mergeCell ref="E31:F31"/>
    <mergeCell ref="G31:H31"/>
    <mergeCell ref="I31:J31"/>
    <mergeCell ref="K31:L31"/>
    <mergeCell ref="M31:N31"/>
    <mergeCell ref="O31:P31"/>
    <mergeCell ref="Q31:R31"/>
    <mergeCell ref="S31:T31"/>
    <mergeCell ref="E30:F30"/>
    <mergeCell ref="G30:H30"/>
    <mergeCell ref="I30:J30"/>
    <mergeCell ref="K30:L30"/>
    <mergeCell ref="M30:N30"/>
    <mergeCell ref="O30:P30"/>
    <mergeCell ref="V31:V32"/>
    <mergeCell ref="E32:F32"/>
    <mergeCell ref="G32:H32"/>
    <mergeCell ref="I32:J32"/>
    <mergeCell ref="K32:L32"/>
    <mergeCell ref="M32:N32"/>
    <mergeCell ref="O32:P32"/>
    <mergeCell ref="Q32:R32"/>
    <mergeCell ref="S32:T32"/>
    <mergeCell ref="Q33:R33"/>
    <mergeCell ref="S33:T33"/>
    <mergeCell ref="V33:V35"/>
    <mergeCell ref="E34:F34"/>
    <mergeCell ref="G34:H34"/>
    <mergeCell ref="I34:J34"/>
    <mergeCell ref="K34:L34"/>
    <mergeCell ref="M34:N34"/>
    <mergeCell ref="O34:P34"/>
    <mergeCell ref="Q34:R34"/>
    <mergeCell ref="E33:F33"/>
    <mergeCell ref="G33:H33"/>
    <mergeCell ref="I33:J33"/>
    <mergeCell ref="K33:L33"/>
    <mergeCell ref="M33:N33"/>
    <mergeCell ref="O33:P33"/>
    <mergeCell ref="S34:T34"/>
    <mergeCell ref="E35:F35"/>
    <mergeCell ref="G35:H35"/>
    <mergeCell ref="I35:J35"/>
    <mergeCell ref="K35:L35"/>
    <mergeCell ref="M35:N35"/>
    <mergeCell ref="O35:P35"/>
    <mergeCell ref="Q35:R35"/>
    <mergeCell ref="S35:T35"/>
    <mergeCell ref="Q36:R36"/>
    <mergeCell ref="S36:T36"/>
    <mergeCell ref="E37:F37"/>
    <mergeCell ref="G37:H37"/>
    <mergeCell ref="I37:J37"/>
    <mergeCell ref="K37:L37"/>
    <mergeCell ref="M37:N37"/>
    <mergeCell ref="O37:P37"/>
    <mergeCell ref="Q37:R37"/>
    <mergeCell ref="S37:T37"/>
    <mergeCell ref="E36:F36"/>
    <mergeCell ref="G36:H36"/>
    <mergeCell ref="I36:J36"/>
    <mergeCell ref="K36:L36"/>
    <mergeCell ref="M36:N36"/>
    <mergeCell ref="O36:P36"/>
    <mergeCell ref="Q38:R38"/>
    <mergeCell ref="S38:T38"/>
    <mergeCell ref="E39:F39"/>
    <mergeCell ref="G39:H39"/>
    <mergeCell ref="I39:J39"/>
    <mergeCell ref="K39:L39"/>
    <mergeCell ref="M39:N39"/>
    <mergeCell ref="O39:P39"/>
    <mergeCell ref="Q39:R39"/>
    <mergeCell ref="S39:T39"/>
    <mergeCell ref="E38:F38"/>
    <mergeCell ref="G38:H38"/>
    <mergeCell ref="I38:J38"/>
    <mergeCell ref="K38:L38"/>
    <mergeCell ref="M38:N38"/>
    <mergeCell ref="O38:P38"/>
    <mergeCell ref="Q40:R40"/>
    <mergeCell ref="S40:T40"/>
    <mergeCell ref="E41:F41"/>
    <mergeCell ref="G41:H41"/>
    <mergeCell ref="I41:J41"/>
    <mergeCell ref="K41:L41"/>
    <mergeCell ref="M41:N41"/>
    <mergeCell ref="O41:P41"/>
    <mergeCell ref="Q41:R41"/>
    <mergeCell ref="S41:T41"/>
    <mergeCell ref="E40:F40"/>
    <mergeCell ref="G40:H40"/>
    <mergeCell ref="I40:J40"/>
    <mergeCell ref="K40:L40"/>
    <mergeCell ref="M40:N40"/>
    <mergeCell ref="O40:P40"/>
    <mergeCell ref="Q42:R42"/>
    <mergeCell ref="S42:T42"/>
    <mergeCell ref="E43:F43"/>
    <mergeCell ref="G43:H43"/>
    <mergeCell ref="I43:J43"/>
    <mergeCell ref="K43:L43"/>
    <mergeCell ref="M43:N43"/>
    <mergeCell ref="O43:P43"/>
    <mergeCell ref="Q43:R43"/>
    <mergeCell ref="S43:T43"/>
    <mergeCell ref="E42:F42"/>
    <mergeCell ref="G42:H42"/>
    <mergeCell ref="I42:J42"/>
    <mergeCell ref="K42:L42"/>
    <mergeCell ref="M42:N42"/>
    <mergeCell ref="O42:P42"/>
    <mergeCell ref="Q44:R44"/>
    <mergeCell ref="S44:T44"/>
    <mergeCell ref="E45:F45"/>
    <mergeCell ref="G45:H45"/>
    <mergeCell ref="I45:J45"/>
    <mergeCell ref="K45:L45"/>
    <mergeCell ref="M45:N45"/>
    <mergeCell ref="O45:P45"/>
    <mergeCell ref="Q45:R45"/>
    <mergeCell ref="S45:T45"/>
    <mergeCell ref="E44:F44"/>
    <mergeCell ref="G44:H44"/>
    <mergeCell ref="I44:J44"/>
    <mergeCell ref="K44:L44"/>
    <mergeCell ref="M44:N44"/>
    <mergeCell ref="O44:P44"/>
    <mergeCell ref="Q46:R46"/>
    <mergeCell ref="S46:T46"/>
    <mergeCell ref="E47:F47"/>
    <mergeCell ref="G47:H47"/>
    <mergeCell ref="I47:J47"/>
    <mergeCell ref="K47:L47"/>
    <mergeCell ref="M47:N47"/>
    <mergeCell ref="O47:P47"/>
    <mergeCell ref="Q47:R47"/>
    <mergeCell ref="S47:T47"/>
    <mergeCell ref="E46:F46"/>
    <mergeCell ref="G46:H46"/>
    <mergeCell ref="I46:J46"/>
    <mergeCell ref="K46:L46"/>
    <mergeCell ref="M46:N46"/>
    <mergeCell ref="O46:P46"/>
    <mergeCell ref="Q48:R48"/>
    <mergeCell ref="S48:T48"/>
    <mergeCell ref="E49:F49"/>
    <mergeCell ref="G49:H49"/>
    <mergeCell ref="I49:J49"/>
    <mergeCell ref="K49:L49"/>
    <mergeCell ref="M49:N49"/>
    <mergeCell ref="O49:P49"/>
    <mergeCell ref="Q49:R49"/>
    <mergeCell ref="S49:T49"/>
    <mergeCell ref="E48:F48"/>
    <mergeCell ref="G48:H48"/>
    <mergeCell ref="I48:J48"/>
    <mergeCell ref="K48:L48"/>
    <mergeCell ref="M48:N48"/>
    <mergeCell ref="O48:P48"/>
    <mergeCell ref="Q50:R50"/>
    <mergeCell ref="S50:T50"/>
    <mergeCell ref="E51:F51"/>
    <mergeCell ref="G51:H51"/>
    <mergeCell ref="I51:J51"/>
    <mergeCell ref="K51:L51"/>
    <mergeCell ref="M51:N51"/>
    <mergeCell ref="O51:P51"/>
    <mergeCell ref="Q51:R51"/>
    <mergeCell ref="S51:T51"/>
    <mergeCell ref="E50:F50"/>
    <mergeCell ref="G50:H50"/>
    <mergeCell ref="I50:J50"/>
    <mergeCell ref="K50:L50"/>
    <mergeCell ref="M50:N50"/>
    <mergeCell ref="O50:P50"/>
    <mergeCell ref="Q52:R52"/>
    <mergeCell ref="S52:T52"/>
    <mergeCell ref="E53:F53"/>
    <mergeCell ref="G53:H53"/>
    <mergeCell ref="I53:J53"/>
    <mergeCell ref="K53:L53"/>
    <mergeCell ref="M53:N53"/>
    <mergeCell ref="O53:P53"/>
    <mergeCell ref="Q53:R53"/>
    <mergeCell ref="S53:T53"/>
    <mergeCell ref="E52:F52"/>
    <mergeCell ref="G52:H52"/>
    <mergeCell ref="I52:J52"/>
    <mergeCell ref="K52:L52"/>
    <mergeCell ref="M52:N52"/>
    <mergeCell ref="O52:P52"/>
    <mergeCell ref="Q54:R54"/>
    <mergeCell ref="S54:T54"/>
    <mergeCell ref="E55:F55"/>
    <mergeCell ref="G55:H55"/>
    <mergeCell ref="I55:J55"/>
    <mergeCell ref="K55:L55"/>
    <mergeCell ref="M55:N55"/>
    <mergeCell ref="O55:P55"/>
    <mergeCell ref="Q55:R55"/>
    <mergeCell ref="S55:T55"/>
    <mergeCell ref="E54:F54"/>
    <mergeCell ref="G54:H54"/>
    <mergeCell ref="I54:J54"/>
    <mergeCell ref="K54:L54"/>
    <mergeCell ref="M54:N54"/>
    <mergeCell ref="O54:P54"/>
    <mergeCell ref="Q56:R56"/>
    <mergeCell ref="S56:T56"/>
    <mergeCell ref="E57:F57"/>
    <mergeCell ref="G57:H57"/>
    <mergeCell ref="I57:J57"/>
    <mergeCell ref="K57:L57"/>
    <mergeCell ref="M57:N57"/>
    <mergeCell ref="O57:P57"/>
    <mergeCell ref="Q57:R57"/>
    <mergeCell ref="S57:T57"/>
    <mergeCell ref="E56:F56"/>
    <mergeCell ref="G56:H56"/>
    <mergeCell ref="I56:J56"/>
    <mergeCell ref="K56:L56"/>
    <mergeCell ref="M56:N56"/>
    <mergeCell ref="O56:P56"/>
    <mergeCell ref="Q58:R58"/>
    <mergeCell ref="S58:T58"/>
    <mergeCell ref="E59:F59"/>
    <mergeCell ref="G59:H59"/>
    <mergeCell ref="I59:J59"/>
    <mergeCell ref="K59:L59"/>
    <mergeCell ref="M59:N59"/>
    <mergeCell ref="O59:P59"/>
    <mergeCell ref="Q59:R59"/>
    <mergeCell ref="S59:T59"/>
    <mergeCell ref="E58:F58"/>
    <mergeCell ref="G58:H58"/>
    <mergeCell ref="I58:J58"/>
    <mergeCell ref="K58:L58"/>
    <mergeCell ref="M58:N58"/>
    <mergeCell ref="O58:P58"/>
    <mergeCell ref="Q60:R60"/>
    <mergeCell ref="S60:T60"/>
    <mergeCell ref="E61:F61"/>
    <mergeCell ref="G61:H61"/>
    <mergeCell ref="I61:J61"/>
    <mergeCell ref="K61:L61"/>
    <mergeCell ref="M61:N61"/>
    <mergeCell ref="O61:P61"/>
    <mergeCell ref="Q61:R61"/>
    <mergeCell ref="S61:T61"/>
    <mergeCell ref="E60:F60"/>
    <mergeCell ref="G60:H60"/>
    <mergeCell ref="I60:J60"/>
    <mergeCell ref="K60:L60"/>
    <mergeCell ref="M60:N60"/>
    <mergeCell ref="O60:P60"/>
    <mergeCell ref="Q62:R62"/>
    <mergeCell ref="S62:T62"/>
    <mergeCell ref="V62:V63"/>
    <mergeCell ref="E63:F63"/>
    <mergeCell ref="G63:H63"/>
    <mergeCell ref="I63:J63"/>
    <mergeCell ref="K63:L63"/>
    <mergeCell ref="M63:N63"/>
    <mergeCell ref="O63:P63"/>
    <mergeCell ref="Q63:R63"/>
    <mergeCell ref="E62:F62"/>
    <mergeCell ref="G62:H62"/>
    <mergeCell ref="I62:J62"/>
    <mergeCell ref="K62:L62"/>
    <mergeCell ref="M62:N62"/>
    <mergeCell ref="O62:P62"/>
    <mergeCell ref="S63:T63"/>
    <mergeCell ref="E64:F64"/>
    <mergeCell ref="G64:H64"/>
    <mergeCell ref="I64:J64"/>
    <mergeCell ref="K64:L64"/>
    <mergeCell ref="M64:N64"/>
    <mergeCell ref="O64:P64"/>
    <mergeCell ref="Q64:R64"/>
    <mergeCell ref="S64:T64"/>
    <mergeCell ref="V64:V66"/>
    <mergeCell ref="E65:F65"/>
    <mergeCell ref="G65:H65"/>
    <mergeCell ref="I65:J65"/>
    <mergeCell ref="K65:L65"/>
    <mergeCell ref="M65:N65"/>
    <mergeCell ref="O65:P65"/>
    <mergeCell ref="Q65:R65"/>
    <mergeCell ref="S65:T65"/>
    <mergeCell ref="E66:F66"/>
    <mergeCell ref="S66:T66"/>
    <mergeCell ref="E67:F67"/>
    <mergeCell ref="G67:H67"/>
    <mergeCell ref="I67:J67"/>
    <mergeCell ref="K67:L67"/>
    <mergeCell ref="M67:N67"/>
    <mergeCell ref="O67:P67"/>
    <mergeCell ref="Q67:R67"/>
    <mergeCell ref="S67:T67"/>
    <mergeCell ref="G66:H66"/>
    <mergeCell ref="I66:J66"/>
    <mergeCell ref="K66:L66"/>
    <mergeCell ref="M66:N66"/>
    <mergeCell ref="O66:P66"/>
    <mergeCell ref="Q66:R66"/>
    <mergeCell ref="Q68:R68"/>
    <mergeCell ref="S68:T68"/>
    <mergeCell ref="E69:F69"/>
    <mergeCell ref="G69:H69"/>
    <mergeCell ref="I69:J69"/>
    <mergeCell ref="K69:L69"/>
    <mergeCell ref="M69:N69"/>
    <mergeCell ref="O69:P69"/>
    <mergeCell ref="Q69:R69"/>
    <mergeCell ref="S69:T69"/>
    <mergeCell ref="E68:F68"/>
    <mergeCell ref="G68:H68"/>
    <mergeCell ref="I68:J68"/>
    <mergeCell ref="K68:L68"/>
    <mergeCell ref="M68:N68"/>
    <mergeCell ref="O68:P68"/>
    <mergeCell ref="Q70:R70"/>
    <mergeCell ref="S70:T70"/>
    <mergeCell ref="E71:F71"/>
    <mergeCell ref="G71:H71"/>
    <mergeCell ref="I71:J71"/>
    <mergeCell ref="K71:L71"/>
    <mergeCell ref="M71:N71"/>
    <mergeCell ref="O71:P71"/>
    <mergeCell ref="Q71:R71"/>
    <mergeCell ref="S71:T71"/>
    <mergeCell ref="E70:F70"/>
    <mergeCell ref="G70:H70"/>
    <mergeCell ref="I70:J70"/>
    <mergeCell ref="K70:L70"/>
    <mergeCell ref="M70:N70"/>
    <mergeCell ref="O70:P70"/>
    <mergeCell ref="Q72:R72"/>
    <mergeCell ref="S72:T72"/>
    <mergeCell ref="E73:F73"/>
    <mergeCell ref="G73:H73"/>
    <mergeCell ref="I73:J73"/>
    <mergeCell ref="K73:L73"/>
    <mergeCell ref="M73:N73"/>
    <mergeCell ref="O73:P73"/>
    <mergeCell ref="Q73:R73"/>
    <mergeCell ref="S73:T73"/>
    <mergeCell ref="E72:F72"/>
    <mergeCell ref="G72:H72"/>
    <mergeCell ref="I72:J72"/>
    <mergeCell ref="K72:L72"/>
    <mergeCell ref="M72:N72"/>
    <mergeCell ref="O72:P72"/>
    <mergeCell ref="Q74:R74"/>
    <mergeCell ref="S74:T74"/>
    <mergeCell ref="E75:F75"/>
    <mergeCell ref="G75:H75"/>
    <mergeCell ref="I75:J75"/>
    <mergeCell ref="K75:L75"/>
    <mergeCell ref="M75:N75"/>
    <mergeCell ref="O75:P75"/>
    <mergeCell ref="Q75:R75"/>
    <mergeCell ref="S75:T75"/>
    <mergeCell ref="E74:F74"/>
    <mergeCell ref="G74:H74"/>
    <mergeCell ref="I74:J74"/>
    <mergeCell ref="K74:L74"/>
    <mergeCell ref="M74:N74"/>
    <mergeCell ref="O74:P74"/>
    <mergeCell ref="Q78:R78"/>
    <mergeCell ref="S78:T78"/>
    <mergeCell ref="E78:F78"/>
    <mergeCell ref="G78:H78"/>
    <mergeCell ref="I78:J78"/>
    <mergeCell ref="K78:L78"/>
    <mergeCell ref="M78:N78"/>
    <mergeCell ref="O78:P78"/>
    <mergeCell ref="Q76:R76"/>
    <mergeCell ref="S76:T76"/>
    <mergeCell ref="E77:F77"/>
    <mergeCell ref="G77:H77"/>
    <mergeCell ref="I77:J77"/>
    <mergeCell ref="K77:L77"/>
    <mergeCell ref="M77:N77"/>
    <mergeCell ref="O77:P77"/>
    <mergeCell ref="Q77:R77"/>
    <mergeCell ref="S77:T77"/>
    <mergeCell ref="E76:F76"/>
    <mergeCell ref="G76:H76"/>
    <mergeCell ref="I76:J76"/>
    <mergeCell ref="K76:L76"/>
    <mergeCell ref="M76:N76"/>
    <mergeCell ref="O76:P76"/>
  </mergeCells>
  <conditionalFormatting sqref="V36">
    <cfRule type="expression" dxfId="17" priority="1" stopIfTrue="1">
      <formula>#REF!&lt;&gt;#REF!</formula>
    </cfRule>
  </conditionalFormatting>
  <conditionalFormatting sqref="V37">
    <cfRule type="expression" dxfId="16" priority="2" stopIfTrue="1">
      <formula>#REF!&lt;&gt;#REF!</formula>
    </cfRule>
  </conditionalFormatting>
  <conditionalFormatting sqref="V67">
    <cfRule type="expression" dxfId="15" priority="3" stopIfTrue="1">
      <formula>#REF!&lt;&gt;#REF!</formula>
    </cfRule>
  </conditionalFormatting>
  <conditionalFormatting sqref="V68">
    <cfRule type="expression" dxfId="14" priority="4" stopIfTrue="1">
      <formula>#REF!&lt;&gt;#REF!</formula>
    </cfRule>
  </conditionalFormatting>
  <conditionalFormatting sqref="E48:F50">
    <cfRule type="expression" dxfId="13" priority="5" stopIfTrue="1">
      <formula>$E$51&lt;&gt;$W$47</formula>
    </cfRule>
  </conditionalFormatting>
  <conditionalFormatting sqref="G48:H50">
    <cfRule type="expression" dxfId="12" priority="6" stopIfTrue="1">
      <formula>$G$51&lt;&gt;$W$49</formula>
    </cfRule>
  </conditionalFormatting>
  <conditionalFormatting sqref="I48:J50">
    <cfRule type="expression" dxfId="11" priority="7" stopIfTrue="1">
      <formula>$I$51&lt;&gt;$W$50</formula>
    </cfRule>
  </conditionalFormatting>
  <conditionalFormatting sqref="K48:L50">
    <cfRule type="expression" dxfId="10" priority="8" stopIfTrue="1">
      <formula>$K$51&lt;&gt;$W$51</formula>
    </cfRule>
  </conditionalFormatting>
  <conditionalFormatting sqref="M48:N50">
    <cfRule type="expression" dxfId="9" priority="9" stopIfTrue="1">
      <formula>$M$51&lt;&gt;$W$53</formula>
    </cfRule>
  </conditionalFormatting>
  <conditionalFormatting sqref="O48:P50">
    <cfRule type="expression" dxfId="8" priority="10" stopIfTrue="1">
      <formula>$O$51&lt;&gt;$W$54</formula>
    </cfRule>
  </conditionalFormatting>
  <conditionalFormatting sqref="E53:F53 E64:F64 E75:F77">
    <cfRule type="expression" dxfId="7" priority="11" stopIfTrue="1">
      <formula>$E$78&lt;&gt;$W$72</formula>
    </cfRule>
  </conditionalFormatting>
  <conditionalFormatting sqref="G53:H53 G64:H64 G75:H77">
    <cfRule type="expression" dxfId="6" priority="12" stopIfTrue="1">
      <formula>$G$78&lt;&gt;$W$74</formula>
    </cfRule>
  </conditionalFormatting>
  <conditionalFormatting sqref="I75:J77 I64:J64 I53:J53">
    <cfRule type="expression" dxfId="5" priority="13" stopIfTrue="1">
      <formula>$I$78&lt;&gt;$W$76</formula>
    </cfRule>
  </conditionalFormatting>
  <conditionalFormatting sqref="K53:L53 K64:L64 K75:L77">
    <cfRule type="expression" dxfId="4" priority="14" stopIfTrue="1">
      <formula>$K$78&lt;&gt;$W$78</formula>
    </cfRule>
  </conditionalFormatting>
  <conditionalFormatting sqref="M53:N53 M75:N77 M64:T64">
    <cfRule type="expression" dxfId="3" priority="18" stopIfTrue="1">
      <formula>$M$78&lt;&gt;#REF!</formula>
    </cfRule>
  </conditionalFormatting>
  <conditionalFormatting sqref="O53:P53 O75:P77">
    <cfRule type="expression" dxfId="2" priority="21" stopIfTrue="1">
      <formula>$O$78&lt;&gt;#REF!</formula>
    </cfRule>
  </conditionalFormatting>
  <conditionalFormatting sqref="Q53:R53 Q75:R77">
    <cfRule type="expression" dxfId="1" priority="24" stopIfTrue="1">
      <formula>$Q$78&lt;&gt;#REF!</formula>
    </cfRule>
  </conditionalFormatting>
  <pageMargins left="0.27559055118110237" right="0.27559055118110237" top="0.27559055118110237" bottom="0.27559055118110237" header="0.23622047244094491" footer="0.23622047244094491"/>
  <pageSetup paperSize="9" scale="94" fitToHeight="0" orientation="portrait" blackAndWhite="1" r:id="rId1"/>
  <headerFooter alignWithMargins="0"/>
  <ignoredErrors>
    <ignoredError sqref="S49:S50 S55:S63 S66:S77" formulaRange="1"/>
    <ignoredError sqref="D17:D20 D22 D24:D33 D35:D4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18"/>
    <pageSetUpPr fitToPage="1"/>
  </sheetPr>
  <dimension ref="B1:V67"/>
  <sheetViews>
    <sheetView tabSelected="1" topLeftCell="A62" zoomScaleNormal="100" zoomScaleSheetLayoutView="100" workbookViewId="0">
      <selection activeCell="J66" sqref="J66:N66"/>
    </sheetView>
  </sheetViews>
  <sheetFormatPr defaultRowHeight="15" x14ac:dyDescent="0.25"/>
  <cols>
    <col min="1" max="2" width="0.85546875" style="1" customWidth="1"/>
    <col min="3" max="4" width="9.140625" style="1"/>
    <col min="5" max="5" width="15.42578125" style="1" customWidth="1"/>
    <col min="6" max="6" width="7.140625" style="1" customWidth="1"/>
    <col min="7" max="7" width="4.28515625" style="1" customWidth="1"/>
    <col min="8" max="8" width="2.7109375" style="1" customWidth="1"/>
    <col min="9" max="9" width="4.42578125" style="1" customWidth="1"/>
    <col min="10" max="10" width="3.7109375" style="1" customWidth="1"/>
    <col min="11" max="11" width="2.140625" style="1" customWidth="1"/>
    <col min="12" max="12" width="6.28515625" style="1" customWidth="1"/>
    <col min="13" max="13" width="2.140625" style="1" customWidth="1"/>
    <col min="14" max="14" width="8.28515625" style="1" customWidth="1"/>
    <col min="15" max="15" width="3.7109375" style="1" customWidth="1"/>
    <col min="16" max="16" width="4.85546875" style="1" customWidth="1"/>
    <col min="17" max="17" width="4.28515625" style="1" customWidth="1"/>
    <col min="18" max="18" width="2.5703125" style="1" customWidth="1"/>
    <col min="19" max="19" width="8.5703125" style="1" customWidth="1"/>
    <col min="20" max="20" width="0.85546875" style="1" customWidth="1"/>
    <col min="21" max="256" width="9.140625" style="1"/>
    <col min="257" max="258" width="0.85546875" style="1" customWidth="1"/>
    <col min="259" max="260" width="9.140625" style="1"/>
    <col min="261" max="261" width="15.42578125" style="1" customWidth="1"/>
    <col min="262" max="262" width="7.140625" style="1" customWidth="1"/>
    <col min="263" max="263" width="4.28515625" style="1" customWidth="1"/>
    <col min="264" max="264" width="2.7109375" style="1" customWidth="1"/>
    <col min="265" max="265" width="4.42578125" style="1" customWidth="1"/>
    <col min="266" max="266" width="3.7109375" style="1" customWidth="1"/>
    <col min="267" max="267" width="2.140625" style="1" customWidth="1"/>
    <col min="268" max="268" width="6.28515625" style="1" customWidth="1"/>
    <col min="269" max="269" width="2.140625" style="1" customWidth="1"/>
    <col min="270" max="270" width="8.28515625" style="1" customWidth="1"/>
    <col min="271" max="271" width="3.7109375" style="1" customWidth="1"/>
    <col min="272" max="272" width="4.85546875" style="1" customWidth="1"/>
    <col min="273" max="273" width="4.28515625" style="1" customWidth="1"/>
    <col min="274" max="274" width="2.5703125" style="1" customWidth="1"/>
    <col min="275" max="275" width="8.5703125" style="1" customWidth="1"/>
    <col min="276" max="276" width="0.85546875" style="1" customWidth="1"/>
    <col min="277" max="512" width="9.140625" style="1"/>
    <col min="513" max="514" width="0.85546875" style="1" customWidth="1"/>
    <col min="515" max="516" width="9.140625" style="1"/>
    <col min="517" max="517" width="15.42578125" style="1" customWidth="1"/>
    <col min="518" max="518" width="7.140625" style="1" customWidth="1"/>
    <col min="519" max="519" width="4.28515625" style="1" customWidth="1"/>
    <col min="520" max="520" width="2.7109375" style="1" customWidth="1"/>
    <col min="521" max="521" width="4.42578125" style="1" customWidth="1"/>
    <col min="522" max="522" width="3.7109375" style="1" customWidth="1"/>
    <col min="523" max="523" width="2.140625" style="1" customWidth="1"/>
    <col min="524" max="524" width="6.28515625" style="1" customWidth="1"/>
    <col min="525" max="525" width="2.140625" style="1" customWidth="1"/>
    <col min="526" max="526" width="8.28515625" style="1" customWidth="1"/>
    <col min="527" max="527" width="3.7109375" style="1" customWidth="1"/>
    <col min="528" max="528" width="4.85546875" style="1" customWidth="1"/>
    <col min="529" max="529" width="4.28515625" style="1" customWidth="1"/>
    <col min="530" max="530" width="2.5703125" style="1" customWidth="1"/>
    <col min="531" max="531" width="8.5703125" style="1" customWidth="1"/>
    <col min="532" max="532" width="0.85546875" style="1" customWidth="1"/>
    <col min="533" max="768" width="9.140625" style="1"/>
    <col min="769" max="770" width="0.85546875" style="1" customWidth="1"/>
    <col min="771" max="772" width="9.140625" style="1"/>
    <col min="773" max="773" width="15.42578125" style="1" customWidth="1"/>
    <col min="774" max="774" width="7.140625" style="1" customWidth="1"/>
    <col min="775" max="775" width="4.28515625" style="1" customWidth="1"/>
    <col min="776" max="776" width="2.7109375" style="1" customWidth="1"/>
    <col min="777" max="777" width="4.42578125" style="1" customWidth="1"/>
    <col min="778" max="778" width="3.7109375" style="1" customWidth="1"/>
    <col min="779" max="779" width="2.140625" style="1" customWidth="1"/>
    <col min="780" max="780" width="6.28515625" style="1" customWidth="1"/>
    <col min="781" max="781" width="2.140625" style="1" customWidth="1"/>
    <col min="782" max="782" width="8.28515625" style="1" customWidth="1"/>
    <col min="783" max="783" width="3.7109375" style="1" customWidth="1"/>
    <col min="784" max="784" width="4.85546875" style="1" customWidth="1"/>
    <col min="785" max="785" width="4.28515625" style="1" customWidth="1"/>
    <col min="786" max="786" width="2.5703125" style="1" customWidth="1"/>
    <col min="787" max="787" width="8.5703125" style="1" customWidth="1"/>
    <col min="788" max="788" width="0.85546875" style="1" customWidth="1"/>
    <col min="789" max="1024" width="9.140625" style="1"/>
    <col min="1025" max="1026" width="0.85546875" style="1" customWidth="1"/>
    <col min="1027" max="1028" width="9.140625" style="1"/>
    <col min="1029" max="1029" width="15.42578125" style="1" customWidth="1"/>
    <col min="1030" max="1030" width="7.140625" style="1" customWidth="1"/>
    <col min="1031" max="1031" width="4.28515625" style="1" customWidth="1"/>
    <col min="1032" max="1032" width="2.7109375" style="1" customWidth="1"/>
    <col min="1033" max="1033" width="4.42578125" style="1" customWidth="1"/>
    <col min="1034" max="1034" width="3.7109375" style="1" customWidth="1"/>
    <col min="1035" max="1035" width="2.140625" style="1" customWidth="1"/>
    <col min="1036" max="1036" width="6.28515625" style="1" customWidth="1"/>
    <col min="1037" max="1037" width="2.140625" style="1" customWidth="1"/>
    <col min="1038" max="1038" width="8.28515625" style="1" customWidth="1"/>
    <col min="1039" max="1039" width="3.7109375" style="1" customWidth="1"/>
    <col min="1040" max="1040" width="4.85546875" style="1" customWidth="1"/>
    <col min="1041" max="1041" width="4.28515625" style="1" customWidth="1"/>
    <col min="1042" max="1042" width="2.5703125" style="1" customWidth="1"/>
    <col min="1043" max="1043" width="8.5703125" style="1" customWidth="1"/>
    <col min="1044" max="1044" width="0.85546875" style="1" customWidth="1"/>
    <col min="1045" max="1280" width="9.140625" style="1"/>
    <col min="1281" max="1282" width="0.85546875" style="1" customWidth="1"/>
    <col min="1283" max="1284" width="9.140625" style="1"/>
    <col min="1285" max="1285" width="15.42578125" style="1" customWidth="1"/>
    <col min="1286" max="1286" width="7.140625" style="1" customWidth="1"/>
    <col min="1287" max="1287" width="4.28515625" style="1" customWidth="1"/>
    <col min="1288" max="1288" width="2.7109375" style="1" customWidth="1"/>
    <col min="1289" max="1289" width="4.42578125" style="1" customWidth="1"/>
    <col min="1290" max="1290" width="3.7109375" style="1" customWidth="1"/>
    <col min="1291" max="1291" width="2.140625" style="1" customWidth="1"/>
    <col min="1292" max="1292" width="6.28515625" style="1" customWidth="1"/>
    <col min="1293" max="1293" width="2.140625" style="1" customWidth="1"/>
    <col min="1294" max="1294" width="8.28515625" style="1" customWidth="1"/>
    <col min="1295" max="1295" width="3.7109375" style="1" customWidth="1"/>
    <col min="1296" max="1296" width="4.85546875" style="1" customWidth="1"/>
    <col min="1297" max="1297" width="4.28515625" style="1" customWidth="1"/>
    <col min="1298" max="1298" width="2.5703125" style="1" customWidth="1"/>
    <col min="1299" max="1299" width="8.5703125" style="1" customWidth="1"/>
    <col min="1300" max="1300" width="0.85546875" style="1" customWidth="1"/>
    <col min="1301" max="1536" width="9.140625" style="1"/>
    <col min="1537" max="1538" width="0.85546875" style="1" customWidth="1"/>
    <col min="1539" max="1540" width="9.140625" style="1"/>
    <col min="1541" max="1541" width="15.42578125" style="1" customWidth="1"/>
    <col min="1542" max="1542" width="7.140625" style="1" customWidth="1"/>
    <col min="1543" max="1543" width="4.28515625" style="1" customWidth="1"/>
    <col min="1544" max="1544" width="2.7109375" style="1" customWidth="1"/>
    <col min="1545" max="1545" width="4.42578125" style="1" customWidth="1"/>
    <col min="1546" max="1546" width="3.7109375" style="1" customWidth="1"/>
    <col min="1547" max="1547" width="2.140625" style="1" customWidth="1"/>
    <col min="1548" max="1548" width="6.28515625" style="1" customWidth="1"/>
    <col min="1549" max="1549" width="2.140625" style="1" customWidth="1"/>
    <col min="1550" max="1550" width="8.28515625" style="1" customWidth="1"/>
    <col min="1551" max="1551" width="3.7109375" style="1" customWidth="1"/>
    <col min="1552" max="1552" width="4.85546875" style="1" customWidth="1"/>
    <col min="1553" max="1553" width="4.28515625" style="1" customWidth="1"/>
    <col min="1554" max="1554" width="2.5703125" style="1" customWidth="1"/>
    <col min="1555" max="1555" width="8.5703125" style="1" customWidth="1"/>
    <col min="1556" max="1556" width="0.85546875" style="1" customWidth="1"/>
    <col min="1557" max="1792" width="9.140625" style="1"/>
    <col min="1793" max="1794" width="0.85546875" style="1" customWidth="1"/>
    <col min="1795" max="1796" width="9.140625" style="1"/>
    <col min="1797" max="1797" width="15.42578125" style="1" customWidth="1"/>
    <col min="1798" max="1798" width="7.140625" style="1" customWidth="1"/>
    <col min="1799" max="1799" width="4.28515625" style="1" customWidth="1"/>
    <col min="1800" max="1800" width="2.7109375" style="1" customWidth="1"/>
    <col min="1801" max="1801" width="4.42578125" style="1" customWidth="1"/>
    <col min="1802" max="1802" width="3.7109375" style="1" customWidth="1"/>
    <col min="1803" max="1803" width="2.140625" style="1" customWidth="1"/>
    <col min="1804" max="1804" width="6.28515625" style="1" customWidth="1"/>
    <col min="1805" max="1805" width="2.140625" style="1" customWidth="1"/>
    <col min="1806" max="1806" width="8.28515625" style="1" customWidth="1"/>
    <col min="1807" max="1807" width="3.7109375" style="1" customWidth="1"/>
    <col min="1808" max="1808" width="4.85546875" style="1" customWidth="1"/>
    <col min="1809" max="1809" width="4.28515625" style="1" customWidth="1"/>
    <col min="1810" max="1810" width="2.5703125" style="1" customWidth="1"/>
    <col min="1811" max="1811" width="8.5703125" style="1" customWidth="1"/>
    <col min="1812" max="1812" width="0.85546875" style="1" customWidth="1"/>
    <col min="1813" max="2048" width="9.140625" style="1"/>
    <col min="2049" max="2050" width="0.85546875" style="1" customWidth="1"/>
    <col min="2051" max="2052" width="9.140625" style="1"/>
    <col min="2053" max="2053" width="15.42578125" style="1" customWidth="1"/>
    <col min="2054" max="2054" width="7.140625" style="1" customWidth="1"/>
    <col min="2055" max="2055" width="4.28515625" style="1" customWidth="1"/>
    <col min="2056" max="2056" width="2.7109375" style="1" customWidth="1"/>
    <col min="2057" max="2057" width="4.42578125" style="1" customWidth="1"/>
    <col min="2058" max="2058" width="3.7109375" style="1" customWidth="1"/>
    <col min="2059" max="2059" width="2.140625" style="1" customWidth="1"/>
    <col min="2060" max="2060" width="6.28515625" style="1" customWidth="1"/>
    <col min="2061" max="2061" width="2.140625" style="1" customWidth="1"/>
    <col min="2062" max="2062" width="8.28515625" style="1" customWidth="1"/>
    <col min="2063" max="2063" width="3.7109375" style="1" customWidth="1"/>
    <col min="2064" max="2064" width="4.85546875" style="1" customWidth="1"/>
    <col min="2065" max="2065" width="4.28515625" style="1" customWidth="1"/>
    <col min="2066" max="2066" width="2.5703125" style="1" customWidth="1"/>
    <col min="2067" max="2067" width="8.5703125" style="1" customWidth="1"/>
    <col min="2068" max="2068" width="0.85546875" style="1" customWidth="1"/>
    <col min="2069" max="2304" width="9.140625" style="1"/>
    <col min="2305" max="2306" width="0.85546875" style="1" customWidth="1"/>
    <col min="2307" max="2308" width="9.140625" style="1"/>
    <col min="2309" max="2309" width="15.42578125" style="1" customWidth="1"/>
    <col min="2310" max="2310" width="7.140625" style="1" customWidth="1"/>
    <col min="2311" max="2311" width="4.28515625" style="1" customWidth="1"/>
    <col min="2312" max="2312" width="2.7109375" style="1" customWidth="1"/>
    <col min="2313" max="2313" width="4.42578125" style="1" customWidth="1"/>
    <col min="2314" max="2314" width="3.7109375" style="1" customWidth="1"/>
    <col min="2315" max="2315" width="2.140625" style="1" customWidth="1"/>
    <col min="2316" max="2316" width="6.28515625" style="1" customWidth="1"/>
    <col min="2317" max="2317" width="2.140625" style="1" customWidth="1"/>
    <col min="2318" max="2318" width="8.28515625" style="1" customWidth="1"/>
    <col min="2319" max="2319" width="3.7109375" style="1" customWidth="1"/>
    <col min="2320" max="2320" width="4.85546875" style="1" customWidth="1"/>
    <col min="2321" max="2321" width="4.28515625" style="1" customWidth="1"/>
    <col min="2322" max="2322" width="2.5703125" style="1" customWidth="1"/>
    <col min="2323" max="2323" width="8.5703125" style="1" customWidth="1"/>
    <col min="2324" max="2324" width="0.85546875" style="1" customWidth="1"/>
    <col min="2325" max="2560" width="9.140625" style="1"/>
    <col min="2561" max="2562" width="0.85546875" style="1" customWidth="1"/>
    <col min="2563" max="2564" width="9.140625" style="1"/>
    <col min="2565" max="2565" width="15.42578125" style="1" customWidth="1"/>
    <col min="2566" max="2566" width="7.140625" style="1" customWidth="1"/>
    <col min="2567" max="2567" width="4.28515625" style="1" customWidth="1"/>
    <col min="2568" max="2568" width="2.7109375" style="1" customWidth="1"/>
    <col min="2569" max="2569" width="4.42578125" style="1" customWidth="1"/>
    <col min="2570" max="2570" width="3.7109375" style="1" customWidth="1"/>
    <col min="2571" max="2571" width="2.140625" style="1" customWidth="1"/>
    <col min="2572" max="2572" width="6.28515625" style="1" customWidth="1"/>
    <col min="2573" max="2573" width="2.140625" style="1" customWidth="1"/>
    <col min="2574" max="2574" width="8.28515625" style="1" customWidth="1"/>
    <col min="2575" max="2575" width="3.7109375" style="1" customWidth="1"/>
    <col min="2576" max="2576" width="4.85546875" style="1" customWidth="1"/>
    <col min="2577" max="2577" width="4.28515625" style="1" customWidth="1"/>
    <col min="2578" max="2578" width="2.5703125" style="1" customWidth="1"/>
    <col min="2579" max="2579" width="8.5703125" style="1" customWidth="1"/>
    <col min="2580" max="2580" width="0.85546875" style="1" customWidth="1"/>
    <col min="2581" max="2816" width="9.140625" style="1"/>
    <col min="2817" max="2818" width="0.85546875" style="1" customWidth="1"/>
    <col min="2819" max="2820" width="9.140625" style="1"/>
    <col min="2821" max="2821" width="15.42578125" style="1" customWidth="1"/>
    <col min="2822" max="2822" width="7.140625" style="1" customWidth="1"/>
    <col min="2823" max="2823" width="4.28515625" style="1" customWidth="1"/>
    <col min="2824" max="2824" width="2.7109375" style="1" customWidth="1"/>
    <col min="2825" max="2825" width="4.42578125" style="1" customWidth="1"/>
    <col min="2826" max="2826" width="3.7109375" style="1" customWidth="1"/>
    <col min="2827" max="2827" width="2.140625" style="1" customWidth="1"/>
    <col min="2828" max="2828" width="6.28515625" style="1" customWidth="1"/>
    <col min="2829" max="2829" width="2.140625" style="1" customWidth="1"/>
    <col min="2830" max="2830" width="8.28515625" style="1" customWidth="1"/>
    <col min="2831" max="2831" width="3.7109375" style="1" customWidth="1"/>
    <col min="2832" max="2832" width="4.85546875" style="1" customWidth="1"/>
    <col min="2833" max="2833" width="4.28515625" style="1" customWidth="1"/>
    <col min="2834" max="2834" width="2.5703125" style="1" customWidth="1"/>
    <col min="2835" max="2835" width="8.5703125" style="1" customWidth="1"/>
    <col min="2836" max="2836" width="0.85546875" style="1" customWidth="1"/>
    <col min="2837" max="3072" width="9.140625" style="1"/>
    <col min="3073" max="3074" width="0.85546875" style="1" customWidth="1"/>
    <col min="3075" max="3076" width="9.140625" style="1"/>
    <col min="3077" max="3077" width="15.42578125" style="1" customWidth="1"/>
    <col min="3078" max="3078" width="7.140625" style="1" customWidth="1"/>
    <col min="3079" max="3079" width="4.28515625" style="1" customWidth="1"/>
    <col min="3080" max="3080" width="2.7109375" style="1" customWidth="1"/>
    <col min="3081" max="3081" width="4.42578125" style="1" customWidth="1"/>
    <col min="3082" max="3082" width="3.7109375" style="1" customWidth="1"/>
    <col min="3083" max="3083" width="2.140625" style="1" customWidth="1"/>
    <col min="3084" max="3084" width="6.28515625" style="1" customWidth="1"/>
    <col min="3085" max="3085" width="2.140625" style="1" customWidth="1"/>
    <col min="3086" max="3086" width="8.28515625" style="1" customWidth="1"/>
    <col min="3087" max="3087" width="3.7109375" style="1" customWidth="1"/>
    <col min="3088" max="3088" width="4.85546875" style="1" customWidth="1"/>
    <col min="3089" max="3089" width="4.28515625" style="1" customWidth="1"/>
    <col min="3090" max="3090" width="2.5703125" style="1" customWidth="1"/>
    <col min="3091" max="3091" width="8.5703125" style="1" customWidth="1"/>
    <col min="3092" max="3092" width="0.85546875" style="1" customWidth="1"/>
    <col min="3093" max="3328" width="9.140625" style="1"/>
    <col min="3329" max="3330" width="0.85546875" style="1" customWidth="1"/>
    <col min="3331" max="3332" width="9.140625" style="1"/>
    <col min="3333" max="3333" width="15.42578125" style="1" customWidth="1"/>
    <col min="3334" max="3334" width="7.140625" style="1" customWidth="1"/>
    <col min="3335" max="3335" width="4.28515625" style="1" customWidth="1"/>
    <col min="3336" max="3336" width="2.7109375" style="1" customWidth="1"/>
    <col min="3337" max="3337" width="4.42578125" style="1" customWidth="1"/>
    <col min="3338" max="3338" width="3.7109375" style="1" customWidth="1"/>
    <col min="3339" max="3339" width="2.140625" style="1" customWidth="1"/>
    <col min="3340" max="3340" width="6.28515625" style="1" customWidth="1"/>
    <col min="3341" max="3341" width="2.140625" style="1" customWidth="1"/>
    <col min="3342" max="3342" width="8.28515625" style="1" customWidth="1"/>
    <col min="3343" max="3343" width="3.7109375" style="1" customWidth="1"/>
    <col min="3344" max="3344" width="4.85546875" style="1" customWidth="1"/>
    <col min="3345" max="3345" width="4.28515625" style="1" customWidth="1"/>
    <col min="3346" max="3346" width="2.5703125" style="1" customWidth="1"/>
    <col min="3347" max="3347" width="8.5703125" style="1" customWidth="1"/>
    <col min="3348" max="3348" width="0.85546875" style="1" customWidth="1"/>
    <col min="3349" max="3584" width="9.140625" style="1"/>
    <col min="3585" max="3586" width="0.85546875" style="1" customWidth="1"/>
    <col min="3587" max="3588" width="9.140625" style="1"/>
    <col min="3589" max="3589" width="15.42578125" style="1" customWidth="1"/>
    <col min="3590" max="3590" width="7.140625" style="1" customWidth="1"/>
    <col min="3591" max="3591" width="4.28515625" style="1" customWidth="1"/>
    <col min="3592" max="3592" width="2.7109375" style="1" customWidth="1"/>
    <col min="3593" max="3593" width="4.42578125" style="1" customWidth="1"/>
    <col min="3594" max="3594" width="3.7109375" style="1" customWidth="1"/>
    <col min="3595" max="3595" width="2.140625" style="1" customWidth="1"/>
    <col min="3596" max="3596" width="6.28515625" style="1" customWidth="1"/>
    <col min="3597" max="3597" width="2.140625" style="1" customWidth="1"/>
    <col min="3598" max="3598" width="8.28515625" style="1" customWidth="1"/>
    <col min="3599" max="3599" width="3.7109375" style="1" customWidth="1"/>
    <col min="3600" max="3600" width="4.85546875" style="1" customWidth="1"/>
    <col min="3601" max="3601" width="4.28515625" style="1" customWidth="1"/>
    <col min="3602" max="3602" width="2.5703125" style="1" customWidth="1"/>
    <col min="3603" max="3603" width="8.5703125" style="1" customWidth="1"/>
    <col min="3604" max="3604" width="0.85546875" style="1" customWidth="1"/>
    <col min="3605" max="3840" width="9.140625" style="1"/>
    <col min="3841" max="3842" width="0.85546875" style="1" customWidth="1"/>
    <col min="3843" max="3844" width="9.140625" style="1"/>
    <col min="3845" max="3845" width="15.42578125" style="1" customWidth="1"/>
    <col min="3846" max="3846" width="7.140625" style="1" customWidth="1"/>
    <col min="3847" max="3847" width="4.28515625" style="1" customWidth="1"/>
    <col min="3848" max="3848" width="2.7109375" style="1" customWidth="1"/>
    <col min="3849" max="3849" width="4.42578125" style="1" customWidth="1"/>
    <col min="3850" max="3850" width="3.7109375" style="1" customWidth="1"/>
    <col min="3851" max="3851" width="2.140625" style="1" customWidth="1"/>
    <col min="3852" max="3852" width="6.28515625" style="1" customWidth="1"/>
    <col min="3853" max="3853" width="2.140625" style="1" customWidth="1"/>
    <col min="3854" max="3854" width="8.28515625" style="1" customWidth="1"/>
    <col min="3855" max="3855" width="3.7109375" style="1" customWidth="1"/>
    <col min="3856" max="3856" width="4.85546875" style="1" customWidth="1"/>
    <col min="3857" max="3857" width="4.28515625" style="1" customWidth="1"/>
    <col min="3858" max="3858" width="2.5703125" style="1" customWidth="1"/>
    <col min="3859" max="3859" width="8.5703125" style="1" customWidth="1"/>
    <col min="3860" max="3860" width="0.85546875" style="1" customWidth="1"/>
    <col min="3861" max="4096" width="9.140625" style="1"/>
    <col min="4097" max="4098" width="0.85546875" style="1" customWidth="1"/>
    <col min="4099" max="4100" width="9.140625" style="1"/>
    <col min="4101" max="4101" width="15.42578125" style="1" customWidth="1"/>
    <col min="4102" max="4102" width="7.140625" style="1" customWidth="1"/>
    <col min="4103" max="4103" width="4.28515625" style="1" customWidth="1"/>
    <col min="4104" max="4104" width="2.7109375" style="1" customWidth="1"/>
    <col min="4105" max="4105" width="4.42578125" style="1" customWidth="1"/>
    <col min="4106" max="4106" width="3.7109375" style="1" customWidth="1"/>
    <col min="4107" max="4107" width="2.140625" style="1" customWidth="1"/>
    <col min="4108" max="4108" width="6.28515625" style="1" customWidth="1"/>
    <col min="4109" max="4109" width="2.140625" style="1" customWidth="1"/>
    <col min="4110" max="4110" width="8.28515625" style="1" customWidth="1"/>
    <col min="4111" max="4111" width="3.7109375" style="1" customWidth="1"/>
    <col min="4112" max="4112" width="4.85546875" style="1" customWidth="1"/>
    <col min="4113" max="4113" width="4.28515625" style="1" customWidth="1"/>
    <col min="4114" max="4114" width="2.5703125" style="1" customWidth="1"/>
    <col min="4115" max="4115" width="8.5703125" style="1" customWidth="1"/>
    <col min="4116" max="4116" width="0.85546875" style="1" customWidth="1"/>
    <col min="4117" max="4352" width="9.140625" style="1"/>
    <col min="4353" max="4354" width="0.85546875" style="1" customWidth="1"/>
    <col min="4355" max="4356" width="9.140625" style="1"/>
    <col min="4357" max="4357" width="15.42578125" style="1" customWidth="1"/>
    <col min="4358" max="4358" width="7.140625" style="1" customWidth="1"/>
    <col min="4359" max="4359" width="4.28515625" style="1" customWidth="1"/>
    <col min="4360" max="4360" width="2.7109375" style="1" customWidth="1"/>
    <col min="4361" max="4361" width="4.42578125" style="1" customWidth="1"/>
    <col min="4362" max="4362" width="3.7109375" style="1" customWidth="1"/>
    <col min="4363" max="4363" width="2.140625" style="1" customWidth="1"/>
    <col min="4364" max="4364" width="6.28515625" style="1" customWidth="1"/>
    <col min="4365" max="4365" width="2.140625" style="1" customWidth="1"/>
    <col min="4366" max="4366" width="8.28515625" style="1" customWidth="1"/>
    <col min="4367" max="4367" width="3.7109375" style="1" customWidth="1"/>
    <col min="4368" max="4368" width="4.85546875" style="1" customWidth="1"/>
    <col min="4369" max="4369" width="4.28515625" style="1" customWidth="1"/>
    <col min="4370" max="4370" width="2.5703125" style="1" customWidth="1"/>
    <col min="4371" max="4371" width="8.5703125" style="1" customWidth="1"/>
    <col min="4372" max="4372" width="0.85546875" style="1" customWidth="1"/>
    <col min="4373" max="4608" width="9.140625" style="1"/>
    <col min="4609" max="4610" width="0.85546875" style="1" customWidth="1"/>
    <col min="4611" max="4612" width="9.140625" style="1"/>
    <col min="4613" max="4613" width="15.42578125" style="1" customWidth="1"/>
    <col min="4614" max="4614" width="7.140625" style="1" customWidth="1"/>
    <col min="4615" max="4615" width="4.28515625" style="1" customWidth="1"/>
    <col min="4616" max="4616" width="2.7109375" style="1" customWidth="1"/>
    <col min="4617" max="4617" width="4.42578125" style="1" customWidth="1"/>
    <col min="4618" max="4618" width="3.7109375" style="1" customWidth="1"/>
    <col min="4619" max="4619" width="2.140625" style="1" customWidth="1"/>
    <col min="4620" max="4620" width="6.28515625" style="1" customWidth="1"/>
    <col min="4621" max="4621" width="2.140625" style="1" customWidth="1"/>
    <col min="4622" max="4622" width="8.28515625" style="1" customWidth="1"/>
    <col min="4623" max="4623" width="3.7109375" style="1" customWidth="1"/>
    <col min="4624" max="4624" width="4.85546875" style="1" customWidth="1"/>
    <col min="4625" max="4625" width="4.28515625" style="1" customWidth="1"/>
    <col min="4626" max="4626" width="2.5703125" style="1" customWidth="1"/>
    <col min="4627" max="4627" width="8.5703125" style="1" customWidth="1"/>
    <col min="4628" max="4628" width="0.85546875" style="1" customWidth="1"/>
    <col min="4629" max="4864" width="9.140625" style="1"/>
    <col min="4865" max="4866" width="0.85546875" style="1" customWidth="1"/>
    <col min="4867" max="4868" width="9.140625" style="1"/>
    <col min="4869" max="4869" width="15.42578125" style="1" customWidth="1"/>
    <col min="4870" max="4870" width="7.140625" style="1" customWidth="1"/>
    <col min="4871" max="4871" width="4.28515625" style="1" customWidth="1"/>
    <col min="4872" max="4872" width="2.7109375" style="1" customWidth="1"/>
    <col min="4873" max="4873" width="4.42578125" style="1" customWidth="1"/>
    <col min="4874" max="4874" width="3.7109375" style="1" customWidth="1"/>
    <col min="4875" max="4875" width="2.140625" style="1" customWidth="1"/>
    <col min="4876" max="4876" width="6.28515625" style="1" customWidth="1"/>
    <col min="4877" max="4877" width="2.140625" style="1" customWidth="1"/>
    <col min="4878" max="4878" width="8.28515625" style="1" customWidth="1"/>
    <col min="4879" max="4879" width="3.7109375" style="1" customWidth="1"/>
    <col min="4880" max="4880" width="4.85546875" style="1" customWidth="1"/>
    <col min="4881" max="4881" width="4.28515625" style="1" customWidth="1"/>
    <col min="4882" max="4882" width="2.5703125" style="1" customWidth="1"/>
    <col min="4883" max="4883" width="8.5703125" style="1" customWidth="1"/>
    <col min="4884" max="4884" width="0.85546875" style="1" customWidth="1"/>
    <col min="4885" max="5120" width="9.140625" style="1"/>
    <col min="5121" max="5122" width="0.85546875" style="1" customWidth="1"/>
    <col min="5123" max="5124" width="9.140625" style="1"/>
    <col min="5125" max="5125" width="15.42578125" style="1" customWidth="1"/>
    <col min="5126" max="5126" width="7.140625" style="1" customWidth="1"/>
    <col min="5127" max="5127" width="4.28515625" style="1" customWidth="1"/>
    <col min="5128" max="5128" width="2.7109375" style="1" customWidth="1"/>
    <col min="5129" max="5129" width="4.42578125" style="1" customWidth="1"/>
    <col min="5130" max="5130" width="3.7109375" style="1" customWidth="1"/>
    <col min="5131" max="5131" width="2.140625" style="1" customWidth="1"/>
    <col min="5132" max="5132" width="6.28515625" style="1" customWidth="1"/>
    <col min="5133" max="5133" width="2.140625" style="1" customWidth="1"/>
    <col min="5134" max="5134" width="8.28515625" style="1" customWidth="1"/>
    <col min="5135" max="5135" width="3.7109375" style="1" customWidth="1"/>
    <col min="5136" max="5136" width="4.85546875" style="1" customWidth="1"/>
    <col min="5137" max="5137" width="4.28515625" style="1" customWidth="1"/>
    <col min="5138" max="5138" width="2.5703125" style="1" customWidth="1"/>
    <col min="5139" max="5139" width="8.5703125" style="1" customWidth="1"/>
    <col min="5140" max="5140" width="0.85546875" style="1" customWidth="1"/>
    <col min="5141" max="5376" width="9.140625" style="1"/>
    <col min="5377" max="5378" width="0.85546875" style="1" customWidth="1"/>
    <col min="5379" max="5380" width="9.140625" style="1"/>
    <col min="5381" max="5381" width="15.42578125" style="1" customWidth="1"/>
    <col min="5382" max="5382" width="7.140625" style="1" customWidth="1"/>
    <col min="5383" max="5383" width="4.28515625" style="1" customWidth="1"/>
    <col min="5384" max="5384" width="2.7109375" style="1" customWidth="1"/>
    <col min="5385" max="5385" width="4.42578125" style="1" customWidth="1"/>
    <col min="5386" max="5386" width="3.7109375" style="1" customWidth="1"/>
    <col min="5387" max="5387" width="2.140625" style="1" customWidth="1"/>
    <col min="5388" max="5388" width="6.28515625" style="1" customWidth="1"/>
    <col min="5389" max="5389" width="2.140625" style="1" customWidth="1"/>
    <col min="5390" max="5390" width="8.28515625" style="1" customWidth="1"/>
    <col min="5391" max="5391" width="3.7109375" style="1" customWidth="1"/>
    <col min="5392" max="5392" width="4.85546875" style="1" customWidth="1"/>
    <col min="5393" max="5393" width="4.28515625" style="1" customWidth="1"/>
    <col min="5394" max="5394" width="2.5703125" style="1" customWidth="1"/>
    <col min="5395" max="5395" width="8.5703125" style="1" customWidth="1"/>
    <col min="5396" max="5396" width="0.85546875" style="1" customWidth="1"/>
    <col min="5397" max="5632" width="9.140625" style="1"/>
    <col min="5633" max="5634" width="0.85546875" style="1" customWidth="1"/>
    <col min="5635" max="5636" width="9.140625" style="1"/>
    <col min="5637" max="5637" width="15.42578125" style="1" customWidth="1"/>
    <col min="5638" max="5638" width="7.140625" style="1" customWidth="1"/>
    <col min="5639" max="5639" width="4.28515625" style="1" customWidth="1"/>
    <col min="5640" max="5640" width="2.7109375" style="1" customWidth="1"/>
    <col min="5641" max="5641" width="4.42578125" style="1" customWidth="1"/>
    <col min="5642" max="5642" width="3.7109375" style="1" customWidth="1"/>
    <col min="5643" max="5643" width="2.140625" style="1" customWidth="1"/>
    <col min="5644" max="5644" width="6.28515625" style="1" customWidth="1"/>
    <col min="5645" max="5645" width="2.140625" style="1" customWidth="1"/>
    <col min="5646" max="5646" width="8.28515625" style="1" customWidth="1"/>
    <col min="5647" max="5647" width="3.7109375" style="1" customWidth="1"/>
    <col min="5648" max="5648" width="4.85546875" style="1" customWidth="1"/>
    <col min="5649" max="5649" width="4.28515625" style="1" customWidth="1"/>
    <col min="5650" max="5650" width="2.5703125" style="1" customWidth="1"/>
    <col min="5651" max="5651" width="8.5703125" style="1" customWidth="1"/>
    <col min="5652" max="5652" width="0.85546875" style="1" customWidth="1"/>
    <col min="5653" max="5888" width="9.140625" style="1"/>
    <col min="5889" max="5890" width="0.85546875" style="1" customWidth="1"/>
    <col min="5891" max="5892" width="9.140625" style="1"/>
    <col min="5893" max="5893" width="15.42578125" style="1" customWidth="1"/>
    <col min="5894" max="5894" width="7.140625" style="1" customWidth="1"/>
    <col min="5895" max="5895" width="4.28515625" style="1" customWidth="1"/>
    <col min="5896" max="5896" width="2.7109375" style="1" customWidth="1"/>
    <col min="5897" max="5897" width="4.42578125" style="1" customWidth="1"/>
    <col min="5898" max="5898" width="3.7109375" style="1" customWidth="1"/>
    <col min="5899" max="5899" width="2.140625" style="1" customWidth="1"/>
    <col min="5900" max="5900" width="6.28515625" style="1" customWidth="1"/>
    <col min="5901" max="5901" width="2.140625" style="1" customWidth="1"/>
    <col min="5902" max="5902" width="8.28515625" style="1" customWidth="1"/>
    <col min="5903" max="5903" width="3.7109375" style="1" customWidth="1"/>
    <col min="5904" max="5904" width="4.85546875" style="1" customWidth="1"/>
    <col min="5905" max="5905" width="4.28515625" style="1" customWidth="1"/>
    <col min="5906" max="5906" width="2.5703125" style="1" customWidth="1"/>
    <col min="5907" max="5907" width="8.5703125" style="1" customWidth="1"/>
    <col min="5908" max="5908" width="0.85546875" style="1" customWidth="1"/>
    <col min="5909" max="6144" width="9.140625" style="1"/>
    <col min="6145" max="6146" width="0.85546875" style="1" customWidth="1"/>
    <col min="6147" max="6148" width="9.140625" style="1"/>
    <col min="6149" max="6149" width="15.42578125" style="1" customWidth="1"/>
    <col min="6150" max="6150" width="7.140625" style="1" customWidth="1"/>
    <col min="6151" max="6151" width="4.28515625" style="1" customWidth="1"/>
    <col min="6152" max="6152" width="2.7109375" style="1" customWidth="1"/>
    <col min="6153" max="6153" width="4.42578125" style="1" customWidth="1"/>
    <col min="6154" max="6154" width="3.7109375" style="1" customWidth="1"/>
    <col min="6155" max="6155" width="2.140625" style="1" customWidth="1"/>
    <col min="6156" max="6156" width="6.28515625" style="1" customWidth="1"/>
    <col min="6157" max="6157" width="2.140625" style="1" customWidth="1"/>
    <col min="6158" max="6158" width="8.28515625" style="1" customWidth="1"/>
    <col min="6159" max="6159" width="3.7109375" style="1" customWidth="1"/>
    <col min="6160" max="6160" width="4.85546875" style="1" customWidth="1"/>
    <col min="6161" max="6161" width="4.28515625" style="1" customWidth="1"/>
    <col min="6162" max="6162" width="2.5703125" style="1" customWidth="1"/>
    <col min="6163" max="6163" width="8.5703125" style="1" customWidth="1"/>
    <col min="6164" max="6164" width="0.85546875" style="1" customWidth="1"/>
    <col min="6165" max="6400" width="9.140625" style="1"/>
    <col min="6401" max="6402" width="0.85546875" style="1" customWidth="1"/>
    <col min="6403" max="6404" width="9.140625" style="1"/>
    <col min="6405" max="6405" width="15.42578125" style="1" customWidth="1"/>
    <col min="6406" max="6406" width="7.140625" style="1" customWidth="1"/>
    <col min="6407" max="6407" width="4.28515625" style="1" customWidth="1"/>
    <col min="6408" max="6408" width="2.7109375" style="1" customWidth="1"/>
    <col min="6409" max="6409" width="4.42578125" style="1" customWidth="1"/>
    <col min="6410" max="6410" width="3.7109375" style="1" customWidth="1"/>
    <col min="6411" max="6411" width="2.140625" style="1" customWidth="1"/>
    <col min="6412" max="6412" width="6.28515625" style="1" customWidth="1"/>
    <col min="6413" max="6413" width="2.140625" style="1" customWidth="1"/>
    <col min="6414" max="6414" width="8.28515625" style="1" customWidth="1"/>
    <col min="6415" max="6415" width="3.7109375" style="1" customWidth="1"/>
    <col min="6416" max="6416" width="4.85546875" style="1" customWidth="1"/>
    <col min="6417" max="6417" width="4.28515625" style="1" customWidth="1"/>
    <col min="6418" max="6418" width="2.5703125" style="1" customWidth="1"/>
    <col min="6419" max="6419" width="8.5703125" style="1" customWidth="1"/>
    <col min="6420" max="6420" width="0.85546875" style="1" customWidth="1"/>
    <col min="6421" max="6656" width="9.140625" style="1"/>
    <col min="6657" max="6658" width="0.85546875" style="1" customWidth="1"/>
    <col min="6659" max="6660" width="9.140625" style="1"/>
    <col min="6661" max="6661" width="15.42578125" style="1" customWidth="1"/>
    <col min="6662" max="6662" width="7.140625" style="1" customWidth="1"/>
    <col min="6663" max="6663" width="4.28515625" style="1" customWidth="1"/>
    <col min="6664" max="6664" width="2.7109375" style="1" customWidth="1"/>
    <col min="6665" max="6665" width="4.42578125" style="1" customWidth="1"/>
    <col min="6666" max="6666" width="3.7109375" style="1" customWidth="1"/>
    <col min="6667" max="6667" width="2.140625" style="1" customWidth="1"/>
    <col min="6668" max="6668" width="6.28515625" style="1" customWidth="1"/>
    <col min="6669" max="6669" width="2.140625" style="1" customWidth="1"/>
    <col min="6670" max="6670" width="8.28515625" style="1" customWidth="1"/>
    <col min="6671" max="6671" width="3.7109375" style="1" customWidth="1"/>
    <col min="6672" max="6672" width="4.85546875" style="1" customWidth="1"/>
    <col min="6673" max="6673" width="4.28515625" style="1" customWidth="1"/>
    <col min="6674" max="6674" width="2.5703125" style="1" customWidth="1"/>
    <col min="6675" max="6675" width="8.5703125" style="1" customWidth="1"/>
    <col min="6676" max="6676" width="0.85546875" style="1" customWidth="1"/>
    <col min="6677" max="6912" width="9.140625" style="1"/>
    <col min="6913" max="6914" width="0.85546875" style="1" customWidth="1"/>
    <col min="6915" max="6916" width="9.140625" style="1"/>
    <col min="6917" max="6917" width="15.42578125" style="1" customWidth="1"/>
    <col min="6918" max="6918" width="7.140625" style="1" customWidth="1"/>
    <col min="6919" max="6919" width="4.28515625" style="1" customWidth="1"/>
    <col min="6920" max="6920" width="2.7109375" style="1" customWidth="1"/>
    <col min="6921" max="6921" width="4.42578125" style="1" customWidth="1"/>
    <col min="6922" max="6922" width="3.7109375" style="1" customWidth="1"/>
    <col min="6923" max="6923" width="2.140625" style="1" customWidth="1"/>
    <col min="6924" max="6924" width="6.28515625" style="1" customWidth="1"/>
    <col min="6925" max="6925" width="2.140625" style="1" customWidth="1"/>
    <col min="6926" max="6926" width="8.28515625" style="1" customWidth="1"/>
    <col min="6927" max="6927" width="3.7109375" style="1" customWidth="1"/>
    <col min="6928" max="6928" width="4.85546875" style="1" customWidth="1"/>
    <col min="6929" max="6929" width="4.28515625" style="1" customWidth="1"/>
    <col min="6930" max="6930" width="2.5703125" style="1" customWidth="1"/>
    <col min="6931" max="6931" width="8.5703125" style="1" customWidth="1"/>
    <col min="6932" max="6932" width="0.85546875" style="1" customWidth="1"/>
    <col min="6933" max="7168" width="9.140625" style="1"/>
    <col min="7169" max="7170" width="0.85546875" style="1" customWidth="1"/>
    <col min="7171" max="7172" width="9.140625" style="1"/>
    <col min="7173" max="7173" width="15.42578125" style="1" customWidth="1"/>
    <col min="7174" max="7174" width="7.140625" style="1" customWidth="1"/>
    <col min="7175" max="7175" width="4.28515625" style="1" customWidth="1"/>
    <col min="7176" max="7176" width="2.7109375" style="1" customWidth="1"/>
    <col min="7177" max="7177" width="4.42578125" style="1" customWidth="1"/>
    <col min="7178" max="7178" width="3.7109375" style="1" customWidth="1"/>
    <col min="7179" max="7179" width="2.140625" style="1" customWidth="1"/>
    <col min="7180" max="7180" width="6.28515625" style="1" customWidth="1"/>
    <col min="7181" max="7181" width="2.140625" style="1" customWidth="1"/>
    <col min="7182" max="7182" width="8.28515625" style="1" customWidth="1"/>
    <col min="7183" max="7183" width="3.7109375" style="1" customWidth="1"/>
    <col min="7184" max="7184" width="4.85546875" style="1" customWidth="1"/>
    <col min="7185" max="7185" width="4.28515625" style="1" customWidth="1"/>
    <col min="7186" max="7186" width="2.5703125" style="1" customWidth="1"/>
    <col min="7187" max="7187" width="8.5703125" style="1" customWidth="1"/>
    <col min="7188" max="7188" width="0.85546875" style="1" customWidth="1"/>
    <col min="7189" max="7424" width="9.140625" style="1"/>
    <col min="7425" max="7426" width="0.85546875" style="1" customWidth="1"/>
    <col min="7427" max="7428" width="9.140625" style="1"/>
    <col min="7429" max="7429" width="15.42578125" style="1" customWidth="1"/>
    <col min="7430" max="7430" width="7.140625" style="1" customWidth="1"/>
    <col min="7431" max="7431" width="4.28515625" style="1" customWidth="1"/>
    <col min="7432" max="7432" width="2.7109375" style="1" customWidth="1"/>
    <col min="7433" max="7433" width="4.42578125" style="1" customWidth="1"/>
    <col min="7434" max="7434" width="3.7109375" style="1" customWidth="1"/>
    <col min="7435" max="7435" width="2.140625" style="1" customWidth="1"/>
    <col min="7436" max="7436" width="6.28515625" style="1" customWidth="1"/>
    <col min="7437" max="7437" width="2.140625" style="1" customWidth="1"/>
    <col min="7438" max="7438" width="8.28515625" style="1" customWidth="1"/>
    <col min="7439" max="7439" width="3.7109375" style="1" customWidth="1"/>
    <col min="7440" max="7440" width="4.85546875" style="1" customWidth="1"/>
    <col min="7441" max="7441" width="4.28515625" style="1" customWidth="1"/>
    <col min="7442" max="7442" width="2.5703125" style="1" customWidth="1"/>
    <col min="7443" max="7443" width="8.5703125" style="1" customWidth="1"/>
    <col min="7444" max="7444" width="0.85546875" style="1" customWidth="1"/>
    <col min="7445" max="7680" width="9.140625" style="1"/>
    <col min="7681" max="7682" width="0.85546875" style="1" customWidth="1"/>
    <col min="7683" max="7684" width="9.140625" style="1"/>
    <col min="7685" max="7685" width="15.42578125" style="1" customWidth="1"/>
    <col min="7686" max="7686" width="7.140625" style="1" customWidth="1"/>
    <col min="7687" max="7687" width="4.28515625" style="1" customWidth="1"/>
    <col min="7688" max="7688" width="2.7109375" style="1" customWidth="1"/>
    <col min="7689" max="7689" width="4.42578125" style="1" customWidth="1"/>
    <col min="7690" max="7690" width="3.7109375" style="1" customWidth="1"/>
    <col min="7691" max="7691" width="2.140625" style="1" customWidth="1"/>
    <col min="7692" max="7692" width="6.28515625" style="1" customWidth="1"/>
    <col min="7693" max="7693" width="2.140625" style="1" customWidth="1"/>
    <col min="7694" max="7694" width="8.28515625" style="1" customWidth="1"/>
    <col min="7695" max="7695" width="3.7109375" style="1" customWidth="1"/>
    <col min="7696" max="7696" width="4.85546875" style="1" customWidth="1"/>
    <col min="7697" max="7697" width="4.28515625" style="1" customWidth="1"/>
    <col min="7698" max="7698" width="2.5703125" style="1" customWidth="1"/>
    <col min="7699" max="7699" width="8.5703125" style="1" customWidth="1"/>
    <col min="7700" max="7700" width="0.85546875" style="1" customWidth="1"/>
    <col min="7701" max="7936" width="9.140625" style="1"/>
    <col min="7937" max="7938" width="0.85546875" style="1" customWidth="1"/>
    <col min="7939" max="7940" width="9.140625" style="1"/>
    <col min="7941" max="7941" width="15.42578125" style="1" customWidth="1"/>
    <col min="7942" max="7942" width="7.140625" style="1" customWidth="1"/>
    <col min="7943" max="7943" width="4.28515625" style="1" customWidth="1"/>
    <col min="7944" max="7944" width="2.7109375" style="1" customWidth="1"/>
    <col min="7945" max="7945" width="4.42578125" style="1" customWidth="1"/>
    <col min="7946" max="7946" width="3.7109375" style="1" customWidth="1"/>
    <col min="7947" max="7947" width="2.140625" style="1" customWidth="1"/>
    <col min="7948" max="7948" width="6.28515625" style="1" customWidth="1"/>
    <col min="7949" max="7949" width="2.140625" style="1" customWidth="1"/>
    <col min="7950" max="7950" width="8.28515625" style="1" customWidth="1"/>
    <col min="7951" max="7951" width="3.7109375" style="1" customWidth="1"/>
    <col min="7952" max="7952" width="4.85546875" style="1" customWidth="1"/>
    <col min="7953" max="7953" width="4.28515625" style="1" customWidth="1"/>
    <col min="7954" max="7954" width="2.5703125" style="1" customWidth="1"/>
    <col min="7955" max="7955" width="8.5703125" style="1" customWidth="1"/>
    <col min="7956" max="7956" width="0.85546875" style="1" customWidth="1"/>
    <col min="7957" max="8192" width="9.140625" style="1"/>
    <col min="8193" max="8194" width="0.85546875" style="1" customWidth="1"/>
    <col min="8195" max="8196" width="9.140625" style="1"/>
    <col min="8197" max="8197" width="15.42578125" style="1" customWidth="1"/>
    <col min="8198" max="8198" width="7.140625" style="1" customWidth="1"/>
    <col min="8199" max="8199" width="4.28515625" style="1" customWidth="1"/>
    <col min="8200" max="8200" width="2.7109375" style="1" customWidth="1"/>
    <col min="8201" max="8201" width="4.42578125" style="1" customWidth="1"/>
    <col min="8202" max="8202" width="3.7109375" style="1" customWidth="1"/>
    <col min="8203" max="8203" width="2.140625" style="1" customWidth="1"/>
    <col min="8204" max="8204" width="6.28515625" style="1" customWidth="1"/>
    <col min="8205" max="8205" width="2.140625" style="1" customWidth="1"/>
    <col min="8206" max="8206" width="8.28515625" style="1" customWidth="1"/>
    <col min="8207" max="8207" width="3.7109375" style="1" customWidth="1"/>
    <col min="8208" max="8208" width="4.85546875" style="1" customWidth="1"/>
    <col min="8209" max="8209" width="4.28515625" style="1" customWidth="1"/>
    <col min="8210" max="8210" width="2.5703125" style="1" customWidth="1"/>
    <col min="8211" max="8211" width="8.5703125" style="1" customWidth="1"/>
    <col min="8212" max="8212" width="0.85546875" style="1" customWidth="1"/>
    <col min="8213" max="8448" width="9.140625" style="1"/>
    <col min="8449" max="8450" width="0.85546875" style="1" customWidth="1"/>
    <col min="8451" max="8452" width="9.140625" style="1"/>
    <col min="8453" max="8453" width="15.42578125" style="1" customWidth="1"/>
    <col min="8454" max="8454" width="7.140625" style="1" customWidth="1"/>
    <col min="8455" max="8455" width="4.28515625" style="1" customWidth="1"/>
    <col min="8456" max="8456" width="2.7109375" style="1" customWidth="1"/>
    <col min="8457" max="8457" width="4.42578125" style="1" customWidth="1"/>
    <col min="8458" max="8458" width="3.7109375" style="1" customWidth="1"/>
    <col min="8459" max="8459" width="2.140625" style="1" customWidth="1"/>
    <col min="8460" max="8460" width="6.28515625" style="1" customWidth="1"/>
    <col min="8461" max="8461" width="2.140625" style="1" customWidth="1"/>
    <col min="8462" max="8462" width="8.28515625" style="1" customWidth="1"/>
    <col min="8463" max="8463" width="3.7109375" style="1" customWidth="1"/>
    <col min="8464" max="8464" width="4.85546875" style="1" customWidth="1"/>
    <col min="8465" max="8465" width="4.28515625" style="1" customWidth="1"/>
    <col min="8466" max="8466" width="2.5703125" style="1" customWidth="1"/>
    <col min="8467" max="8467" width="8.5703125" style="1" customWidth="1"/>
    <col min="8468" max="8468" width="0.85546875" style="1" customWidth="1"/>
    <col min="8469" max="8704" width="9.140625" style="1"/>
    <col min="8705" max="8706" width="0.85546875" style="1" customWidth="1"/>
    <col min="8707" max="8708" width="9.140625" style="1"/>
    <col min="8709" max="8709" width="15.42578125" style="1" customWidth="1"/>
    <col min="8710" max="8710" width="7.140625" style="1" customWidth="1"/>
    <col min="8711" max="8711" width="4.28515625" style="1" customWidth="1"/>
    <col min="8712" max="8712" width="2.7109375" style="1" customWidth="1"/>
    <col min="8713" max="8713" width="4.42578125" style="1" customWidth="1"/>
    <col min="8714" max="8714" width="3.7109375" style="1" customWidth="1"/>
    <col min="8715" max="8715" width="2.140625" style="1" customWidth="1"/>
    <col min="8716" max="8716" width="6.28515625" style="1" customWidth="1"/>
    <col min="8717" max="8717" width="2.140625" style="1" customWidth="1"/>
    <col min="8718" max="8718" width="8.28515625" style="1" customWidth="1"/>
    <col min="8719" max="8719" width="3.7109375" style="1" customWidth="1"/>
    <col min="8720" max="8720" width="4.85546875" style="1" customWidth="1"/>
    <col min="8721" max="8721" width="4.28515625" style="1" customWidth="1"/>
    <col min="8722" max="8722" width="2.5703125" style="1" customWidth="1"/>
    <col min="8723" max="8723" width="8.5703125" style="1" customWidth="1"/>
    <col min="8724" max="8724" width="0.85546875" style="1" customWidth="1"/>
    <col min="8725" max="8960" width="9.140625" style="1"/>
    <col min="8961" max="8962" width="0.85546875" style="1" customWidth="1"/>
    <col min="8963" max="8964" width="9.140625" style="1"/>
    <col min="8965" max="8965" width="15.42578125" style="1" customWidth="1"/>
    <col min="8966" max="8966" width="7.140625" style="1" customWidth="1"/>
    <col min="8967" max="8967" width="4.28515625" style="1" customWidth="1"/>
    <col min="8968" max="8968" width="2.7109375" style="1" customWidth="1"/>
    <col min="8969" max="8969" width="4.42578125" style="1" customWidth="1"/>
    <col min="8970" max="8970" width="3.7109375" style="1" customWidth="1"/>
    <col min="8971" max="8971" width="2.140625" style="1" customWidth="1"/>
    <col min="8972" max="8972" width="6.28515625" style="1" customWidth="1"/>
    <col min="8973" max="8973" width="2.140625" style="1" customWidth="1"/>
    <col min="8974" max="8974" width="8.28515625" style="1" customWidth="1"/>
    <col min="8975" max="8975" width="3.7109375" style="1" customWidth="1"/>
    <col min="8976" max="8976" width="4.85546875" style="1" customWidth="1"/>
    <col min="8977" max="8977" width="4.28515625" style="1" customWidth="1"/>
    <col min="8978" max="8978" width="2.5703125" style="1" customWidth="1"/>
    <col min="8979" max="8979" width="8.5703125" style="1" customWidth="1"/>
    <col min="8980" max="8980" width="0.85546875" style="1" customWidth="1"/>
    <col min="8981" max="9216" width="9.140625" style="1"/>
    <col min="9217" max="9218" width="0.85546875" style="1" customWidth="1"/>
    <col min="9219" max="9220" width="9.140625" style="1"/>
    <col min="9221" max="9221" width="15.42578125" style="1" customWidth="1"/>
    <col min="9222" max="9222" width="7.140625" style="1" customWidth="1"/>
    <col min="9223" max="9223" width="4.28515625" style="1" customWidth="1"/>
    <col min="9224" max="9224" width="2.7109375" style="1" customWidth="1"/>
    <col min="9225" max="9225" width="4.42578125" style="1" customWidth="1"/>
    <col min="9226" max="9226" width="3.7109375" style="1" customWidth="1"/>
    <col min="9227" max="9227" width="2.140625" style="1" customWidth="1"/>
    <col min="9228" max="9228" width="6.28515625" style="1" customWidth="1"/>
    <col min="9229" max="9229" width="2.140625" style="1" customWidth="1"/>
    <col min="9230" max="9230" width="8.28515625" style="1" customWidth="1"/>
    <col min="9231" max="9231" width="3.7109375" style="1" customWidth="1"/>
    <col min="9232" max="9232" width="4.85546875" style="1" customWidth="1"/>
    <col min="9233" max="9233" width="4.28515625" style="1" customWidth="1"/>
    <col min="9234" max="9234" width="2.5703125" style="1" customWidth="1"/>
    <col min="9235" max="9235" width="8.5703125" style="1" customWidth="1"/>
    <col min="9236" max="9236" width="0.85546875" style="1" customWidth="1"/>
    <col min="9237" max="9472" width="9.140625" style="1"/>
    <col min="9473" max="9474" width="0.85546875" style="1" customWidth="1"/>
    <col min="9475" max="9476" width="9.140625" style="1"/>
    <col min="9477" max="9477" width="15.42578125" style="1" customWidth="1"/>
    <col min="9478" max="9478" width="7.140625" style="1" customWidth="1"/>
    <col min="9479" max="9479" width="4.28515625" style="1" customWidth="1"/>
    <col min="9480" max="9480" width="2.7109375" style="1" customWidth="1"/>
    <col min="9481" max="9481" width="4.42578125" style="1" customWidth="1"/>
    <col min="9482" max="9482" width="3.7109375" style="1" customWidth="1"/>
    <col min="9483" max="9483" width="2.140625" style="1" customWidth="1"/>
    <col min="9484" max="9484" width="6.28515625" style="1" customWidth="1"/>
    <col min="9485" max="9485" width="2.140625" style="1" customWidth="1"/>
    <col min="9486" max="9486" width="8.28515625" style="1" customWidth="1"/>
    <col min="9487" max="9487" width="3.7109375" style="1" customWidth="1"/>
    <col min="9488" max="9488" width="4.85546875" style="1" customWidth="1"/>
    <col min="9489" max="9489" width="4.28515625" style="1" customWidth="1"/>
    <col min="9490" max="9490" width="2.5703125" style="1" customWidth="1"/>
    <col min="9491" max="9491" width="8.5703125" style="1" customWidth="1"/>
    <col min="9492" max="9492" width="0.85546875" style="1" customWidth="1"/>
    <col min="9493" max="9728" width="9.140625" style="1"/>
    <col min="9729" max="9730" width="0.85546875" style="1" customWidth="1"/>
    <col min="9731" max="9732" width="9.140625" style="1"/>
    <col min="9733" max="9733" width="15.42578125" style="1" customWidth="1"/>
    <col min="9734" max="9734" width="7.140625" style="1" customWidth="1"/>
    <col min="9735" max="9735" width="4.28515625" style="1" customWidth="1"/>
    <col min="9736" max="9736" width="2.7109375" style="1" customWidth="1"/>
    <col min="9737" max="9737" width="4.42578125" style="1" customWidth="1"/>
    <col min="9738" max="9738" width="3.7109375" style="1" customWidth="1"/>
    <col min="9739" max="9739" width="2.140625" style="1" customWidth="1"/>
    <col min="9740" max="9740" width="6.28515625" style="1" customWidth="1"/>
    <col min="9741" max="9741" width="2.140625" style="1" customWidth="1"/>
    <col min="9742" max="9742" width="8.28515625" style="1" customWidth="1"/>
    <col min="9743" max="9743" width="3.7109375" style="1" customWidth="1"/>
    <col min="9744" max="9744" width="4.85546875" style="1" customWidth="1"/>
    <col min="9745" max="9745" width="4.28515625" style="1" customWidth="1"/>
    <col min="9746" max="9746" width="2.5703125" style="1" customWidth="1"/>
    <col min="9747" max="9747" width="8.5703125" style="1" customWidth="1"/>
    <col min="9748" max="9748" width="0.85546875" style="1" customWidth="1"/>
    <col min="9749" max="9984" width="9.140625" style="1"/>
    <col min="9985" max="9986" width="0.85546875" style="1" customWidth="1"/>
    <col min="9987" max="9988" width="9.140625" style="1"/>
    <col min="9989" max="9989" width="15.42578125" style="1" customWidth="1"/>
    <col min="9990" max="9990" width="7.140625" style="1" customWidth="1"/>
    <col min="9991" max="9991" width="4.28515625" style="1" customWidth="1"/>
    <col min="9992" max="9992" width="2.7109375" style="1" customWidth="1"/>
    <col min="9993" max="9993" width="4.42578125" style="1" customWidth="1"/>
    <col min="9994" max="9994" width="3.7109375" style="1" customWidth="1"/>
    <col min="9995" max="9995" width="2.140625" style="1" customWidth="1"/>
    <col min="9996" max="9996" width="6.28515625" style="1" customWidth="1"/>
    <col min="9997" max="9997" width="2.140625" style="1" customWidth="1"/>
    <col min="9998" max="9998" width="8.28515625" style="1" customWidth="1"/>
    <col min="9999" max="9999" width="3.7109375" style="1" customWidth="1"/>
    <col min="10000" max="10000" width="4.85546875" style="1" customWidth="1"/>
    <col min="10001" max="10001" width="4.28515625" style="1" customWidth="1"/>
    <col min="10002" max="10002" width="2.5703125" style="1" customWidth="1"/>
    <col min="10003" max="10003" width="8.5703125" style="1" customWidth="1"/>
    <col min="10004" max="10004" width="0.85546875" style="1" customWidth="1"/>
    <col min="10005" max="10240" width="9.140625" style="1"/>
    <col min="10241" max="10242" width="0.85546875" style="1" customWidth="1"/>
    <col min="10243" max="10244" width="9.140625" style="1"/>
    <col min="10245" max="10245" width="15.42578125" style="1" customWidth="1"/>
    <col min="10246" max="10246" width="7.140625" style="1" customWidth="1"/>
    <col min="10247" max="10247" width="4.28515625" style="1" customWidth="1"/>
    <col min="10248" max="10248" width="2.7109375" style="1" customWidth="1"/>
    <col min="10249" max="10249" width="4.42578125" style="1" customWidth="1"/>
    <col min="10250" max="10250" width="3.7109375" style="1" customWidth="1"/>
    <col min="10251" max="10251" width="2.140625" style="1" customWidth="1"/>
    <col min="10252" max="10252" width="6.28515625" style="1" customWidth="1"/>
    <col min="10253" max="10253" width="2.140625" style="1" customWidth="1"/>
    <col min="10254" max="10254" width="8.28515625" style="1" customWidth="1"/>
    <col min="10255" max="10255" width="3.7109375" style="1" customWidth="1"/>
    <col min="10256" max="10256" width="4.85546875" style="1" customWidth="1"/>
    <col min="10257" max="10257" width="4.28515625" style="1" customWidth="1"/>
    <col min="10258" max="10258" width="2.5703125" style="1" customWidth="1"/>
    <col min="10259" max="10259" width="8.5703125" style="1" customWidth="1"/>
    <col min="10260" max="10260" width="0.85546875" style="1" customWidth="1"/>
    <col min="10261" max="10496" width="9.140625" style="1"/>
    <col min="10497" max="10498" width="0.85546875" style="1" customWidth="1"/>
    <col min="10499" max="10500" width="9.140625" style="1"/>
    <col min="10501" max="10501" width="15.42578125" style="1" customWidth="1"/>
    <col min="10502" max="10502" width="7.140625" style="1" customWidth="1"/>
    <col min="10503" max="10503" width="4.28515625" style="1" customWidth="1"/>
    <col min="10504" max="10504" width="2.7109375" style="1" customWidth="1"/>
    <col min="10505" max="10505" width="4.42578125" style="1" customWidth="1"/>
    <col min="10506" max="10506" width="3.7109375" style="1" customWidth="1"/>
    <col min="10507" max="10507" width="2.140625" style="1" customWidth="1"/>
    <col min="10508" max="10508" width="6.28515625" style="1" customWidth="1"/>
    <col min="10509" max="10509" width="2.140625" style="1" customWidth="1"/>
    <col min="10510" max="10510" width="8.28515625" style="1" customWidth="1"/>
    <col min="10511" max="10511" width="3.7109375" style="1" customWidth="1"/>
    <col min="10512" max="10512" width="4.85546875" style="1" customWidth="1"/>
    <col min="10513" max="10513" width="4.28515625" style="1" customWidth="1"/>
    <col min="10514" max="10514" width="2.5703125" style="1" customWidth="1"/>
    <col min="10515" max="10515" width="8.5703125" style="1" customWidth="1"/>
    <col min="10516" max="10516" width="0.85546875" style="1" customWidth="1"/>
    <col min="10517" max="10752" width="9.140625" style="1"/>
    <col min="10753" max="10754" width="0.85546875" style="1" customWidth="1"/>
    <col min="10755" max="10756" width="9.140625" style="1"/>
    <col min="10757" max="10757" width="15.42578125" style="1" customWidth="1"/>
    <col min="10758" max="10758" width="7.140625" style="1" customWidth="1"/>
    <col min="10759" max="10759" width="4.28515625" style="1" customWidth="1"/>
    <col min="10760" max="10760" width="2.7109375" style="1" customWidth="1"/>
    <col min="10761" max="10761" width="4.42578125" style="1" customWidth="1"/>
    <col min="10762" max="10762" width="3.7109375" style="1" customWidth="1"/>
    <col min="10763" max="10763" width="2.140625" style="1" customWidth="1"/>
    <col min="10764" max="10764" width="6.28515625" style="1" customWidth="1"/>
    <col min="10765" max="10765" width="2.140625" style="1" customWidth="1"/>
    <col min="10766" max="10766" width="8.28515625" style="1" customWidth="1"/>
    <col min="10767" max="10767" width="3.7109375" style="1" customWidth="1"/>
    <col min="10768" max="10768" width="4.85546875" style="1" customWidth="1"/>
    <col min="10769" max="10769" width="4.28515625" style="1" customWidth="1"/>
    <col min="10770" max="10770" width="2.5703125" style="1" customWidth="1"/>
    <col min="10771" max="10771" width="8.5703125" style="1" customWidth="1"/>
    <col min="10772" max="10772" width="0.85546875" style="1" customWidth="1"/>
    <col min="10773" max="11008" width="9.140625" style="1"/>
    <col min="11009" max="11010" width="0.85546875" style="1" customWidth="1"/>
    <col min="11011" max="11012" width="9.140625" style="1"/>
    <col min="11013" max="11013" width="15.42578125" style="1" customWidth="1"/>
    <col min="11014" max="11014" width="7.140625" style="1" customWidth="1"/>
    <col min="11015" max="11015" width="4.28515625" style="1" customWidth="1"/>
    <col min="11016" max="11016" width="2.7109375" style="1" customWidth="1"/>
    <col min="11017" max="11017" width="4.42578125" style="1" customWidth="1"/>
    <col min="11018" max="11018" width="3.7109375" style="1" customWidth="1"/>
    <col min="11019" max="11019" width="2.140625" style="1" customWidth="1"/>
    <col min="11020" max="11020" width="6.28515625" style="1" customWidth="1"/>
    <col min="11021" max="11021" width="2.140625" style="1" customWidth="1"/>
    <col min="11022" max="11022" width="8.28515625" style="1" customWidth="1"/>
    <col min="11023" max="11023" width="3.7109375" style="1" customWidth="1"/>
    <col min="11024" max="11024" width="4.85546875" style="1" customWidth="1"/>
    <col min="11025" max="11025" width="4.28515625" style="1" customWidth="1"/>
    <col min="11026" max="11026" width="2.5703125" style="1" customWidth="1"/>
    <col min="11027" max="11027" width="8.5703125" style="1" customWidth="1"/>
    <col min="11028" max="11028" width="0.85546875" style="1" customWidth="1"/>
    <col min="11029" max="11264" width="9.140625" style="1"/>
    <col min="11265" max="11266" width="0.85546875" style="1" customWidth="1"/>
    <col min="11267" max="11268" width="9.140625" style="1"/>
    <col min="11269" max="11269" width="15.42578125" style="1" customWidth="1"/>
    <col min="11270" max="11270" width="7.140625" style="1" customWidth="1"/>
    <col min="11271" max="11271" width="4.28515625" style="1" customWidth="1"/>
    <col min="11272" max="11272" width="2.7109375" style="1" customWidth="1"/>
    <col min="11273" max="11273" width="4.42578125" style="1" customWidth="1"/>
    <col min="11274" max="11274" width="3.7109375" style="1" customWidth="1"/>
    <col min="11275" max="11275" width="2.140625" style="1" customWidth="1"/>
    <col min="11276" max="11276" width="6.28515625" style="1" customWidth="1"/>
    <col min="11277" max="11277" width="2.140625" style="1" customWidth="1"/>
    <col min="11278" max="11278" width="8.28515625" style="1" customWidth="1"/>
    <col min="11279" max="11279" width="3.7109375" style="1" customWidth="1"/>
    <col min="11280" max="11280" width="4.85546875" style="1" customWidth="1"/>
    <col min="11281" max="11281" width="4.28515625" style="1" customWidth="1"/>
    <col min="11282" max="11282" width="2.5703125" style="1" customWidth="1"/>
    <col min="11283" max="11283" width="8.5703125" style="1" customWidth="1"/>
    <col min="11284" max="11284" width="0.85546875" style="1" customWidth="1"/>
    <col min="11285" max="11520" width="9.140625" style="1"/>
    <col min="11521" max="11522" width="0.85546875" style="1" customWidth="1"/>
    <col min="11523" max="11524" width="9.140625" style="1"/>
    <col min="11525" max="11525" width="15.42578125" style="1" customWidth="1"/>
    <col min="11526" max="11526" width="7.140625" style="1" customWidth="1"/>
    <col min="11527" max="11527" width="4.28515625" style="1" customWidth="1"/>
    <col min="11528" max="11528" width="2.7109375" style="1" customWidth="1"/>
    <col min="11529" max="11529" width="4.42578125" style="1" customWidth="1"/>
    <col min="11530" max="11530" width="3.7109375" style="1" customWidth="1"/>
    <col min="11531" max="11531" width="2.140625" style="1" customWidth="1"/>
    <col min="11532" max="11532" width="6.28515625" style="1" customWidth="1"/>
    <col min="11533" max="11533" width="2.140625" style="1" customWidth="1"/>
    <col min="11534" max="11534" width="8.28515625" style="1" customWidth="1"/>
    <col min="11535" max="11535" width="3.7109375" style="1" customWidth="1"/>
    <col min="11536" max="11536" width="4.85546875" style="1" customWidth="1"/>
    <col min="11537" max="11537" width="4.28515625" style="1" customWidth="1"/>
    <col min="11538" max="11538" width="2.5703125" style="1" customWidth="1"/>
    <col min="11539" max="11539" width="8.5703125" style="1" customWidth="1"/>
    <col min="11540" max="11540" width="0.85546875" style="1" customWidth="1"/>
    <col min="11541" max="11776" width="9.140625" style="1"/>
    <col min="11777" max="11778" width="0.85546875" style="1" customWidth="1"/>
    <col min="11779" max="11780" width="9.140625" style="1"/>
    <col min="11781" max="11781" width="15.42578125" style="1" customWidth="1"/>
    <col min="11782" max="11782" width="7.140625" style="1" customWidth="1"/>
    <col min="11783" max="11783" width="4.28515625" style="1" customWidth="1"/>
    <col min="11784" max="11784" width="2.7109375" style="1" customWidth="1"/>
    <col min="11785" max="11785" width="4.42578125" style="1" customWidth="1"/>
    <col min="11786" max="11786" width="3.7109375" style="1" customWidth="1"/>
    <col min="11787" max="11787" width="2.140625" style="1" customWidth="1"/>
    <col min="11788" max="11788" width="6.28515625" style="1" customWidth="1"/>
    <col min="11789" max="11789" width="2.140625" style="1" customWidth="1"/>
    <col min="11790" max="11790" width="8.28515625" style="1" customWidth="1"/>
    <col min="11791" max="11791" width="3.7109375" style="1" customWidth="1"/>
    <col min="11792" max="11792" width="4.85546875" style="1" customWidth="1"/>
    <col min="11793" max="11793" width="4.28515625" style="1" customWidth="1"/>
    <col min="11794" max="11794" width="2.5703125" style="1" customWidth="1"/>
    <col min="11795" max="11795" width="8.5703125" style="1" customWidth="1"/>
    <col min="11796" max="11796" width="0.85546875" style="1" customWidth="1"/>
    <col min="11797" max="12032" width="9.140625" style="1"/>
    <col min="12033" max="12034" width="0.85546875" style="1" customWidth="1"/>
    <col min="12035" max="12036" width="9.140625" style="1"/>
    <col min="12037" max="12037" width="15.42578125" style="1" customWidth="1"/>
    <col min="12038" max="12038" width="7.140625" style="1" customWidth="1"/>
    <col min="12039" max="12039" width="4.28515625" style="1" customWidth="1"/>
    <col min="12040" max="12040" width="2.7109375" style="1" customWidth="1"/>
    <col min="12041" max="12041" width="4.42578125" style="1" customWidth="1"/>
    <col min="12042" max="12042" width="3.7109375" style="1" customWidth="1"/>
    <col min="12043" max="12043" width="2.140625" style="1" customWidth="1"/>
    <col min="12044" max="12044" width="6.28515625" style="1" customWidth="1"/>
    <col min="12045" max="12045" width="2.140625" style="1" customWidth="1"/>
    <col min="12046" max="12046" width="8.28515625" style="1" customWidth="1"/>
    <col min="12047" max="12047" width="3.7109375" style="1" customWidth="1"/>
    <col min="12048" max="12048" width="4.85546875" style="1" customWidth="1"/>
    <col min="12049" max="12049" width="4.28515625" style="1" customWidth="1"/>
    <col min="12050" max="12050" width="2.5703125" style="1" customWidth="1"/>
    <col min="12051" max="12051" width="8.5703125" style="1" customWidth="1"/>
    <col min="12052" max="12052" width="0.85546875" style="1" customWidth="1"/>
    <col min="12053" max="12288" width="9.140625" style="1"/>
    <col min="12289" max="12290" width="0.85546875" style="1" customWidth="1"/>
    <col min="12291" max="12292" width="9.140625" style="1"/>
    <col min="12293" max="12293" width="15.42578125" style="1" customWidth="1"/>
    <col min="12294" max="12294" width="7.140625" style="1" customWidth="1"/>
    <col min="12295" max="12295" width="4.28515625" style="1" customWidth="1"/>
    <col min="12296" max="12296" width="2.7109375" style="1" customWidth="1"/>
    <col min="12297" max="12297" width="4.42578125" style="1" customWidth="1"/>
    <col min="12298" max="12298" width="3.7109375" style="1" customWidth="1"/>
    <col min="12299" max="12299" width="2.140625" style="1" customWidth="1"/>
    <col min="12300" max="12300" width="6.28515625" style="1" customWidth="1"/>
    <col min="12301" max="12301" width="2.140625" style="1" customWidth="1"/>
    <col min="12302" max="12302" width="8.28515625" style="1" customWidth="1"/>
    <col min="12303" max="12303" width="3.7109375" style="1" customWidth="1"/>
    <col min="12304" max="12304" width="4.85546875" style="1" customWidth="1"/>
    <col min="12305" max="12305" width="4.28515625" style="1" customWidth="1"/>
    <col min="12306" max="12306" width="2.5703125" style="1" customWidth="1"/>
    <col min="12307" max="12307" width="8.5703125" style="1" customWidth="1"/>
    <col min="12308" max="12308" width="0.85546875" style="1" customWidth="1"/>
    <col min="12309" max="12544" width="9.140625" style="1"/>
    <col min="12545" max="12546" width="0.85546875" style="1" customWidth="1"/>
    <col min="12547" max="12548" width="9.140625" style="1"/>
    <col min="12549" max="12549" width="15.42578125" style="1" customWidth="1"/>
    <col min="12550" max="12550" width="7.140625" style="1" customWidth="1"/>
    <col min="12551" max="12551" width="4.28515625" style="1" customWidth="1"/>
    <col min="12552" max="12552" width="2.7109375" style="1" customWidth="1"/>
    <col min="12553" max="12553" width="4.42578125" style="1" customWidth="1"/>
    <col min="12554" max="12554" width="3.7109375" style="1" customWidth="1"/>
    <col min="12555" max="12555" width="2.140625" style="1" customWidth="1"/>
    <col min="12556" max="12556" width="6.28515625" style="1" customWidth="1"/>
    <col min="12557" max="12557" width="2.140625" style="1" customWidth="1"/>
    <col min="12558" max="12558" width="8.28515625" style="1" customWidth="1"/>
    <col min="12559" max="12559" width="3.7109375" style="1" customWidth="1"/>
    <col min="12560" max="12560" width="4.85546875" style="1" customWidth="1"/>
    <col min="12561" max="12561" width="4.28515625" style="1" customWidth="1"/>
    <col min="12562" max="12562" width="2.5703125" style="1" customWidth="1"/>
    <col min="12563" max="12563" width="8.5703125" style="1" customWidth="1"/>
    <col min="12564" max="12564" width="0.85546875" style="1" customWidth="1"/>
    <col min="12565" max="12800" width="9.140625" style="1"/>
    <col min="12801" max="12802" width="0.85546875" style="1" customWidth="1"/>
    <col min="12803" max="12804" width="9.140625" style="1"/>
    <col min="12805" max="12805" width="15.42578125" style="1" customWidth="1"/>
    <col min="12806" max="12806" width="7.140625" style="1" customWidth="1"/>
    <col min="12807" max="12807" width="4.28515625" style="1" customWidth="1"/>
    <col min="12808" max="12808" width="2.7109375" style="1" customWidth="1"/>
    <col min="12809" max="12809" width="4.42578125" style="1" customWidth="1"/>
    <col min="12810" max="12810" width="3.7109375" style="1" customWidth="1"/>
    <col min="12811" max="12811" width="2.140625" style="1" customWidth="1"/>
    <col min="12812" max="12812" width="6.28515625" style="1" customWidth="1"/>
    <col min="12813" max="12813" width="2.140625" style="1" customWidth="1"/>
    <col min="12814" max="12814" width="8.28515625" style="1" customWidth="1"/>
    <col min="12815" max="12815" width="3.7109375" style="1" customWidth="1"/>
    <col min="12816" max="12816" width="4.85546875" style="1" customWidth="1"/>
    <col min="12817" max="12817" width="4.28515625" style="1" customWidth="1"/>
    <col min="12818" max="12818" width="2.5703125" style="1" customWidth="1"/>
    <col min="12819" max="12819" width="8.5703125" style="1" customWidth="1"/>
    <col min="12820" max="12820" width="0.85546875" style="1" customWidth="1"/>
    <col min="12821" max="13056" width="9.140625" style="1"/>
    <col min="13057" max="13058" width="0.85546875" style="1" customWidth="1"/>
    <col min="13059" max="13060" width="9.140625" style="1"/>
    <col min="13061" max="13061" width="15.42578125" style="1" customWidth="1"/>
    <col min="13062" max="13062" width="7.140625" style="1" customWidth="1"/>
    <col min="13063" max="13063" width="4.28515625" style="1" customWidth="1"/>
    <col min="13064" max="13064" width="2.7109375" style="1" customWidth="1"/>
    <col min="13065" max="13065" width="4.42578125" style="1" customWidth="1"/>
    <col min="13066" max="13066" width="3.7109375" style="1" customWidth="1"/>
    <col min="13067" max="13067" width="2.140625" style="1" customWidth="1"/>
    <col min="13068" max="13068" width="6.28515625" style="1" customWidth="1"/>
    <col min="13069" max="13069" width="2.140625" style="1" customWidth="1"/>
    <col min="13070" max="13070" width="8.28515625" style="1" customWidth="1"/>
    <col min="13071" max="13071" width="3.7109375" style="1" customWidth="1"/>
    <col min="13072" max="13072" width="4.85546875" style="1" customWidth="1"/>
    <col min="13073" max="13073" width="4.28515625" style="1" customWidth="1"/>
    <col min="13074" max="13074" width="2.5703125" style="1" customWidth="1"/>
    <col min="13075" max="13075" width="8.5703125" style="1" customWidth="1"/>
    <col min="13076" max="13076" width="0.85546875" style="1" customWidth="1"/>
    <col min="13077" max="13312" width="9.140625" style="1"/>
    <col min="13313" max="13314" width="0.85546875" style="1" customWidth="1"/>
    <col min="13315" max="13316" width="9.140625" style="1"/>
    <col min="13317" max="13317" width="15.42578125" style="1" customWidth="1"/>
    <col min="13318" max="13318" width="7.140625" style="1" customWidth="1"/>
    <col min="13319" max="13319" width="4.28515625" style="1" customWidth="1"/>
    <col min="13320" max="13320" width="2.7109375" style="1" customWidth="1"/>
    <col min="13321" max="13321" width="4.42578125" style="1" customWidth="1"/>
    <col min="13322" max="13322" width="3.7109375" style="1" customWidth="1"/>
    <col min="13323" max="13323" width="2.140625" style="1" customWidth="1"/>
    <col min="13324" max="13324" width="6.28515625" style="1" customWidth="1"/>
    <col min="13325" max="13325" width="2.140625" style="1" customWidth="1"/>
    <col min="13326" max="13326" width="8.28515625" style="1" customWidth="1"/>
    <col min="13327" max="13327" width="3.7109375" style="1" customWidth="1"/>
    <col min="13328" max="13328" width="4.85546875" style="1" customWidth="1"/>
    <col min="13329" max="13329" width="4.28515625" style="1" customWidth="1"/>
    <col min="13330" max="13330" width="2.5703125" style="1" customWidth="1"/>
    <col min="13331" max="13331" width="8.5703125" style="1" customWidth="1"/>
    <col min="13332" max="13332" width="0.85546875" style="1" customWidth="1"/>
    <col min="13333" max="13568" width="9.140625" style="1"/>
    <col min="13569" max="13570" width="0.85546875" style="1" customWidth="1"/>
    <col min="13571" max="13572" width="9.140625" style="1"/>
    <col min="13573" max="13573" width="15.42578125" style="1" customWidth="1"/>
    <col min="13574" max="13574" width="7.140625" style="1" customWidth="1"/>
    <col min="13575" max="13575" width="4.28515625" style="1" customWidth="1"/>
    <col min="13576" max="13576" width="2.7109375" style="1" customWidth="1"/>
    <col min="13577" max="13577" width="4.42578125" style="1" customWidth="1"/>
    <col min="13578" max="13578" width="3.7109375" style="1" customWidth="1"/>
    <col min="13579" max="13579" width="2.140625" style="1" customWidth="1"/>
    <col min="13580" max="13580" width="6.28515625" style="1" customWidth="1"/>
    <col min="13581" max="13581" width="2.140625" style="1" customWidth="1"/>
    <col min="13582" max="13582" width="8.28515625" style="1" customWidth="1"/>
    <col min="13583" max="13583" width="3.7109375" style="1" customWidth="1"/>
    <col min="13584" max="13584" width="4.85546875" style="1" customWidth="1"/>
    <col min="13585" max="13585" width="4.28515625" style="1" customWidth="1"/>
    <col min="13586" max="13586" width="2.5703125" style="1" customWidth="1"/>
    <col min="13587" max="13587" width="8.5703125" style="1" customWidth="1"/>
    <col min="13588" max="13588" width="0.85546875" style="1" customWidth="1"/>
    <col min="13589" max="13824" width="9.140625" style="1"/>
    <col min="13825" max="13826" width="0.85546875" style="1" customWidth="1"/>
    <col min="13827" max="13828" width="9.140625" style="1"/>
    <col min="13829" max="13829" width="15.42578125" style="1" customWidth="1"/>
    <col min="13830" max="13830" width="7.140625" style="1" customWidth="1"/>
    <col min="13831" max="13831" width="4.28515625" style="1" customWidth="1"/>
    <col min="13832" max="13832" width="2.7109375" style="1" customWidth="1"/>
    <col min="13833" max="13833" width="4.42578125" style="1" customWidth="1"/>
    <col min="13834" max="13834" width="3.7109375" style="1" customWidth="1"/>
    <col min="13835" max="13835" width="2.140625" style="1" customWidth="1"/>
    <col min="13836" max="13836" width="6.28515625" style="1" customWidth="1"/>
    <col min="13837" max="13837" width="2.140625" style="1" customWidth="1"/>
    <col min="13838" max="13838" width="8.28515625" style="1" customWidth="1"/>
    <col min="13839" max="13839" width="3.7109375" style="1" customWidth="1"/>
    <col min="13840" max="13840" width="4.85546875" style="1" customWidth="1"/>
    <col min="13841" max="13841" width="4.28515625" style="1" customWidth="1"/>
    <col min="13842" max="13842" width="2.5703125" style="1" customWidth="1"/>
    <col min="13843" max="13843" width="8.5703125" style="1" customWidth="1"/>
    <col min="13844" max="13844" width="0.85546875" style="1" customWidth="1"/>
    <col min="13845" max="14080" width="9.140625" style="1"/>
    <col min="14081" max="14082" width="0.85546875" style="1" customWidth="1"/>
    <col min="14083" max="14084" width="9.140625" style="1"/>
    <col min="14085" max="14085" width="15.42578125" style="1" customWidth="1"/>
    <col min="14086" max="14086" width="7.140625" style="1" customWidth="1"/>
    <col min="14087" max="14087" width="4.28515625" style="1" customWidth="1"/>
    <col min="14088" max="14088" width="2.7109375" style="1" customWidth="1"/>
    <col min="14089" max="14089" width="4.42578125" style="1" customWidth="1"/>
    <col min="14090" max="14090" width="3.7109375" style="1" customWidth="1"/>
    <col min="14091" max="14091" width="2.140625" style="1" customWidth="1"/>
    <col min="14092" max="14092" width="6.28515625" style="1" customWidth="1"/>
    <col min="14093" max="14093" width="2.140625" style="1" customWidth="1"/>
    <col min="14094" max="14094" width="8.28515625" style="1" customWidth="1"/>
    <col min="14095" max="14095" width="3.7109375" style="1" customWidth="1"/>
    <col min="14096" max="14096" width="4.85546875" style="1" customWidth="1"/>
    <col min="14097" max="14097" width="4.28515625" style="1" customWidth="1"/>
    <col min="14098" max="14098" width="2.5703125" style="1" customWidth="1"/>
    <col min="14099" max="14099" width="8.5703125" style="1" customWidth="1"/>
    <col min="14100" max="14100" width="0.85546875" style="1" customWidth="1"/>
    <col min="14101" max="14336" width="9.140625" style="1"/>
    <col min="14337" max="14338" width="0.85546875" style="1" customWidth="1"/>
    <col min="14339" max="14340" width="9.140625" style="1"/>
    <col min="14341" max="14341" width="15.42578125" style="1" customWidth="1"/>
    <col min="14342" max="14342" width="7.140625" style="1" customWidth="1"/>
    <col min="14343" max="14343" width="4.28515625" style="1" customWidth="1"/>
    <col min="14344" max="14344" width="2.7109375" style="1" customWidth="1"/>
    <col min="14345" max="14345" width="4.42578125" style="1" customWidth="1"/>
    <col min="14346" max="14346" width="3.7109375" style="1" customWidth="1"/>
    <col min="14347" max="14347" width="2.140625" style="1" customWidth="1"/>
    <col min="14348" max="14348" width="6.28515625" style="1" customWidth="1"/>
    <col min="14349" max="14349" width="2.140625" style="1" customWidth="1"/>
    <col min="14350" max="14350" width="8.28515625" style="1" customWidth="1"/>
    <col min="14351" max="14351" width="3.7109375" style="1" customWidth="1"/>
    <col min="14352" max="14352" width="4.85546875" style="1" customWidth="1"/>
    <col min="14353" max="14353" width="4.28515625" style="1" customWidth="1"/>
    <col min="14354" max="14354" width="2.5703125" style="1" customWidth="1"/>
    <col min="14355" max="14355" width="8.5703125" style="1" customWidth="1"/>
    <col min="14356" max="14356" width="0.85546875" style="1" customWidth="1"/>
    <col min="14357" max="14592" width="9.140625" style="1"/>
    <col min="14593" max="14594" width="0.85546875" style="1" customWidth="1"/>
    <col min="14595" max="14596" width="9.140625" style="1"/>
    <col min="14597" max="14597" width="15.42578125" style="1" customWidth="1"/>
    <col min="14598" max="14598" width="7.140625" style="1" customWidth="1"/>
    <col min="14599" max="14599" width="4.28515625" style="1" customWidth="1"/>
    <col min="14600" max="14600" width="2.7109375" style="1" customWidth="1"/>
    <col min="14601" max="14601" width="4.42578125" style="1" customWidth="1"/>
    <col min="14602" max="14602" width="3.7109375" style="1" customWidth="1"/>
    <col min="14603" max="14603" width="2.140625" style="1" customWidth="1"/>
    <col min="14604" max="14604" width="6.28515625" style="1" customWidth="1"/>
    <col min="14605" max="14605" width="2.140625" style="1" customWidth="1"/>
    <col min="14606" max="14606" width="8.28515625" style="1" customWidth="1"/>
    <col min="14607" max="14607" width="3.7109375" style="1" customWidth="1"/>
    <col min="14608" max="14608" width="4.85546875" style="1" customWidth="1"/>
    <col min="14609" max="14609" width="4.28515625" style="1" customWidth="1"/>
    <col min="14610" max="14610" width="2.5703125" style="1" customWidth="1"/>
    <col min="14611" max="14611" width="8.5703125" style="1" customWidth="1"/>
    <col min="14612" max="14612" width="0.85546875" style="1" customWidth="1"/>
    <col min="14613" max="14848" width="9.140625" style="1"/>
    <col min="14849" max="14850" width="0.85546875" style="1" customWidth="1"/>
    <col min="14851" max="14852" width="9.140625" style="1"/>
    <col min="14853" max="14853" width="15.42578125" style="1" customWidth="1"/>
    <col min="14854" max="14854" width="7.140625" style="1" customWidth="1"/>
    <col min="14855" max="14855" width="4.28515625" style="1" customWidth="1"/>
    <col min="14856" max="14856" width="2.7109375" style="1" customWidth="1"/>
    <col min="14857" max="14857" width="4.42578125" style="1" customWidth="1"/>
    <col min="14858" max="14858" width="3.7109375" style="1" customWidth="1"/>
    <col min="14859" max="14859" width="2.140625" style="1" customWidth="1"/>
    <col min="14860" max="14860" width="6.28515625" style="1" customWidth="1"/>
    <col min="14861" max="14861" width="2.140625" style="1" customWidth="1"/>
    <col min="14862" max="14862" width="8.28515625" style="1" customWidth="1"/>
    <col min="14863" max="14863" width="3.7109375" style="1" customWidth="1"/>
    <col min="14864" max="14864" width="4.85546875" style="1" customWidth="1"/>
    <col min="14865" max="14865" width="4.28515625" style="1" customWidth="1"/>
    <col min="14866" max="14866" width="2.5703125" style="1" customWidth="1"/>
    <col min="14867" max="14867" width="8.5703125" style="1" customWidth="1"/>
    <col min="14868" max="14868" width="0.85546875" style="1" customWidth="1"/>
    <col min="14869" max="15104" width="9.140625" style="1"/>
    <col min="15105" max="15106" width="0.85546875" style="1" customWidth="1"/>
    <col min="15107" max="15108" width="9.140625" style="1"/>
    <col min="15109" max="15109" width="15.42578125" style="1" customWidth="1"/>
    <col min="15110" max="15110" width="7.140625" style="1" customWidth="1"/>
    <col min="15111" max="15111" width="4.28515625" style="1" customWidth="1"/>
    <col min="15112" max="15112" width="2.7109375" style="1" customWidth="1"/>
    <col min="15113" max="15113" width="4.42578125" style="1" customWidth="1"/>
    <col min="15114" max="15114" width="3.7109375" style="1" customWidth="1"/>
    <col min="15115" max="15115" width="2.140625" style="1" customWidth="1"/>
    <col min="15116" max="15116" width="6.28515625" style="1" customWidth="1"/>
    <col min="15117" max="15117" width="2.140625" style="1" customWidth="1"/>
    <col min="15118" max="15118" width="8.28515625" style="1" customWidth="1"/>
    <col min="15119" max="15119" width="3.7109375" style="1" customWidth="1"/>
    <col min="15120" max="15120" width="4.85546875" style="1" customWidth="1"/>
    <col min="15121" max="15121" width="4.28515625" style="1" customWidth="1"/>
    <col min="15122" max="15122" width="2.5703125" style="1" customWidth="1"/>
    <col min="15123" max="15123" width="8.5703125" style="1" customWidth="1"/>
    <col min="15124" max="15124" width="0.85546875" style="1" customWidth="1"/>
    <col min="15125" max="15360" width="9.140625" style="1"/>
    <col min="15361" max="15362" width="0.85546875" style="1" customWidth="1"/>
    <col min="15363" max="15364" width="9.140625" style="1"/>
    <col min="15365" max="15365" width="15.42578125" style="1" customWidth="1"/>
    <col min="15366" max="15366" width="7.140625" style="1" customWidth="1"/>
    <col min="15367" max="15367" width="4.28515625" style="1" customWidth="1"/>
    <col min="15368" max="15368" width="2.7109375" style="1" customWidth="1"/>
    <col min="15369" max="15369" width="4.42578125" style="1" customWidth="1"/>
    <col min="15370" max="15370" width="3.7109375" style="1" customWidth="1"/>
    <col min="15371" max="15371" width="2.140625" style="1" customWidth="1"/>
    <col min="15372" max="15372" width="6.28515625" style="1" customWidth="1"/>
    <col min="15373" max="15373" width="2.140625" style="1" customWidth="1"/>
    <col min="15374" max="15374" width="8.28515625" style="1" customWidth="1"/>
    <col min="15375" max="15375" width="3.7109375" style="1" customWidth="1"/>
    <col min="15376" max="15376" width="4.85546875" style="1" customWidth="1"/>
    <col min="15377" max="15377" width="4.28515625" style="1" customWidth="1"/>
    <col min="15378" max="15378" width="2.5703125" style="1" customWidth="1"/>
    <col min="15379" max="15379" width="8.5703125" style="1" customWidth="1"/>
    <col min="15380" max="15380" width="0.85546875" style="1" customWidth="1"/>
    <col min="15381" max="15616" width="9.140625" style="1"/>
    <col min="15617" max="15618" width="0.85546875" style="1" customWidth="1"/>
    <col min="15619" max="15620" width="9.140625" style="1"/>
    <col min="15621" max="15621" width="15.42578125" style="1" customWidth="1"/>
    <col min="15622" max="15622" width="7.140625" style="1" customWidth="1"/>
    <col min="15623" max="15623" width="4.28515625" style="1" customWidth="1"/>
    <col min="15624" max="15624" width="2.7109375" style="1" customWidth="1"/>
    <col min="15625" max="15625" width="4.42578125" style="1" customWidth="1"/>
    <col min="15626" max="15626" width="3.7109375" style="1" customWidth="1"/>
    <col min="15627" max="15627" width="2.140625" style="1" customWidth="1"/>
    <col min="15628" max="15628" width="6.28515625" style="1" customWidth="1"/>
    <col min="15629" max="15629" width="2.140625" style="1" customWidth="1"/>
    <col min="15630" max="15630" width="8.28515625" style="1" customWidth="1"/>
    <col min="15631" max="15631" width="3.7109375" style="1" customWidth="1"/>
    <col min="15632" max="15632" width="4.85546875" style="1" customWidth="1"/>
    <col min="15633" max="15633" width="4.28515625" style="1" customWidth="1"/>
    <col min="15634" max="15634" width="2.5703125" style="1" customWidth="1"/>
    <col min="15635" max="15635" width="8.5703125" style="1" customWidth="1"/>
    <col min="15636" max="15636" width="0.85546875" style="1" customWidth="1"/>
    <col min="15637" max="15872" width="9.140625" style="1"/>
    <col min="15873" max="15874" width="0.85546875" style="1" customWidth="1"/>
    <col min="15875" max="15876" width="9.140625" style="1"/>
    <col min="15877" max="15877" width="15.42578125" style="1" customWidth="1"/>
    <col min="15878" max="15878" width="7.140625" style="1" customWidth="1"/>
    <col min="15879" max="15879" width="4.28515625" style="1" customWidth="1"/>
    <col min="15880" max="15880" width="2.7109375" style="1" customWidth="1"/>
    <col min="15881" max="15881" width="4.42578125" style="1" customWidth="1"/>
    <col min="15882" max="15882" width="3.7109375" style="1" customWidth="1"/>
    <col min="15883" max="15883" width="2.140625" style="1" customWidth="1"/>
    <col min="15884" max="15884" width="6.28515625" style="1" customWidth="1"/>
    <col min="15885" max="15885" width="2.140625" style="1" customWidth="1"/>
    <col min="15886" max="15886" width="8.28515625" style="1" customWidth="1"/>
    <col min="15887" max="15887" width="3.7109375" style="1" customWidth="1"/>
    <col min="15888" max="15888" width="4.85546875" style="1" customWidth="1"/>
    <col min="15889" max="15889" width="4.28515625" style="1" customWidth="1"/>
    <col min="15890" max="15890" width="2.5703125" style="1" customWidth="1"/>
    <col min="15891" max="15891" width="8.5703125" style="1" customWidth="1"/>
    <col min="15892" max="15892" width="0.85546875" style="1" customWidth="1"/>
    <col min="15893" max="16128" width="9.140625" style="1"/>
    <col min="16129" max="16130" width="0.85546875" style="1" customWidth="1"/>
    <col min="16131" max="16132" width="9.140625" style="1"/>
    <col min="16133" max="16133" width="15.42578125" style="1" customWidth="1"/>
    <col min="16134" max="16134" width="7.140625" style="1" customWidth="1"/>
    <col min="16135" max="16135" width="4.28515625" style="1" customWidth="1"/>
    <col min="16136" max="16136" width="2.7109375" style="1" customWidth="1"/>
    <col min="16137" max="16137" width="4.42578125" style="1" customWidth="1"/>
    <col min="16138" max="16138" width="3.7109375" style="1" customWidth="1"/>
    <col min="16139" max="16139" width="2.140625" style="1" customWidth="1"/>
    <col min="16140" max="16140" width="6.28515625" style="1" customWidth="1"/>
    <col min="16141" max="16141" width="2.140625" style="1" customWidth="1"/>
    <col min="16142" max="16142" width="8.28515625" style="1" customWidth="1"/>
    <col min="16143" max="16143" width="3.7109375" style="1" customWidth="1"/>
    <col min="16144" max="16144" width="4.85546875" style="1" customWidth="1"/>
    <col min="16145" max="16145" width="4.28515625" style="1" customWidth="1"/>
    <col min="16146" max="16146" width="2.5703125" style="1" customWidth="1"/>
    <col min="16147" max="16147" width="8.5703125" style="1" customWidth="1"/>
    <col min="16148" max="16148" width="0.85546875" style="1" customWidth="1"/>
    <col min="16149" max="16384" width="9.140625" style="1"/>
  </cols>
  <sheetData>
    <row r="1" spans="2:20" ht="6" customHeight="1" x14ac:dyDescent="0.25"/>
    <row r="2" spans="2:20" ht="6" customHeight="1" x14ac:dyDescent="0.25">
      <c r="B2" s="35"/>
      <c r="C2" s="35"/>
      <c r="D2" s="35"/>
      <c r="E2" s="35"/>
      <c r="F2" s="35"/>
      <c r="G2" s="35"/>
      <c r="H2" s="35"/>
      <c r="I2" s="35"/>
      <c r="J2" s="35"/>
      <c r="K2" s="35"/>
      <c r="L2" s="35"/>
      <c r="M2" s="35"/>
      <c r="N2" s="35"/>
      <c r="O2" s="35"/>
      <c r="P2" s="35"/>
      <c r="Q2" s="35"/>
      <c r="R2" s="35"/>
      <c r="S2" s="35"/>
      <c r="T2" s="35"/>
    </row>
    <row r="3" spans="2:20" s="48" customFormat="1" ht="67.5" customHeight="1" x14ac:dyDescent="0.2">
      <c r="B3" s="42"/>
      <c r="C3" s="67"/>
      <c r="D3" s="67"/>
      <c r="E3" s="67"/>
      <c r="F3" s="67"/>
      <c r="G3" s="67"/>
      <c r="H3" s="42"/>
      <c r="I3" s="42"/>
      <c r="J3" s="42"/>
      <c r="K3" s="42"/>
      <c r="L3" s="273" t="s">
        <v>197</v>
      </c>
      <c r="M3" s="273"/>
      <c r="N3" s="273"/>
      <c r="O3" s="273"/>
      <c r="P3" s="273"/>
      <c r="Q3" s="273"/>
      <c r="R3" s="273"/>
      <c r="S3" s="273"/>
      <c r="T3" s="42"/>
    </row>
    <row r="4" spans="2:20" s="48" customFormat="1" ht="13.5" x14ac:dyDescent="0.2">
      <c r="B4" s="42"/>
      <c r="C4" s="42"/>
      <c r="D4" s="42"/>
      <c r="E4" s="42"/>
      <c r="F4" s="42"/>
      <c r="G4" s="42"/>
      <c r="H4" s="42"/>
      <c r="I4" s="42"/>
      <c r="J4" s="42"/>
      <c r="K4" s="42"/>
      <c r="L4" s="42"/>
      <c r="M4" s="42"/>
      <c r="N4" s="42"/>
      <c r="O4" s="42"/>
      <c r="P4" s="312" t="s">
        <v>1</v>
      </c>
      <c r="Q4" s="312"/>
      <c r="R4" s="312"/>
      <c r="S4" s="312"/>
      <c r="T4" s="42"/>
    </row>
    <row r="5" spans="2:20" x14ac:dyDescent="0.25">
      <c r="B5" s="35"/>
      <c r="C5" s="35"/>
      <c r="D5" s="84"/>
      <c r="E5" s="84"/>
      <c r="F5" s="313" t="s">
        <v>198</v>
      </c>
      <c r="G5" s="313"/>
      <c r="H5" s="313"/>
      <c r="I5" s="313"/>
      <c r="J5" s="313"/>
      <c r="K5" s="313"/>
      <c r="L5" s="313"/>
      <c r="M5" s="84"/>
      <c r="N5" s="84"/>
      <c r="O5" s="84"/>
      <c r="P5" s="84"/>
      <c r="Q5" s="84"/>
      <c r="R5" s="84"/>
      <c r="S5" s="84"/>
      <c r="T5" s="35"/>
    </row>
    <row r="6" spans="2:20" ht="15" customHeight="1" x14ac:dyDescent="0.25">
      <c r="B6" s="35"/>
      <c r="C6" s="313" t="s">
        <v>199</v>
      </c>
      <c r="D6" s="313"/>
      <c r="E6" s="313"/>
      <c r="F6" s="313"/>
      <c r="G6" s="313"/>
      <c r="H6" s="313"/>
      <c r="I6" s="313"/>
      <c r="J6" s="313"/>
      <c r="K6" s="313"/>
      <c r="L6" s="313"/>
      <c r="M6" s="313"/>
      <c r="N6" s="313"/>
      <c r="O6" s="313"/>
      <c r="P6" s="313"/>
      <c r="Q6" s="313"/>
      <c r="R6" s="313"/>
      <c r="S6" s="313"/>
      <c r="T6" s="35"/>
    </row>
    <row r="7" spans="2:20" s="48" customFormat="1" ht="13.5" customHeight="1" x14ac:dyDescent="0.2">
      <c r="B7" s="42"/>
      <c r="C7" s="85"/>
      <c r="D7" s="85"/>
      <c r="E7" s="69" t="s">
        <v>91</v>
      </c>
      <c r="F7" s="275" t="s">
        <v>145</v>
      </c>
      <c r="G7" s="275"/>
      <c r="H7" s="70" t="s">
        <v>92</v>
      </c>
      <c r="I7" s="276" t="s">
        <v>146</v>
      </c>
      <c r="J7" s="276"/>
      <c r="K7" s="276"/>
      <c r="L7" s="277" t="s">
        <v>308</v>
      </c>
      <c r="M7" s="277"/>
      <c r="N7" s="277"/>
      <c r="O7" s="277"/>
      <c r="P7" s="277"/>
      <c r="Q7" s="277"/>
      <c r="R7" s="85"/>
      <c r="S7" s="85"/>
      <c r="T7" s="42"/>
    </row>
    <row r="8" spans="2:20" ht="12" customHeight="1" x14ac:dyDescent="0.25">
      <c r="B8" s="35"/>
      <c r="C8" s="86"/>
      <c r="D8" s="86"/>
      <c r="E8" s="86"/>
      <c r="F8" s="86"/>
      <c r="G8" s="86"/>
      <c r="H8" s="86"/>
      <c r="I8" s="86"/>
      <c r="J8" s="35"/>
      <c r="K8" s="35"/>
      <c r="L8" s="35"/>
      <c r="M8" s="35"/>
      <c r="N8" s="35"/>
      <c r="O8" s="35"/>
      <c r="P8" s="35"/>
      <c r="Q8" s="35"/>
      <c r="R8" s="35"/>
      <c r="S8" s="35"/>
      <c r="T8" s="35"/>
    </row>
    <row r="9" spans="2:20" ht="29.25" customHeight="1" x14ac:dyDescent="0.25">
      <c r="B9" s="35"/>
      <c r="C9" s="305" t="s">
        <v>4</v>
      </c>
      <c r="D9" s="306"/>
      <c r="E9" s="307"/>
      <c r="F9" s="225" t="s">
        <v>93</v>
      </c>
      <c r="G9" s="225"/>
      <c r="H9" s="225"/>
      <c r="I9" s="225"/>
      <c r="J9" s="225"/>
      <c r="K9" s="225"/>
      <c r="L9" s="225"/>
      <c r="M9" s="225"/>
      <c r="N9" s="225"/>
      <c r="O9" s="225"/>
      <c r="P9" s="225"/>
      <c r="Q9" s="225"/>
      <c r="R9" s="225"/>
      <c r="S9" s="225"/>
      <c r="T9" s="225"/>
    </row>
    <row r="10" spans="2:20" s="88" customFormat="1" ht="15" customHeight="1" x14ac:dyDescent="0.25">
      <c r="B10" s="87"/>
      <c r="C10" s="305" t="s">
        <v>6</v>
      </c>
      <c r="D10" s="306"/>
      <c r="E10" s="307"/>
      <c r="F10" s="225">
        <v>500013894</v>
      </c>
      <c r="G10" s="225"/>
      <c r="H10" s="225"/>
      <c r="I10" s="225"/>
      <c r="J10" s="225"/>
      <c r="K10" s="225"/>
      <c r="L10" s="225"/>
      <c r="M10" s="225"/>
      <c r="N10" s="225"/>
      <c r="O10" s="225"/>
      <c r="P10" s="225"/>
      <c r="Q10" s="225"/>
      <c r="R10" s="225"/>
      <c r="S10" s="225"/>
      <c r="T10" s="225"/>
    </row>
    <row r="11" spans="2:20" s="88" customFormat="1" ht="15" customHeight="1" x14ac:dyDescent="0.25">
      <c r="B11" s="87"/>
      <c r="C11" s="305" t="s">
        <v>7</v>
      </c>
      <c r="D11" s="306"/>
      <c r="E11" s="307"/>
      <c r="F11" s="225" t="s">
        <v>8</v>
      </c>
      <c r="G11" s="225"/>
      <c r="H11" s="225"/>
      <c r="I11" s="225"/>
      <c r="J11" s="225"/>
      <c r="K11" s="225"/>
      <c r="L11" s="225"/>
      <c r="M11" s="225"/>
      <c r="N11" s="225"/>
      <c r="O11" s="225"/>
      <c r="P11" s="225"/>
      <c r="Q11" s="225"/>
      <c r="R11" s="225"/>
      <c r="S11" s="225"/>
      <c r="T11" s="225"/>
    </row>
    <row r="12" spans="2:20" s="88" customFormat="1" ht="15" customHeight="1" x14ac:dyDescent="0.25">
      <c r="B12" s="87"/>
      <c r="C12" s="305" t="s">
        <v>9</v>
      </c>
      <c r="D12" s="306"/>
      <c r="E12" s="307"/>
      <c r="F12" s="225" t="s">
        <v>94</v>
      </c>
      <c r="G12" s="225"/>
      <c r="H12" s="225"/>
      <c r="I12" s="225"/>
      <c r="J12" s="225"/>
      <c r="K12" s="225"/>
      <c r="L12" s="225"/>
      <c r="M12" s="225"/>
      <c r="N12" s="225"/>
      <c r="O12" s="225"/>
      <c r="P12" s="225"/>
      <c r="Q12" s="225"/>
      <c r="R12" s="225"/>
      <c r="S12" s="225"/>
      <c r="T12" s="225"/>
    </row>
    <row r="13" spans="2:20" s="88" customFormat="1" ht="15" customHeight="1" x14ac:dyDescent="0.25">
      <c r="B13" s="87"/>
      <c r="C13" s="305" t="s">
        <v>11</v>
      </c>
      <c r="D13" s="306"/>
      <c r="E13" s="307"/>
      <c r="F13" s="225" t="s">
        <v>288</v>
      </c>
      <c r="G13" s="225"/>
      <c r="H13" s="225"/>
      <c r="I13" s="225"/>
      <c r="J13" s="225"/>
      <c r="K13" s="225"/>
      <c r="L13" s="225"/>
      <c r="M13" s="225"/>
      <c r="N13" s="225"/>
      <c r="O13" s="225"/>
      <c r="P13" s="225"/>
      <c r="Q13" s="225"/>
      <c r="R13" s="225"/>
      <c r="S13" s="225"/>
      <c r="T13" s="225"/>
    </row>
    <row r="14" spans="2:20" s="88" customFormat="1" ht="15" customHeight="1" x14ac:dyDescent="0.25">
      <c r="B14" s="87"/>
      <c r="C14" s="305" t="s">
        <v>12</v>
      </c>
      <c r="D14" s="306"/>
      <c r="E14" s="307"/>
      <c r="F14" s="225" t="s">
        <v>95</v>
      </c>
      <c r="G14" s="225"/>
      <c r="H14" s="225"/>
      <c r="I14" s="225"/>
      <c r="J14" s="225"/>
      <c r="K14" s="225"/>
      <c r="L14" s="225"/>
      <c r="M14" s="225"/>
      <c r="N14" s="225"/>
      <c r="O14" s="225"/>
      <c r="P14" s="225"/>
      <c r="Q14" s="225"/>
      <c r="R14" s="225"/>
      <c r="S14" s="225"/>
      <c r="T14" s="225"/>
    </row>
    <row r="15" spans="2:20" s="88" customFormat="1" ht="15" customHeight="1" x14ac:dyDescent="0.25">
      <c r="B15" s="87"/>
      <c r="C15" s="305" t="s">
        <v>14</v>
      </c>
      <c r="D15" s="306"/>
      <c r="E15" s="307"/>
      <c r="F15" s="225" t="s">
        <v>15</v>
      </c>
      <c r="G15" s="225"/>
      <c r="H15" s="225"/>
      <c r="I15" s="225"/>
      <c r="J15" s="225"/>
      <c r="K15" s="225"/>
      <c r="L15" s="225"/>
      <c r="M15" s="225"/>
      <c r="N15" s="225"/>
      <c r="O15" s="225"/>
      <c r="P15" s="225"/>
      <c r="Q15" s="225"/>
      <c r="R15" s="225"/>
      <c r="S15" s="225"/>
      <c r="T15" s="225"/>
    </row>
    <row r="16" spans="2:20" s="88" customFormat="1" ht="10.5" customHeight="1" x14ac:dyDescent="0.25">
      <c r="B16" s="87"/>
      <c r="C16" s="89"/>
      <c r="D16" s="89"/>
      <c r="E16" s="89"/>
      <c r="F16" s="89"/>
      <c r="G16" s="89"/>
      <c r="H16" s="89"/>
      <c r="I16" s="89"/>
      <c r="J16" s="87"/>
      <c r="K16" s="87"/>
      <c r="L16" s="87"/>
      <c r="M16" s="87"/>
      <c r="N16" s="87"/>
      <c r="O16" s="87"/>
      <c r="P16" s="87"/>
      <c r="Q16" s="87"/>
      <c r="R16" s="87"/>
      <c r="S16" s="87"/>
      <c r="T16" s="87"/>
    </row>
    <row r="17" spans="2:20" ht="15" customHeight="1" x14ac:dyDescent="0.25">
      <c r="B17" s="35"/>
      <c r="C17" s="159" t="s">
        <v>96</v>
      </c>
      <c r="D17" s="160"/>
      <c r="E17" s="160"/>
      <c r="F17" s="160"/>
      <c r="G17" s="161"/>
      <c r="H17" s="308" t="s">
        <v>20</v>
      </c>
      <c r="I17" s="309"/>
      <c r="J17" s="51" t="s">
        <v>97</v>
      </c>
      <c r="K17" s="234" t="str">
        <f>F7</f>
        <v>январь</v>
      </c>
      <c r="L17" s="234"/>
      <c r="M17" s="52" t="s">
        <v>92</v>
      </c>
      <c r="N17" s="53" t="str">
        <f>I7</f>
        <v>декабрь</v>
      </c>
      <c r="O17" s="51" t="s">
        <v>97</v>
      </c>
      <c r="P17" s="234" t="str">
        <f>F7</f>
        <v>январь</v>
      </c>
      <c r="Q17" s="234"/>
      <c r="R17" s="52" t="s">
        <v>92</v>
      </c>
      <c r="S17" s="55" t="str">
        <f>I7</f>
        <v>декабрь</v>
      </c>
      <c r="T17" s="35"/>
    </row>
    <row r="18" spans="2:20" ht="15" customHeight="1" x14ac:dyDescent="0.25">
      <c r="B18" s="35"/>
      <c r="C18" s="162"/>
      <c r="D18" s="163"/>
      <c r="E18" s="163"/>
      <c r="F18" s="163"/>
      <c r="G18" s="164"/>
      <c r="H18" s="310"/>
      <c r="I18" s="311"/>
      <c r="J18" s="235" t="str">
        <f>L7</f>
        <v>2025г.</v>
      </c>
      <c r="K18" s="236"/>
      <c r="L18" s="236"/>
      <c r="M18" s="236"/>
      <c r="N18" s="236"/>
      <c r="O18" s="235" t="s">
        <v>289</v>
      </c>
      <c r="P18" s="236"/>
      <c r="Q18" s="236"/>
      <c r="R18" s="236"/>
      <c r="S18" s="237"/>
      <c r="T18" s="35"/>
    </row>
    <row r="19" spans="2:20" x14ac:dyDescent="0.25">
      <c r="B19" s="35"/>
      <c r="C19" s="153">
        <v>1</v>
      </c>
      <c r="D19" s="154"/>
      <c r="E19" s="154"/>
      <c r="F19" s="154"/>
      <c r="G19" s="155"/>
      <c r="H19" s="303">
        <v>2</v>
      </c>
      <c r="I19" s="304"/>
      <c r="J19" s="153">
        <v>3</v>
      </c>
      <c r="K19" s="154"/>
      <c r="L19" s="154"/>
      <c r="M19" s="154"/>
      <c r="N19" s="155"/>
      <c r="O19" s="153">
        <v>4</v>
      </c>
      <c r="P19" s="154">
        <v>4</v>
      </c>
      <c r="Q19" s="154"/>
      <c r="R19" s="154"/>
      <c r="S19" s="155"/>
      <c r="T19" s="35"/>
    </row>
    <row r="20" spans="2:20" ht="15" customHeight="1" x14ac:dyDescent="0.25">
      <c r="B20" s="35"/>
      <c r="C20" s="140" t="s">
        <v>200</v>
      </c>
      <c r="D20" s="141"/>
      <c r="E20" s="141"/>
      <c r="F20" s="141"/>
      <c r="G20" s="141"/>
      <c r="H20" s="141"/>
      <c r="I20" s="141"/>
      <c r="J20" s="141"/>
      <c r="K20" s="141"/>
      <c r="L20" s="141"/>
      <c r="M20" s="141"/>
      <c r="N20" s="141"/>
      <c r="O20" s="182"/>
      <c r="P20" s="182"/>
      <c r="Q20" s="182"/>
      <c r="R20" s="182"/>
      <c r="S20" s="183"/>
      <c r="T20" s="35"/>
    </row>
    <row r="21" spans="2:20" ht="15" customHeight="1" x14ac:dyDescent="0.25">
      <c r="B21" s="35"/>
      <c r="C21" s="297" t="s">
        <v>201</v>
      </c>
      <c r="D21" s="298"/>
      <c r="E21" s="298"/>
      <c r="F21" s="298"/>
      <c r="G21" s="299"/>
      <c r="H21" s="292" t="s">
        <v>101</v>
      </c>
      <c r="I21" s="293"/>
      <c r="J21" s="300">
        <f>SUM(J23:N26)</f>
        <v>278</v>
      </c>
      <c r="K21" s="301"/>
      <c r="L21" s="301"/>
      <c r="M21" s="301"/>
      <c r="N21" s="302"/>
      <c r="O21" s="300">
        <f>SUM(O23:S26)</f>
        <v>266</v>
      </c>
      <c r="P21" s="301"/>
      <c r="Q21" s="301"/>
      <c r="R21" s="301"/>
      <c r="S21" s="302"/>
      <c r="T21" s="35"/>
    </row>
    <row r="22" spans="2:20" x14ac:dyDescent="0.25">
      <c r="B22" s="35"/>
      <c r="C22" s="129" t="s">
        <v>159</v>
      </c>
      <c r="D22" s="130"/>
      <c r="E22" s="130"/>
      <c r="F22" s="130"/>
      <c r="G22" s="181"/>
      <c r="H22" s="292"/>
      <c r="I22" s="293"/>
      <c r="J22" s="132"/>
      <c r="K22" s="131"/>
      <c r="L22" s="131"/>
      <c r="M22" s="131"/>
      <c r="N22" s="133"/>
      <c r="O22" s="131"/>
      <c r="P22" s="131"/>
      <c r="Q22" s="131"/>
      <c r="R22" s="131"/>
      <c r="S22" s="133"/>
      <c r="T22" s="35"/>
    </row>
    <row r="23" spans="2:20" ht="30" customHeight="1" x14ac:dyDescent="0.25">
      <c r="B23" s="35"/>
      <c r="C23" s="123" t="s">
        <v>202</v>
      </c>
      <c r="D23" s="124"/>
      <c r="E23" s="124"/>
      <c r="F23" s="124"/>
      <c r="G23" s="150"/>
      <c r="H23" s="290" t="s">
        <v>203</v>
      </c>
      <c r="I23" s="291"/>
      <c r="J23" s="151">
        <v>193</v>
      </c>
      <c r="K23" s="125"/>
      <c r="L23" s="125"/>
      <c r="M23" s="125"/>
      <c r="N23" s="152"/>
      <c r="O23" s="127">
        <v>182</v>
      </c>
      <c r="P23" s="127"/>
      <c r="Q23" s="127"/>
      <c r="R23" s="127"/>
      <c r="S23" s="128"/>
      <c r="T23" s="35"/>
    </row>
    <row r="24" spans="2:20" x14ac:dyDescent="0.25">
      <c r="B24" s="35"/>
      <c r="C24" s="123" t="s">
        <v>204</v>
      </c>
      <c r="D24" s="124"/>
      <c r="E24" s="124"/>
      <c r="F24" s="124"/>
      <c r="G24" s="150"/>
      <c r="H24" s="290" t="s">
        <v>205</v>
      </c>
      <c r="I24" s="291"/>
      <c r="J24" s="151">
        <v>0</v>
      </c>
      <c r="K24" s="125"/>
      <c r="L24" s="125"/>
      <c r="M24" s="125"/>
      <c r="N24" s="152"/>
      <c r="O24" s="126">
        <v>0</v>
      </c>
      <c r="P24" s="127"/>
      <c r="Q24" s="127"/>
      <c r="R24" s="127"/>
      <c r="S24" s="128"/>
      <c r="T24" s="35"/>
    </row>
    <row r="25" spans="2:20" x14ac:dyDescent="0.25">
      <c r="B25" s="35"/>
      <c r="C25" s="123" t="s">
        <v>206</v>
      </c>
      <c r="D25" s="124"/>
      <c r="E25" s="124"/>
      <c r="F25" s="124"/>
      <c r="G25" s="150"/>
      <c r="H25" s="281" t="s">
        <v>207</v>
      </c>
      <c r="I25" s="282"/>
      <c r="J25" s="151">
        <v>0</v>
      </c>
      <c r="K25" s="125"/>
      <c r="L25" s="125"/>
      <c r="M25" s="125"/>
      <c r="N25" s="152"/>
      <c r="O25" s="126">
        <v>0</v>
      </c>
      <c r="P25" s="127"/>
      <c r="Q25" s="127"/>
      <c r="R25" s="127"/>
      <c r="S25" s="128"/>
      <c r="T25" s="35"/>
    </row>
    <row r="26" spans="2:20" x14ac:dyDescent="0.25">
      <c r="B26" s="35"/>
      <c r="C26" s="123" t="s">
        <v>208</v>
      </c>
      <c r="D26" s="124"/>
      <c r="E26" s="124"/>
      <c r="F26" s="124"/>
      <c r="G26" s="150"/>
      <c r="H26" s="281" t="s">
        <v>209</v>
      </c>
      <c r="I26" s="282"/>
      <c r="J26" s="151">
        <v>85</v>
      </c>
      <c r="K26" s="125"/>
      <c r="L26" s="125"/>
      <c r="M26" s="125"/>
      <c r="N26" s="152"/>
      <c r="O26" s="126">
        <v>84</v>
      </c>
      <c r="P26" s="127"/>
      <c r="Q26" s="127"/>
      <c r="R26" s="127"/>
      <c r="S26" s="128"/>
      <c r="T26" s="35"/>
    </row>
    <row r="27" spans="2:20" x14ac:dyDescent="0.25">
      <c r="B27" s="35"/>
      <c r="C27" s="123" t="s">
        <v>210</v>
      </c>
      <c r="D27" s="124"/>
      <c r="E27" s="124"/>
      <c r="F27" s="124"/>
      <c r="G27" s="150"/>
      <c r="H27" s="281" t="s">
        <v>103</v>
      </c>
      <c r="I27" s="282"/>
      <c r="J27" s="147">
        <f>SUM(J29:N32)</f>
        <v>275</v>
      </c>
      <c r="K27" s="148"/>
      <c r="L27" s="148"/>
      <c r="M27" s="148"/>
      <c r="N27" s="149"/>
      <c r="O27" s="287">
        <f>SUM(O29:S32)</f>
        <v>268</v>
      </c>
      <c r="P27" s="288"/>
      <c r="Q27" s="288"/>
      <c r="R27" s="288"/>
      <c r="S27" s="289"/>
      <c r="T27" s="35"/>
    </row>
    <row r="28" spans="2:20" x14ac:dyDescent="0.25">
      <c r="B28" s="35"/>
      <c r="C28" s="129" t="s">
        <v>159</v>
      </c>
      <c r="D28" s="130"/>
      <c r="E28" s="130"/>
      <c r="F28" s="130"/>
      <c r="G28" s="181"/>
      <c r="H28" s="292"/>
      <c r="I28" s="293"/>
      <c r="J28" s="296"/>
      <c r="K28" s="294"/>
      <c r="L28" s="294"/>
      <c r="M28" s="294"/>
      <c r="N28" s="295"/>
      <c r="O28" s="294"/>
      <c r="P28" s="294"/>
      <c r="Q28" s="294"/>
      <c r="R28" s="294"/>
      <c r="S28" s="295"/>
      <c r="T28" s="35"/>
    </row>
    <row r="29" spans="2:20" ht="15" customHeight="1" x14ac:dyDescent="0.25">
      <c r="B29" s="35"/>
      <c r="C29" s="123" t="s">
        <v>211</v>
      </c>
      <c r="D29" s="124"/>
      <c r="E29" s="124"/>
      <c r="F29" s="124"/>
      <c r="G29" s="150"/>
      <c r="H29" s="290" t="s">
        <v>212</v>
      </c>
      <c r="I29" s="291"/>
      <c r="J29" s="284">
        <v>47</v>
      </c>
      <c r="K29" s="285"/>
      <c r="L29" s="285"/>
      <c r="M29" s="285"/>
      <c r="N29" s="286"/>
      <c r="O29" s="287">
        <v>47</v>
      </c>
      <c r="P29" s="288"/>
      <c r="Q29" s="288"/>
      <c r="R29" s="288"/>
      <c r="S29" s="289"/>
      <c r="T29" s="35"/>
    </row>
    <row r="30" spans="2:20" x14ac:dyDescent="0.25">
      <c r="B30" s="35"/>
      <c r="C30" s="123" t="s">
        <v>213</v>
      </c>
      <c r="D30" s="124"/>
      <c r="E30" s="124"/>
      <c r="F30" s="124"/>
      <c r="G30" s="150"/>
      <c r="H30" s="281" t="s">
        <v>214</v>
      </c>
      <c r="I30" s="282"/>
      <c r="J30" s="284">
        <v>126</v>
      </c>
      <c r="K30" s="285"/>
      <c r="L30" s="285"/>
      <c r="M30" s="285"/>
      <c r="N30" s="286"/>
      <c r="O30" s="287">
        <v>125</v>
      </c>
      <c r="P30" s="288"/>
      <c r="Q30" s="288"/>
      <c r="R30" s="288"/>
      <c r="S30" s="289"/>
      <c r="T30" s="35"/>
    </row>
    <row r="31" spans="2:20" x14ac:dyDescent="0.25">
      <c r="B31" s="35"/>
      <c r="C31" s="123" t="s">
        <v>215</v>
      </c>
      <c r="D31" s="124"/>
      <c r="E31" s="124"/>
      <c r="F31" s="124"/>
      <c r="G31" s="150"/>
      <c r="H31" s="281" t="s">
        <v>216</v>
      </c>
      <c r="I31" s="282"/>
      <c r="J31" s="284">
        <v>46</v>
      </c>
      <c r="K31" s="285"/>
      <c r="L31" s="285"/>
      <c r="M31" s="285"/>
      <c r="N31" s="286"/>
      <c r="O31" s="287">
        <v>48</v>
      </c>
      <c r="P31" s="288"/>
      <c r="Q31" s="288"/>
      <c r="R31" s="288"/>
      <c r="S31" s="289"/>
      <c r="T31" s="35"/>
    </row>
    <row r="32" spans="2:20" x14ac:dyDescent="0.25">
      <c r="B32" s="35"/>
      <c r="C32" s="123" t="s">
        <v>217</v>
      </c>
      <c r="D32" s="124"/>
      <c r="E32" s="124"/>
      <c r="F32" s="124"/>
      <c r="G32" s="150"/>
      <c r="H32" s="281" t="s">
        <v>218</v>
      </c>
      <c r="I32" s="282"/>
      <c r="J32" s="284">
        <v>56</v>
      </c>
      <c r="K32" s="285"/>
      <c r="L32" s="285"/>
      <c r="M32" s="285"/>
      <c r="N32" s="286"/>
      <c r="O32" s="287">
        <v>48</v>
      </c>
      <c r="P32" s="288"/>
      <c r="Q32" s="288"/>
      <c r="R32" s="288"/>
      <c r="S32" s="289"/>
      <c r="T32" s="35"/>
    </row>
    <row r="33" spans="2:20" ht="30" customHeight="1" x14ac:dyDescent="0.25">
      <c r="B33" s="35"/>
      <c r="C33" s="123" t="s">
        <v>219</v>
      </c>
      <c r="D33" s="124"/>
      <c r="E33" s="124"/>
      <c r="F33" s="124"/>
      <c r="G33" s="150"/>
      <c r="H33" s="281" t="s">
        <v>105</v>
      </c>
      <c r="I33" s="282"/>
      <c r="J33" s="126">
        <f>J21-J27</f>
        <v>3</v>
      </c>
      <c r="K33" s="127"/>
      <c r="L33" s="127"/>
      <c r="M33" s="127"/>
      <c r="N33" s="128"/>
      <c r="O33" s="126">
        <f>O21-O27</f>
        <v>-2</v>
      </c>
      <c r="P33" s="127"/>
      <c r="Q33" s="127"/>
      <c r="R33" s="127"/>
      <c r="S33" s="128"/>
      <c r="T33" s="35"/>
    </row>
    <row r="34" spans="2:20" ht="15" customHeight="1" x14ac:dyDescent="0.25">
      <c r="B34" s="35"/>
      <c r="C34" s="140" t="s">
        <v>220</v>
      </c>
      <c r="D34" s="141"/>
      <c r="E34" s="141"/>
      <c r="F34" s="141"/>
      <c r="G34" s="141"/>
      <c r="H34" s="141"/>
      <c r="I34" s="141"/>
      <c r="J34" s="141"/>
      <c r="K34" s="141"/>
      <c r="L34" s="141"/>
      <c r="M34" s="141"/>
      <c r="N34" s="141"/>
      <c r="O34" s="18"/>
      <c r="P34" s="18"/>
      <c r="Q34" s="18"/>
      <c r="R34" s="18"/>
      <c r="S34" s="90"/>
      <c r="T34" s="35"/>
    </row>
    <row r="35" spans="2:20" x14ac:dyDescent="0.25">
      <c r="B35" s="35"/>
      <c r="C35" s="123" t="s">
        <v>201</v>
      </c>
      <c r="D35" s="124"/>
      <c r="E35" s="124"/>
      <c r="F35" s="124"/>
      <c r="G35" s="150"/>
      <c r="H35" s="281" t="s">
        <v>107</v>
      </c>
      <c r="I35" s="282"/>
      <c r="J35" s="126">
        <f>SUM(J37:N41)</f>
        <v>0</v>
      </c>
      <c r="K35" s="127"/>
      <c r="L35" s="127"/>
      <c r="M35" s="127"/>
      <c r="N35" s="128"/>
      <c r="O35" s="126">
        <f>SUM(O37:S41)</f>
        <v>0</v>
      </c>
      <c r="P35" s="127"/>
      <c r="Q35" s="127"/>
      <c r="R35" s="127"/>
      <c r="S35" s="128"/>
      <c r="T35" s="35"/>
    </row>
    <row r="36" spans="2:20" x14ac:dyDescent="0.25">
      <c r="B36" s="35"/>
      <c r="C36" s="129" t="s">
        <v>159</v>
      </c>
      <c r="D36" s="130"/>
      <c r="E36" s="130"/>
      <c r="F36" s="130"/>
      <c r="G36" s="181"/>
      <c r="H36" s="292"/>
      <c r="I36" s="293"/>
      <c r="J36" s="132"/>
      <c r="K36" s="131"/>
      <c r="L36" s="131"/>
      <c r="M36" s="131"/>
      <c r="N36" s="133"/>
      <c r="O36" s="131"/>
      <c r="P36" s="131"/>
      <c r="Q36" s="131"/>
      <c r="R36" s="131"/>
      <c r="S36" s="133"/>
      <c r="T36" s="35"/>
    </row>
    <row r="37" spans="2:20" ht="30" customHeight="1" x14ac:dyDescent="0.25">
      <c r="B37" s="35"/>
      <c r="C37" s="123" t="s">
        <v>221</v>
      </c>
      <c r="D37" s="124"/>
      <c r="E37" s="124"/>
      <c r="F37" s="124"/>
      <c r="G37" s="150"/>
      <c r="H37" s="290" t="s">
        <v>161</v>
      </c>
      <c r="I37" s="291"/>
      <c r="J37" s="151">
        <v>0</v>
      </c>
      <c r="K37" s="125"/>
      <c r="L37" s="125"/>
      <c r="M37" s="125"/>
      <c r="N37" s="152"/>
      <c r="O37" s="126">
        <v>0</v>
      </c>
      <c r="P37" s="127"/>
      <c r="Q37" s="127"/>
      <c r="R37" s="127"/>
      <c r="S37" s="128"/>
      <c r="T37" s="35"/>
    </row>
    <row r="38" spans="2:20" x14ac:dyDescent="0.25">
      <c r="B38" s="35"/>
      <c r="C38" s="123" t="s">
        <v>222</v>
      </c>
      <c r="D38" s="124"/>
      <c r="E38" s="124"/>
      <c r="F38" s="124"/>
      <c r="G38" s="150"/>
      <c r="H38" s="281" t="s">
        <v>163</v>
      </c>
      <c r="I38" s="282"/>
      <c r="J38" s="151">
        <v>0</v>
      </c>
      <c r="K38" s="125"/>
      <c r="L38" s="125"/>
      <c r="M38" s="125"/>
      <c r="N38" s="152"/>
      <c r="O38" s="126">
        <v>0</v>
      </c>
      <c r="P38" s="127"/>
      <c r="Q38" s="127"/>
      <c r="R38" s="127"/>
      <c r="S38" s="128"/>
      <c r="T38" s="35"/>
    </row>
    <row r="39" spans="2:20" ht="30" customHeight="1" x14ac:dyDescent="0.25">
      <c r="B39" s="35"/>
      <c r="C39" s="123" t="s">
        <v>223</v>
      </c>
      <c r="D39" s="124"/>
      <c r="E39" s="124"/>
      <c r="F39" s="124"/>
      <c r="G39" s="150"/>
      <c r="H39" s="281" t="s">
        <v>165</v>
      </c>
      <c r="I39" s="282"/>
      <c r="J39" s="151">
        <v>0</v>
      </c>
      <c r="K39" s="125"/>
      <c r="L39" s="125"/>
      <c r="M39" s="125"/>
      <c r="N39" s="152"/>
      <c r="O39" s="126">
        <v>0</v>
      </c>
      <c r="P39" s="127"/>
      <c r="Q39" s="127"/>
      <c r="R39" s="127"/>
      <c r="S39" s="128"/>
      <c r="T39" s="35"/>
    </row>
    <row r="40" spans="2:20" x14ac:dyDescent="0.25">
      <c r="B40" s="35"/>
      <c r="C40" s="123" t="s">
        <v>224</v>
      </c>
      <c r="D40" s="124"/>
      <c r="E40" s="124"/>
      <c r="F40" s="124"/>
      <c r="G40" s="150"/>
      <c r="H40" s="281" t="s">
        <v>167</v>
      </c>
      <c r="I40" s="282"/>
      <c r="J40" s="151">
        <v>0</v>
      </c>
      <c r="K40" s="125"/>
      <c r="L40" s="125"/>
      <c r="M40" s="125"/>
      <c r="N40" s="152"/>
      <c r="O40" s="126">
        <v>0</v>
      </c>
      <c r="P40" s="127"/>
      <c r="Q40" s="127"/>
      <c r="R40" s="127"/>
      <c r="S40" s="128"/>
      <c r="T40" s="35"/>
    </row>
    <row r="41" spans="2:20" x14ac:dyDescent="0.25">
      <c r="B41" s="35"/>
      <c r="C41" s="123" t="s">
        <v>208</v>
      </c>
      <c r="D41" s="124"/>
      <c r="E41" s="124"/>
      <c r="F41" s="124"/>
      <c r="G41" s="150"/>
      <c r="H41" s="281" t="s">
        <v>169</v>
      </c>
      <c r="I41" s="282"/>
      <c r="J41" s="126">
        <v>0</v>
      </c>
      <c r="K41" s="127"/>
      <c r="L41" s="127"/>
      <c r="M41" s="127"/>
      <c r="N41" s="128"/>
      <c r="O41" s="126">
        <v>0</v>
      </c>
      <c r="P41" s="127"/>
      <c r="Q41" s="127"/>
      <c r="R41" s="127"/>
      <c r="S41" s="128"/>
      <c r="T41" s="35"/>
    </row>
    <row r="42" spans="2:20" x14ac:dyDescent="0.25">
      <c r="B42" s="35"/>
      <c r="C42" s="123" t="s">
        <v>210</v>
      </c>
      <c r="D42" s="124"/>
      <c r="E42" s="124"/>
      <c r="F42" s="124"/>
      <c r="G42" s="150"/>
      <c r="H42" s="281" t="s">
        <v>109</v>
      </c>
      <c r="I42" s="282"/>
      <c r="J42" s="287">
        <f>SUM(J44:N47)</f>
        <v>0</v>
      </c>
      <c r="K42" s="288"/>
      <c r="L42" s="288"/>
      <c r="M42" s="288"/>
      <c r="N42" s="289"/>
      <c r="O42" s="287">
        <f>SUM(O44:S47)</f>
        <v>0</v>
      </c>
      <c r="P42" s="288"/>
      <c r="Q42" s="288"/>
      <c r="R42" s="288"/>
      <c r="S42" s="289"/>
      <c r="T42" s="35"/>
    </row>
    <row r="43" spans="2:20" ht="15" customHeight="1" x14ac:dyDescent="0.25">
      <c r="B43" s="35"/>
      <c r="C43" s="129" t="s">
        <v>159</v>
      </c>
      <c r="D43" s="130"/>
      <c r="E43" s="130"/>
      <c r="F43" s="130"/>
      <c r="G43" s="181"/>
      <c r="H43" s="292"/>
      <c r="I43" s="293"/>
      <c r="J43" s="296"/>
      <c r="K43" s="294"/>
      <c r="L43" s="294"/>
      <c r="M43" s="294"/>
      <c r="N43" s="295"/>
      <c r="O43" s="294"/>
      <c r="P43" s="294"/>
      <c r="Q43" s="294"/>
      <c r="R43" s="294"/>
      <c r="S43" s="295"/>
      <c r="T43" s="35"/>
    </row>
    <row r="44" spans="2:20" ht="45" customHeight="1" x14ac:dyDescent="0.25">
      <c r="B44" s="35"/>
      <c r="C44" s="123" t="s">
        <v>225</v>
      </c>
      <c r="D44" s="124"/>
      <c r="E44" s="124"/>
      <c r="F44" s="124"/>
      <c r="G44" s="150"/>
      <c r="H44" s="290" t="s">
        <v>179</v>
      </c>
      <c r="I44" s="291"/>
      <c r="J44" s="284">
        <v>0</v>
      </c>
      <c r="K44" s="285"/>
      <c r="L44" s="285"/>
      <c r="M44" s="285"/>
      <c r="N44" s="286"/>
      <c r="O44" s="287"/>
      <c r="P44" s="288"/>
      <c r="Q44" s="288"/>
      <c r="R44" s="288"/>
      <c r="S44" s="289"/>
      <c r="T44" s="35"/>
    </row>
    <row r="45" spans="2:20" x14ac:dyDescent="0.25">
      <c r="B45" s="35"/>
      <c r="C45" s="123" t="s">
        <v>226</v>
      </c>
      <c r="D45" s="124"/>
      <c r="E45" s="124"/>
      <c r="F45" s="124"/>
      <c r="G45" s="150"/>
      <c r="H45" s="281" t="s">
        <v>180</v>
      </c>
      <c r="I45" s="282"/>
      <c r="J45" s="287">
        <v>0</v>
      </c>
      <c r="K45" s="288"/>
      <c r="L45" s="288"/>
      <c r="M45" s="288"/>
      <c r="N45" s="289"/>
      <c r="O45" s="287"/>
      <c r="P45" s="288"/>
      <c r="Q45" s="288"/>
      <c r="R45" s="288"/>
      <c r="S45" s="289"/>
      <c r="T45" s="35"/>
    </row>
    <row r="46" spans="2:20" ht="30" customHeight="1" x14ac:dyDescent="0.25">
      <c r="B46" s="35"/>
      <c r="C46" s="123" t="s">
        <v>227</v>
      </c>
      <c r="D46" s="124"/>
      <c r="E46" s="124"/>
      <c r="F46" s="124"/>
      <c r="G46" s="150"/>
      <c r="H46" s="281" t="s">
        <v>182</v>
      </c>
      <c r="I46" s="282"/>
      <c r="J46" s="287">
        <v>0</v>
      </c>
      <c r="K46" s="288"/>
      <c r="L46" s="288"/>
      <c r="M46" s="288"/>
      <c r="N46" s="289"/>
      <c r="O46" s="287"/>
      <c r="P46" s="288"/>
      <c r="Q46" s="288"/>
      <c r="R46" s="288"/>
      <c r="S46" s="289"/>
      <c r="T46" s="35"/>
    </row>
    <row r="47" spans="2:20" x14ac:dyDescent="0.25">
      <c r="B47" s="35"/>
      <c r="C47" s="123" t="s">
        <v>228</v>
      </c>
      <c r="D47" s="124"/>
      <c r="E47" s="124"/>
      <c r="F47" s="124"/>
      <c r="G47" s="150"/>
      <c r="H47" s="281" t="s">
        <v>184</v>
      </c>
      <c r="I47" s="282"/>
      <c r="J47" s="287">
        <v>0</v>
      </c>
      <c r="K47" s="288"/>
      <c r="L47" s="288"/>
      <c r="M47" s="288"/>
      <c r="N47" s="289"/>
      <c r="O47" s="287"/>
      <c r="P47" s="288"/>
      <c r="Q47" s="288"/>
      <c r="R47" s="288"/>
      <c r="S47" s="289"/>
      <c r="T47" s="35"/>
    </row>
    <row r="48" spans="2:20" ht="30" customHeight="1" x14ac:dyDescent="0.25">
      <c r="B48" s="35"/>
      <c r="C48" s="123" t="s">
        <v>229</v>
      </c>
      <c r="D48" s="124"/>
      <c r="E48" s="124"/>
      <c r="F48" s="124"/>
      <c r="G48" s="150"/>
      <c r="H48" s="281" t="s">
        <v>111</v>
      </c>
      <c r="I48" s="282"/>
      <c r="J48" s="126">
        <f>J35-J42</f>
        <v>0</v>
      </c>
      <c r="K48" s="127"/>
      <c r="L48" s="127"/>
      <c r="M48" s="127"/>
      <c r="N48" s="128"/>
      <c r="O48" s="126">
        <f>O35-O42</f>
        <v>0</v>
      </c>
      <c r="P48" s="127"/>
      <c r="Q48" s="127"/>
      <c r="R48" s="127"/>
      <c r="S48" s="128"/>
      <c r="T48" s="35"/>
    </row>
    <row r="49" spans="2:22" ht="15" customHeight="1" x14ac:dyDescent="0.25">
      <c r="B49" s="35"/>
      <c r="C49" s="140" t="s">
        <v>230</v>
      </c>
      <c r="D49" s="141"/>
      <c r="E49" s="141"/>
      <c r="F49" s="141"/>
      <c r="G49" s="141"/>
      <c r="H49" s="141"/>
      <c r="I49" s="141"/>
      <c r="J49" s="141"/>
      <c r="K49" s="141"/>
      <c r="L49" s="141"/>
      <c r="M49" s="141"/>
      <c r="N49" s="141"/>
      <c r="O49" s="18"/>
      <c r="P49" s="18"/>
      <c r="Q49" s="18"/>
      <c r="R49" s="18"/>
      <c r="S49" s="90"/>
      <c r="T49" s="35"/>
    </row>
    <row r="50" spans="2:22" x14ac:dyDescent="0.25">
      <c r="B50" s="35"/>
      <c r="C50" s="123" t="s">
        <v>201</v>
      </c>
      <c r="D50" s="124"/>
      <c r="E50" s="124"/>
      <c r="F50" s="124"/>
      <c r="G50" s="150"/>
      <c r="H50" s="292" t="s">
        <v>113</v>
      </c>
      <c r="I50" s="293"/>
      <c r="J50" s="126">
        <f>SUM(J52:N55)</f>
        <v>0</v>
      </c>
      <c r="K50" s="127"/>
      <c r="L50" s="127"/>
      <c r="M50" s="127"/>
      <c r="N50" s="128"/>
      <c r="O50" s="126">
        <f>SUM(O52:S55)</f>
        <v>0</v>
      </c>
      <c r="P50" s="127"/>
      <c r="Q50" s="127"/>
      <c r="R50" s="127"/>
      <c r="S50" s="128"/>
      <c r="T50" s="35"/>
    </row>
    <row r="51" spans="2:22" ht="15" customHeight="1" x14ac:dyDescent="0.25">
      <c r="B51" s="35"/>
      <c r="C51" s="129" t="s">
        <v>159</v>
      </c>
      <c r="D51" s="130"/>
      <c r="E51" s="130"/>
      <c r="F51" s="130"/>
      <c r="G51" s="130"/>
      <c r="H51" s="292"/>
      <c r="I51" s="293"/>
      <c r="J51" s="131"/>
      <c r="K51" s="131"/>
      <c r="L51" s="131"/>
      <c r="M51" s="131"/>
      <c r="N51" s="133"/>
      <c r="O51" s="131"/>
      <c r="P51" s="131"/>
      <c r="Q51" s="131"/>
      <c r="R51" s="131"/>
      <c r="S51" s="133"/>
      <c r="T51" s="35"/>
    </row>
    <row r="52" spans="2:22" x14ac:dyDescent="0.25">
      <c r="B52" s="35"/>
      <c r="C52" s="123" t="s">
        <v>231</v>
      </c>
      <c r="D52" s="124"/>
      <c r="E52" s="124"/>
      <c r="F52" s="124"/>
      <c r="G52" s="124"/>
      <c r="H52" s="290" t="s">
        <v>232</v>
      </c>
      <c r="I52" s="291"/>
      <c r="J52" s="127">
        <v>0</v>
      </c>
      <c r="K52" s="127"/>
      <c r="L52" s="127"/>
      <c r="M52" s="127"/>
      <c r="N52" s="128"/>
      <c r="O52" s="126">
        <v>0</v>
      </c>
      <c r="P52" s="127"/>
      <c r="Q52" s="127"/>
      <c r="R52" s="127"/>
      <c r="S52" s="128"/>
      <c r="T52" s="35"/>
    </row>
    <row r="53" spans="2:22" x14ac:dyDescent="0.25">
      <c r="B53" s="35"/>
      <c r="C53" s="123" t="s">
        <v>233</v>
      </c>
      <c r="D53" s="124"/>
      <c r="E53" s="124"/>
      <c r="F53" s="124"/>
      <c r="G53" s="150"/>
      <c r="H53" s="290" t="s">
        <v>234</v>
      </c>
      <c r="I53" s="291"/>
      <c r="J53" s="126">
        <v>0</v>
      </c>
      <c r="K53" s="127"/>
      <c r="L53" s="127"/>
      <c r="M53" s="127"/>
      <c r="N53" s="128"/>
      <c r="O53" s="126">
        <v>0</v>
      </c>
      <c r="P53" s="127"/>
      <c r="Q53" s="127"/>
      <c r="R53" s="127"/>
      <c r="S53" s="128"/>
      <c r="T53" s="35"/>
    </row>
    <row r="54" spans="2:22" ht="30" customHeight="1" x14ac:dyDescent="0.25">
      <c r="B54" s="35"/>
      <c r="C54" s="123" t="s">
        <v>195</v>
      </c>
      <c r="D54" s="124"/>
      <c r="E54" s="124"/>
      <c r="F54" s="124"/>
      <c r="G54" s="150"/>
      <c r="H54" s="281" t="s">
        <v>235</v>
      </c>
      <c r="I54" s="282"/>
      <c r="J54" s="126">
        <v>0</v>
      </c>
      <c r="K54" s="127"/>
      <c r="L54" s="127"/>
      <c r="M54" s="127"/>
      <c r="N54" s="128"/>
      <c r="O54" s="126">
        <v>0</v>
      </c>
      <c r="P54" s="127"/>
      <c r="Q54" s="127"/>
      <c r="R54" s="127"/>
      <c r="S54" s="128"/>
      <c r="T54" s="35"/>
    </row>
    <row r="55" spans="2:22" x14ac:dyDescent="0.25">
      <c r="B55" s="35"/>
      <c r="C55" s="123" t="s">
        <v>208</v>
      </c>
      <c r="D55" s="124"/>
      <c r="E55" s="124"/>
      <c r="F55" s="124"/>
      <c r="G55" s="150"/>
      <c r="H55" s="281" t="s">
        <v>236</v>
      </c>
      <c r="I55" s="282"/>
      <c r="J55" s="151">
        <v>0</v>
      </c>
      <c r="K55" s="125"/>
      <c r="L55" s="125"/>
      <c r="M55" s="125"/>
      <c r="N55" s="152"/>
      <c r="O55" s="126">
        <v>0</v>
      </c>
      <c r="P55" s="127"/>
      <c r="Q55" s="127"/>
      <c r="R55" s="127"/>
      <c r="S55" s="128"/>
      <c r="T55" s="35"/>
    </row>
    <row r="56" spans="2:22" x14ac:dyDescent="0.25">
      <c r="B56" s="35"/>
      <c r="C56" s="123" t="s">
        <v>210</v>
      </c>
      <c r="D56" s="124"/>
      <c r="E56" s="124"/>
      <c r="F56" s="124"/>
      <c r="G56" s="150"/>
      <c r="H56" s="292" t="s">
        <v>115</v>
      </c>
      <c r="I56" s="293"/>
      <c r="J56" s="287">
        <f>SUM(J58:N62)</f>
        <v>0</v>
      </c>
      <c r="K56" s="288"/>
      <c r="L56" s="288"/>
      <c r="M56" s="288"/>
      <c r="N56" s="289"/>
      <c r="O56" s="287">
        <f>SUM(O58:S62)</f>
        <v>3</v>
      </c>
      <c r="P56" s="288"/>
      <c r="Q56" s="288"/>
      <c r="R56" s="288"/>
      <c r="S56" s="289"/>
      <c r="T56" s="35"/>
    </row>
    <row r="57" spans="2:22" ht="15" customHeight="1" x14ac:dyDescent="0.25">
      <c r="B57" s="35"/>
      <c r="C57" s="129" t="s">
        <v>159</v>
      </c>
      <c r="D57" s="130"/>
      <c r="E57" s="130"/>
      <c r="F57" s="130"/>
      <c r="G57" s="130"/>
      <c r="H57" s="292"/>
      <c r="I57" s="293"/>
      <c r="J57" s="294"/>
      <c r="K57" s="294"/>
      <c r="L57" s="294"/>
      <c r="M57" s="294"/>
      <c r="N57" s="295"/>
      <c r="O57" s="294"/>
      <c r="P57" s="294"/>
      <c r="Q57" s="294"/>
      <c r="R57" s="294"/>
      <c r="S57" s="295"/>
      <c r="T57" s="35"/>
    </row>
    <row r="58" spans="2:22" x14ac:dyDescent="0.25">
      <c r="B58" s="35"/>
      <c r="C58" s="123" t="s">
        <v>237</v>
      </c>
      <c r="D58" s="124"/>
      <c r="E58" s="124"/>
      <c r="F58" s="124"/>
      <c r="G58" s="124"/>
      <c r="H58" s="290" t="s">
        <v>238</v>
      </c>
      <c r="I58" s="291"/>
      <c r="J58" s="288">
        <v>0</v>
      </c>
      <c r="K58" s="288"/>
      <c r="L58" s="288"/>
      <c r="M58" s="288"/>
      <c r="N58" s="289"/>
      <c r="O58" s="287">
        <v>3</v>
      </c>
      <c r="P58" s="288"/>
      <c r="Q58" s="288"/>
      <c r="R58" s="288"/>
      <c r="S58" s="289"/>
      <c r="T58" s="35"/>
    </row>
    <row r="59" spans="2:22" ht="30" customHeight="1" x14ac:dyDescent="0.25">
      <c r="B59" s="35"/>
      <c r="C59" s="123" t="s">
        <v>239</v>
      </c>
      <c r="D59" s="124"/>
      <c r="E59" s="124"/>
      <c r="F59" s="124"/>
      <c r="G59" s="150"/>
      <c r="H59" s="290" t="s">
        <v>240</v>
      </c>
      <c r="I59" s="291"/>
      <c r="J59" s="287">
        <v>0</v>
      </c>
      <c r="K59" s="288"/>
      <c r="L59" s="288"/>
      <c r="M59" s="288"/>
      <c r="N59" s="289"/>
      <c r="O59" s="287">
        <v>0</v>
      </c>
      <c r="P59" s="288"/>
      <c r="Q59" s="288"/>
      <c r="R59" s="288"/>
      <c r="S59" s="289"/>
      <c r="T59" s="35"/>
    </row>
    <row r="60" spans="2:22" x14ac:dyDescent="0.25">
      <c r="B60" s="35"/>
      <c r="C60" s="123" t="s">
        <v>241</v>
      </c>
      <c r="D60" s="124"/>
      <c r="E60" s="124"/>
      <c r="F60" s="124"/>
      <c r="G60" s="150"/>
      <c r="H60" s="281" t="s">
        <v>242</v>
      </c>
      <c r="I60" s="282"/>
      <c r="J60" s="284">
        <v>0</v>
      </c>
      <c r="K60" s="285"/>
      <c r="L60" s="285"/>
      <c r="M60" s="285"/>
      <c r="N60" s="286"/>
      <c r="O60" s="287">
        <v>0</v>
      </c>
      <c r="P60" s="288"/>
      <c r="Q60" s="288"/>
      <c r="R60" s="288"/>
      <c r="S60" s="289"/>
      <c r="T60" s="35"/>
    </row>
    <row r="61" spans="2:22" ht="15" customHeight="1" x14ac:dyDescent="0.25">
      <c r="B61" s="35"/>
      <c r="C61" s="114" t="s">
        <v>243</v>
      </c>
      <c r="D61" s="115"/>
      <c r="E61" s="115"/>
      <c r="F61" s="115"/>
      <c r="G61" s="116"/>
      <c r="H61" s="281" t="s">
        <v>244</v>
      </c>
      <c r="I61" s="282"/>
      <c r="J61" s="284">
        <v>0</v>
      </c>
      <c r="K61" s="285"/>
      <c r="L61" s="285"/>
      <c r="M61" s="285"/>
      <c r="N61" s="286"/>
      <c r="O61" s="287">
        <v>0</v>
      </c>
      <c r="P61" s="288"/>
      <c r="Q61" s="288"/>
      <c r="R61" s="288"/>
      <c r="S61" s="289"/>
      <c r="T61" s="35"/>
    </row>
    <row r="62" spans="2:22" x14ac:dyDescent="0.25">
      <c r="B62" s="35"/>
      <c r="C62" s="123" t="s">
        <v>228</v>
      </c>
      <c r="D62" s="124"/>
      <c r="E62" s="124"/>
      <c r="F62" s="124"/>
      <c r="G62" s="150"/>
      <c r="H62" s="281" t="s">
        <v>245</v>
      </c>
      <c r="I62" s="282"/>
      <c r="J62" s="284">
        <v>0</v>
      </c>
      <c r="K62" s="285"/>
      <c r="L62" s="285"/>
      <c r="M62" s="285"/>
      <c r="N62" s="286"/>
      <c r="O62" s="287">
        <v>0</v>
      </c>
      <c r="P62" s="288"/>
      <c r="Q62" s="288"/>
      <c r="R62" s="288"/>
      <c r="S62" s="289"/>
      <c r="T62" s="35"/>
    </row>
    <row r="63" spans="2:22" ht="30" customHeight="1" x14ac:dyDescent="0.25">
      <c r="B63" s="35"/>
      <c r="C63" s="123" t="s">
        <v>246</v>
      </c>
      <c r="D63" s="124"/>
      <c r="E63" s="124"/>
      <c r="F63" s="124"/>
      <c r="G63" s="150"/>
      <c r="H63" s="281">
        <v>100</v>
      </c>
      <c r="I63" s="282"/>
      <c r="J63" s="126">
        <f>J50-J56</f>
        <v>0</v>
      </c>
      <c r="K63" s="127"/>
      <c r="L63" s="127"/>
      <c r="M63" s="127"/>
      <c r="N63" s="128"/>
      <c r="O63" s="126">
        <f>O50-O56</f>
        <v>-3</v>
      </c>
      <c r="P63" s="127"/>
      <c r="Q63" s="127"/>
      <c r="R63" s="127"/>
      <c r="S63" s="128"/>
      <c r="T63" s="35"/>
      <c r="U63" s="88"/>
      <c r="V63" s="88"/>
    </row>
    <row r="64" spans="2:22" ht="44.25" customHeight="1" x14ac:dyDescent="0.25">
      <c r="B64" s="35"/>
      <c r="C64" s="123" t="s">
        <v>247</v>
      </c>
      <c r="D64" s="124"/>
      <c r="E64" s="124"/>
      <c r="F64" s="124"/>
      <c r="G64" s="150"/>
      <c r="H64" s="281">
        <v>110</v>
      </c>
      <c r="I64" s="282"/>
      <c r="J64" s="126">
        <f>J33+J48+J63</f>
        <v>3</v>
      </c>
      <c r="K64" s="127"/>
      <c r="L64" s="127"/>
      <c r="M64" s="127"/>
      <c r="N64" s="128"/>
      <c r="O64" s="126">
        <f>O33+O48+O63</f>
        <v>-5</v>
      </c>
      <c r="P64" s="127"/>
      <c r="Q64" s="127"/>
      <c r="R64" s="127"/>
      <c r="S64" s="128"/>
      <c r="T64" s="35"/>
      <c r="U64" s="88"/>
      <c r="V64" s="88"/>
    </row>
    <row r="65" spans="2:22" ht="30" customHeight="1" x14ac:dyDescent="0.25">
      <c r="B65" s="35"/>
      <c r="C65" s="283" t="s">
        <v>314</v>
      </c>
      <c r="D65" s="124"/>
      <c r="E65" s="124"/>
      <c r="F65" s="124"/>
      <c r="G65" s="150"/>
      <c r="H65" s="281">
        <v>120</v>
      </c>
      <c r="I65" s="282"/>
      <c r="J65" s="151">
        <v>13</v>
      </c>
      <c r="K65" s="125"/>
      <c r="L65" s="125"/>
      <c r="M65" s="125"/>
      <c r="N65" s="152"/>
      <c r="O65" s="126">
        <v>18</v>
      </c>
      <c r="P65" s="127"/>
      <c r="Q65" s="127"/>
      <c r="R65" s="127"/>
      <c r="S65" s="128"/>
      <c r="T65" s="35"/>
      <c r="U65" s="88"/>
      <c r="V65" s="88"/>
    </row>
    <row r="66" spans="2:22" ht="30" customHeight="1" x14ac:dyDescent="0.25">
      <c r="B66" s="35"/>
      <c r="C66" s="283" t="s">
        <v>315</v>
      </c>
      <c r="D66" s="124"/>
      <c r="E66" s="124"/>
      <c r="F66" s="124"/>
      <c r="G66" s="150"/>
      <c r="H66" s="281">
        <v>130</v>
      </c>
      <c r="I66" s="282"/>
      <c r="J66" s="126">
        <f>J65+J64</f>
        <v>16</v>
      </c>
      <c r="K66" s="127"/>
      <c r="L66" s="127"/>
      <c r="M66" s="127"/>
      <c r="N66" s="128"/>
      <c r="O66" s="126">
        <f>O65+O64</f>
        <v>13</v>
      </c>
      <c r="P66" s="127"/>
      <c r="Q66" s="127"/>
      <c r="R66" s="127"/>
      <c r="S66" s="128"/>
      <c r="T66" s="35"/>
      <c r="U66" s="280"/>
      <c r="V66" s="280"/>
    </row>
    <row r="67" spans="2:22" x14ac:dyDescent="0.25">
      <c r="B67" s="35"/>
      <c r="C67" s="123" t="s">
        <v>248</v>
      </c>
      <c r="D67" s="124"/>
      <c r="E67" s="124"/>
      <c r="F67" s="124"/>
      <c r="G67" s="150"/>
      <c r="H67" s="281">
        <v>140</v>
      </c>
      <c r="I67" s="282"/>
      <c r="J67" s="151">
        <v>0</v>
      </c>
      <c r="K67" s="125"/>
      <c r="L67" s="125"/>
      <c r="M67" s="125"/>
      <c r="N67" s="152"/>
      <c r="O67" s="126">
        <v>0</v>
      </c>
      <c r="P67" s="127"/>
      <c r="Q67" s="127"/>
      <c r="R67" s="127"/>
      <c r="S67" s="128"/>
      <c r="T67" s="35"/>
      <c r="U67" s="88"/>
      <c r="V67" s="88"/>
    </row>
  </sheetData>
  <mergeCells count="216">
    <mergeCell ref="L3:S3"/>
    <mergeCell ref="P4:S4"/>
    <mergeCell ref="F5:L5"/>
    <mergeCell ref="C6:S6"/>
    <mergeCell ref="F7:G7"/>
    <mergeCell ref="I7:K7"/>
    <mergeCell ref="L7:Q7"/>
    <mergeCell ref="C12:E12"/>
    <mergeCell ref="F12:T12"/>
    <mergeCell ref="C13:E13"/>
    <mergeCell ref="F13:T13"/>
    <mergeCell ref="C14:E14"/>
    <mergeCell ref="F14:T14"/>
    <mergeCell ref="C9:E9"/>
    <mergeCell ref="F9:T9"/>
    <mergeCell ref="C10:E10"/>
    <mergeCell ref="F10:T10"/>
    <mergeCell ref="C11:E11"/>
    <mergeCell ref="F11:T11"/>
    <mergeCell ref="C19:G19"/>
    <mergeCell ref="H19:I19"/>
    <mergeCell ref="J19:N19"/>
    <mergeCell ref="O19:S19"/>
    <mergeCell ref="C20:N20"/>
    <mergeCell ref="O20:S20"/>
    <mergeCell ref="C15:E15"/>
    <mergeCell ref="F15:T15"/>
    <mergeCell ref="C17:G18"/>
    <mergeCell ref="H17:I18"/>
    <mergeCell ref="K17:L17"/>
    <mergeCell ref="P17:Q17"/>
    <mergeCell ref="J18:N18"/>
    <mergeCell ref="O18:S18"/>
    <mergeCell ref="C23:G23"/>
    <mergeCell ref="H23:I23"/>
    <mergeCell ref="J23:N23"/>
    <mergeCell ref="O23:S23"/>
    <mergeCell ref="C24:G24"/>
    <mergeCell ref="H24:I24"/>
    <mergeCell ref="J24:N24"/>
    <mergeCell ref="O24:S24"/>
    <mergeCell ref="C21:G21"/>
    <mergeCell ref="H21:I21"/>
    <mergeCell ref="J21:N21"/>
    <mergeCell ref="O21:S21"/>
    <mergeCell ref="C22:G22"/>
    <mergeCell ref="H22:I22"/>
    <mergeCell ref="J22:N22"/>
    <mergeCell ref="O22:S22"/>
    <mergeCell ref="C27:G27"/>
    <mergeCell ref="H27:I27"/>
    <mergeCell ref="J27:N27"/>
    <mergeCell ref="O27:S27"/>
    <mergeCell ref="C28:G28"/>
    <mergeCell ref="H28:I28"/>
    <mergeCell ref="J28:N28"/>
    <mergeCell ref="O28:S28"/>
    <mergeCell ref="C25:G25"/>
    <mergeCell ref="H25:I25"/>
    <mergeCell ref="J25:N25"/>
    <mergeCell ref="O25:S25"/>
    <mergeCell ref="C26:G26"/>
    <mergeCell ref="H26:I26"/>
    <mergeCell ref="J26:N26"/>
    <mergeCell ref="O26:S26"/>
    <mergeCell ref="C31:G31"/>
    <mergeCell ref="H31:I31"/>
    <mergeCell ref="J31:N31"/>
    <mergeCell ref="O31:S31"/>
    <mergeCell ref="C32:G32"/>
    <mergeCell ref="H32:I32"/>
    <mergeCell ref="J32:N32"/>
    <mergeCell ref="O32:S32"/>
    <mergeCell ref="C29:G29"/>
    <mergeCell ref="H29:I29"/>
    <mergeCell ref="J29:N29"/>
    <mergeCell ref="O29:S29"/>
    <mergeCell ref="C30:G30"/>
    <mergeCell ref="H30:I30"/>
    <mergeCell ref="J30:N30"/>
    <mergeCell ref="O30:S30"/>
    <mergeCell ref="C33:G33"/>
    <mergeCell ref="H33:I33"/>
    <mergeCell ref="J33:N33"/>
    <mergeCell ref="O33:S33"/>
    <mergeCell ref="C34:N34"/>
    <mergeCell ref="C35:G35"/>
    <mergeCell ref="H35:I35"/>
    <mergeCell ref="J35:N35"/>
    <mergeCell ref="O35:S35"/>
    <mergeCell ref="C38:G38"/>
    <mergeCell ref="H38:I38"/>
    <mergeCell ref="J38:N38"/>
    <mergeCell ref="O38:S38"/>
    <mergeCell ref="C39:G39"/>
    <mergeCell ref="H39:I39"/>
    <mergeCell ref="J39:N39"/>
    <mergeCell ref="O39:S39"/>
    <mergeCell ref="C36:G36"/>
    <mergeCell ref="H36:I36"/>
    <mergeCell ref="J36:N36"/>
    <mergeCell ref="O36:S36"/>
    <mergeCell ref="C37:G37"/>
    <mergeCell ref="H37:I37"/>
    <mergeCell ref="J37:N37"/>
    <mergeCell ref="O37:S37"/>
    <mergeCell ref="C42:G42"/>
    <mergeCell ref="H42:I42"/>
    <mergeCell ref="J42:N42"/>
    <mergeCell ref="O42:S42"/>
    <mergeCell ref="C43:G43"/>
    <mergeCell ref="H43:I43"/>
    <mergeCell ref="J43:N43"/>
    <mergeCell ref="O43:S43"/>
    <mergeCell ref="C40:G40"/>
    <mergeCell ref="H40:I40"/>
    <mergeCell ref="J40:N40"/>
    <mergeCell ref="O40:S40"/>
    <mergeCell ref="C41:G41"/>
    <mergeCell ref="H41:I41"/>
    <mergeCell ref="J41:N41"/>
    <mergeCell ref="O41:S41"/>
    <mergeCell ref="C46:G46"/>
    <mergeCell ref="H46:I46"/>
    <mergeCell ref="J46:N46"/>
    <mergeCell ref="O46:S46"/>
    <mergeCell ref="C47:G47"/>
    <mergeCell ref="H47:I47"/>
    <mergeCell ref="J47:N47"/>
    <mergeCell ref="O47:S47"/>
    <mergeCell ref="C44:G44"/>
    <mergeCell ref="H44:I44"/>
    <mergeCell ref="J44:N44"/>
    <mergeCell ref="O44:S44"/>
    <mergeCell ref="C45:G45"/>
    <mergeCell ref="H45:I45"/>
    <mergeCell ref="J45:N45"/>
    <mergeCell ref="O45:S45"/>
    <mergeCell ref="C51:G51"/>
    <mergeCell ref="H51:I51"/>
    <mergeCell ref="J51:N51"/>
    <mergeCell ref="O51:S51"/>
    <mergeCell ref="C52:G52"/>
    <mergeCell ref="H52:I52"/>
    <mergeCell ref="J52:N52"/>
    <mergeCell ref="O52:S52"/>
    <mergeCell ref="C48:G48"/>
    <mergeCell ref="H48:I48"/>
    <mergeCell ref="J48:N48"/>
    <mergeCell ref="O48:S48"/>
    <mergeCell ref="C49:N49"/>
    <mergeCell ref="C50:G50"/>
    <mergeCell ref="H50:I50"/>
    <mergeCell ref="J50:N50"/>
    <mergeCell ref="O50:S50"/>
    <mergeCell ref="C55:G55"/>
    <mergeCell ref="H55:I55"/>
    <mergeCell ref="J55:N55"/>
    <mergeCell ref="O55:S55"/>
    <mergeCell ref="C56:G56"/>
    <mergeCell ref="H56:I56"/>
    <mergeCell ref="J56:N56"/>
    <mergeCell ref="O56:S56"/>
    <mergeCell ref="C53:G53"/>
    <mergeCell ref="H53:I53"/>
    <mergeCell ref="J53:N53"/>
    <mergeCell ref="O53:S53"/>
    <mergeCell ref="C54:G54"/>
    <mergeCell ref="H54:I54"/>
    <mergeCell ref="J54:N54"/>
    <mergeCell ref="O54:S54"/>
    <mergeCell ref="C59:G59"/>
    <mergeCell ref="H59:I59"/>
    <mergeCell ref="J59:N59"/>
    <mergeCell ref="O59:S59"/>
    <mergeCell ref="C60:G60"/>
    <mergeCell ref="H60:I60"/>
    <mergeCell ref="J60:N60"/>
    <mergeCell ref="O60:S60"/>
    <mergeCell ref="C57:G57"/>
    <mergeCell ref="H57:I57"/>
    <mergeCell ref="J57:N57"/>
    <mergeCell ref="O57:S57"/>
    <mergeCell ref="C58:G58"/>
    <mergeCell ref="H58:I58"/>
    <mergeCell ref="J58:N58"/>
    <mergeCell ref="O58:S58"/>
    <mergeCell ref="C63:G63"/>
    <mergeCell ref="H63:I63"/>
    <mergeCell ref="J63:N63"/>
    <mergeCell ref="O63:S63"/>
    <mergeCell ref="C64:G64"/>
    <mergeCell ref="H64:I64"/>
    <mergeCell ref="J64:N64"/>
    <mergeCell ref="O64:S64"/>
    <mergeCell ref="C61:G61"/>
    <mergeCell ref="H61:I61"/>
    <mergeCell ref="J61:N61"/>
    <mergeCell ref="O61:S61"/>
    <mergeCell ref="C62:G62"/>
    <mergeCell ref="H62:I62"/>
    <mergeCell ref="J62:N62"/>
    <mergeCell ref="O62:S62"/>
    <mergeCell ref="U66:V66"/>
    <mergeCell ref="C67:G67"/>
    <mergeCell ref="H67:I67"/>
    <mergeCell ref="J67:N67"/>
    <mergeCell ref="O67:S67"/>
    <mergeCell ref="C65:G65"/>
    <mergeCell ref="H65:I65"/>
    <mergeCell ref="J65:N65"/>
    <mergeCell ref="O65:S65"/>
    <mergeCell ref="C66:G66"/>
    <mergeCell ref="H66:I66"/>
    <mergeCell ref="J66:N66"/>
    <mergeCell ref="O66:S66"/>
  </mergeCells>
  <conditionalFormatting sqref="T85">
    <cfRule type="expression" dxfId="0" priority="1" stopIfTrue="1">
      <formula>ABS($T$51)&gt;0.9</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topLeftCell="A43" workbookViewId="0">
      <selection activeCell="U47" sqref="U47"/>
    </sheetView>
  </sheetViews>
  <sheetFormatPr defaultRowHeight="15" x14ac:dyDescent="0.25"/>
  <cols>
    <col min="7" max="8" width="9.140625" customWidth="1"/>
    <col min="10" max="10" width="9.140625" customWidth="1"/>
    <col min="11" max="11" width="0.42578125" customWidth="1"/>
    <col min="13" max="15" width="9.140625" customWidth="1"/>
    <col min="16" max="16" width="0.28515625" customWidth="1"/>
    <col min="17" max="18" width="9.140625" hidden="1" customWidth="1"/>
  </cols>
  <sheetData>
    <row r="1" spans="1:18" x14ac:dyDescent="0.25">
      <c r="A1" s="316" t="s">
        <v>286</v>
      </c>
      <c r="B1" s="315"/>
      <c r="C1" s="315"/>
      <c r="D1" s="315"/>
      <c r="E1" s="315"/>
      <c r="F1" s="315"/>
      <c r="G1" s="315"/>
      <c r="H1" s="315"/>
      <c r="I1" s="315"/>
      <c r="J1" s="315"/>
    </row>
    <row r="2" spans="1:18" ht="15.75" customHeight="1" x14ac:dyDescent="0.25">
      <c r="A2" s="315"/>
      <c r="B2" s="315"/>
      <c r="C2" s="315"/>
      <c r="D2" s="315"/>
      <c r="E2" s="315"/>
      <c r="F2" s="315"/>
      <c r="G2" s="315"/>
      <c r="H2" s="315"/>
      <c r="I2" s="315"/>
      <c r="J2" s="315"/>
    </row>
    <row r="3" spans="1:18" ht="15.75" x14ac:dyDescent="0.25">
      <c r="A3" s="103"/>
    </row>
    <row r="4" spans="1:18" ht="32.25" customHeight="1" x14ac:dyDescent="0.25">
      <c r="A4" s="317" t="s">
        <v>287</v>
      </c>
      <c r="B4" s="315"/>
      <c r="C4" s="315"/>
      <c r="D4" s="315"/>
      <c r="E4" s="315"/>
      <c r="F4" s="315"/>
      <c r="G4" s="315"/>
      <c r="H4" s="315"/>
      <c r="I4" s="315"/>
      <c r="J4" s="315"/>
      <c r="K4" s="315"/>
      <c r="L4" s="315"/>
      <c r="M4" s="315"/>
    </row>
    <row r="5" spans="1:18" x14ac:dyDescent="0.25">
      <c r="A5" s="318" t="s">
        <v>328</v>
      </c>
      <c r="B5" s="315"/>
      <c r="C5" s="315"/>
      <c r="D5" s="315"/>
      <c r="E5" s="315"/>
      <c r="F5" s="315"/>
      <c r="G5" s="315"/>
      <c r="H5" s="315"/>
      <c r="I5" s="315"/>
      <c r="J5" s="315"/>
    </row>
    <row r="6" spans="1:18" x14ac:dyDescent="0.25">
      <c r="A6" s="104" t="s">
        <v>338</v>
      </c>
    </row>
    <row r="7" spans="1:18" x14ac:dyDescent="0.25">
      <c r="A7" s="104"/>
    </row>
    <row r="8" spans="1:18" x14ac:dyDescent="0.25">
      <c r="A8" s="314" t="s">
        <v>329</v>
      </c>
      <c r="B8" s="315"/>
      <c r="C8" s="315"/>
      <c r="D8" s="315"/>
      <c r="E8" s="315"/>
      <c r="F8" s="315"/>
      <c r="G8" s="315"/>
      <c r="H8" s="315"/>
      <c r="I8" s="315"/>
      <c r="J8" s="315"/>
    </row>
    <row r="9" spans="1:18" x14ac:dyDescent="0.25">
      <c r="A9" s="314" t="s">
        <v>330</v>
      </c>
      <c r="B9" s="315"/>
      <c r="C9" s="315"/>
      <c r="D9" s="315"/>
      <c r="E9" s="315"/>
      <c r="F9" s="315"/>
      <c r="G9" s="315"/>
      <c r="H9" s="315"/>
      <c r="I9" s="315"/>
      <c r="J9" s="315"/>
    </row>
    <row r="10" spans="1:18" x14ac:dyDescent="0.25">
      <c r="A10" s="314" t="s">
        <v>331</v>
      </c>
      <c r="B10" s="315"/>
      <c r="C10" s="315"/>
      <c r="D10" s="315"/>
      <c r="E10" s="315"/>
      <c r="F10" s="315"/>
      <c r="G10" s="315"/>
      <c r="H10" s="315"/>
      <c r="I10" s="315"/>
      <c r="J10" s="315"/>
    </row>
    <row r="11" spans="1:18" x14ac:dyDescent="0.25">
      <c r="A11" s="105"/>
    </row>
    <row r="12" spans="1:18" ht="25.5" customHeight="1" x14ac:dyDescent="0.25">
      <c r="A12" s="321" t="s">
        <v>250</v>
      </c>
      <c r="B12" s="321"/>
      <c r="C12" s="321"/>
      <c r="D12" s="321"/>
      <c r="E12" s="321"/>
      <c r="F12" s="322" t="s">
        <v>251</v>
      </c>
      <c r="G12" s="322"/>
      <c r="H12" s="322"/>
      <c r="I12" s="322">
        <v>0</v>
      </c>
      <c r="J12" s="322"/>
      <c r="K12" s="322"/>
      <c r="L12" s="322">
        <v>0</v>
      </c>
      <c r="M12" s="322"/>
      <c r="N12" s="322"/>
      <c r="O12" s="322"/>
      <c r="P12" s="322"/>
      <c r="Q12" s="323"/>
      <c r="R12" s="320"/>
    </row>
    <row r="13" spans="1:18" ht="25.5" customHeight="1" x14ac:dyDescent="0.25">
      <c r="A13" s="321" t="s">
        <v>252</v>
      </c>
      <c r="B13" s="321"/>
      <c r="C13" s="321"/>
      <c r="D13" s="321"/>
      <c r="E13" s="321"/>
      <c r="F13" s="322" t="s">
        <v>251</v>
      </c>
      <c r="G13" s="322"/>
      <c r="H13" s="322"/>
      <c r="I13" s="322">
        <v>0</v>
      </c>
      <c r="J13" s="322"/>
      <c r="K13" s="322"/>
      <c r="L13" s="322">
        <v>0</v>
      </c>
      <c r="M13" s="322"/>
      <c r="N13" s="322"/>
      <c r="O13" s="322"/>
      <c r="P13" s="322"/>
      <c r="Q13" s="323"/>
      <c r="R13" s="320"/>
    </row>
    <row r="14" spans="1:18" ht="25.5" customHeight="1" x14ac:dyDescent="0.25">
      <c r="A14" s="321" t="s">
        <v>253</v>
      </c>
      <c r="B14" s="321"/>
      <c r="C14" s="321"/>
      <c r="D14" s="321"/>
      <c r="E14" s="321"/>
      <c r="F14" s="322" t="s">
        <v>254</v>
      </c>
      <c r="G14" s="322"/>
      <c r="H14" s="322"/>
      <c r="I14" s="322">
        <v>0</v>
      </c>
      <c r="J14" s="322"/>
      <c r="K14" s="322"/>
      <c r="L14" s="322">
        <v>0</v>
      </c>
      <c r="M14" s="322"/>
      <c r="N14" s="322"/>
      <c r="O14" s="322"/>
      <c r="P14" s="322"/>
      <c r="Q14" s="323"/>
      <c r="R14" s="320"/>
    </row>
    <row r="15" spans="1:18" ht="25.5" customHeight="1" x14ac:dyDescent="0.25">
      <c r="A15" s="321" t="s">
        <v>300</v>
      </c>
      <c r="B15" s="321"/>
      <c r="C15" s="321"/>
      <c r="D15" s="321"/>
      <c r="E15" s="321"/>
      <c r="F15" s="322" t="s">
        <v>332</v>
      </c>
      <c r="G15" s="322"/>
      <c r="H15" s="322"/>
      <c r="I15" s="322" t="s">
        <v>332</v>
      </c>
      <c r="J15" s="322"/>
      <c r="K15" s="322"/>
      <c r="L15" s="322" t="s">
        <v>332</v>
      </c>
      <c r="M15" s="322"/>
      <c r="N15" s="322"/>
      <c r="O15" s="322"/>
      <c r="P15" s="322"/>
      <c r="Q15" s="323"/>
      <c r="R15" s="320"/>
    </row>
    <row r="16" spans="1:18" ht="15" customHeight="1" x14ac:dyDescent="0.25">
      <c r="A16" s="321" t="s">
        <v>301</v>
      </c>
      <c r="B16" s="321"/>
      <c r="C16" s="321"/>
      <c r="D16" s="321"/>
      <c r="E16" s="321"/>
      <c r="F16" s="322" t="s">
        <v>254</v>
      </c>
      <c r="G16" s="322"/>
      <c r="H16" s="322"/>
      <c r="I16" s="322">
        <v>0</v>
      </c>
      <c r="J16" s="322"/>
      <c r="K16" s="322"/>
      <c r="L16" s="322">
        <v>0</v>
      </c>
      <c r="M16" s="322"/>
      <c r="N16" s="322"/>
      <c r="O16" s="322"/>
      <c r="P16" s="322"/>
      <c r="Q16" s="323"/>
      <c r="R16" s="320"/>
    </row>
    <row r="17" spans="1:18" ht="15" customHeight="1" x14ac:dyDescent="0.25">
      <c r="A17" s="321" t="s">
        <v>301</v>
      </c>
      <c r="B17" s="321"/>
      <c r="C17" s="321"/>
      <c r="D17" s="321"/>
      <c r="E17" s="321"/>
      <c r="F17" s="322" t="s">
        <v>254</v>
      </c>
      <c r="G17" s="322"/>
      <c r="H17" s="322"/>
      <c r="I17" s="322">
        <v>0</v>
      </c>
      <c r="J17" s="322"/>
      <c r="K17" s="322"/>
      <c r="L17" s="322">
        <v>0</v>
      </c>
      <c r="M17" s="322"/>
      <c r="N17" s="322"/>
      <c r="O17" s="322"/>
      <c r="P17" s="322"/>
      <c r="Q17" s="108"/>
      <c r="R17" s="109"/>
    </row>
    <row r="18" spans="1:18" ht="25.5" customHeight="1" x14ac:dyDescent="0.25">
      <c r="A18" s="321" t="s">
        <v>255</v>
      </c>
      <c r="B18" s="321"/>
      <c r="C18" s="321"/>
      <c r="D18" s="321"/>
      <c r="E18" s="321"/>
      <c r="F18" s="322" t="s">
        <v>254</v>
      </c>
      <c r="G18" s="322"/>
      <c r="H18" s="322"/>
      <c r="I18" s="322">
        <v>0</v>
      </c>
      <c r="J18" s="322"/>
      <c r="K18" s="322"/>
      <c r="L18" s="322">
        <v>0</v>
      </c>
      <c r="M18" s="322"/>
      <c r="N18" s="322"/>
      <c r="O18" s="322"/>
      <c r="P18" s="322"/>
      <c r="Q18" s="323"/>
      <c r="R18" s="320"/>
    </row>
    <row r="19" spans="1:18" ht="38.25" customHeight="1" x14ac:dyDescent="0.25">
      <c r="A19" s="321" t="s">
        <v>302</v>
      </c>
      <c r="B19" s="321"/>
      <c r="C19" s="321"/>
      <c r="D19" s="321"/>
      <c r="E19" s="321"/>
      <c r="F19" s="322" t="s">
        <v>332</v>
      </c>
      <c r="G19" s="322"/>
      <c r="H19" s="322"/>
      <c r="I19" s="322" t="s">
        <v>332</v>
      </c>
      <c r="J19" s="322"/>
      <c r="K19" s="322"/>
      <c r="L19" s="322" t="s">
        <v>332</v>
      </c>
      <c r="M19" s="322"/>
      <c r="N19" s="322"/>
      <c r="O19" s="322"/>
      <c r="P19" s="322"/>
      <c r="Q19" s="323"/>
      <c r="R19" s="320"/>
    </row>
    <row r="20" spans="1:18" ht="15" customHeight="1" x14ac:dyDescent="0.25">
      <c r="A20" s="321" t="s">
        <v>301</v>
      </c>
      <c r="B20" s="321"/>
      <c r="C20" s="321"/>
      <c r="D20" s="321"/>
      <c r="E20" s="321"/>
      <c r="F20" s="322" t="s">
        <v>254</v>
      </c>
      <c r="G20" s="322"/>
      <c r="H20" s="322"/>
      <c r="I20" s="322">
        <v>0</v>
      </c>
      <c r="J20" s="322"/>
      <c r="K20" s="322"/>
      <c r="L20" s="322">
        <v>0</v>
      </c>
      <c r="M20" s="322"/>
      <c r="N20" s="322"/>
      <c r="O20" s="322"/>
      <c r="P20" s="322"/>
      <c r="Q20" s="323"/>
      <c r="R20" s="320"/>
    </row>
    <row r="21" spans="1:18" ht="15" customHeight="1" x14ac:dyDescent="0.25">
      <c r="A21" s="321" t="s">
        <v>301</v>
      </c>
      <c r="B21" s="321"/>
      <c r="C21" s="321"/>
      <c r="D21" s="321"/>
      <c r="E21" s="321"/>
      <c r="F21" s="322" t="s">
        <v>254</v>
      </c>
      <c r="G21" s="322"/>
      <c r="H21" s="322"/>
      <c r="I21" s="322">
        <v>0</v>
      </c>
      <c r="J21" s="322"/>
      <c r="K21" s="322"/>
      <c r="L21" s="322">
        <v>0</v>
      </c>
      <c r="M21" s="322"/>
      <c r="N21" s="322"/>
      <c r="O21" s="322"/>
      <c r="P21" s="322"/>
      <c r="Q21" s="108"/>
      <c r="R21" s="109"/>
    </row>
    <row r="22" spans="1:18" ht="54.75" customHeight="1" x14ac:dyDescent="0.25">
      <c r="A22" s="321" t="s">
        <v>256</v>
      </c>
      <c r="B22" s="321"/>
      <c r="C22" s="321"/>
      <c r="D22" s="321"/>
      <c r="E22" s="321"/>
      <c r="F22" s="327" t="s">
        <v>303</v>
      </c>
      <c r="G22" s="327"/>
      <c r="H22" s="327"/>
      <c r="I22" s="327" t="s">
        <v>92</v>
      </c>
      <c r="J22" s="327"/>
      <c r="K22" s="327"/>
      <c r="L22" s="322" t="s">
        <v>257</v>
      </c>
      <c r="M22" s="322"/>
      <c r="N22" s="322"/>
      <c r="O22" s="322"/>
      <c r="P22" s="322"/>
      <c r="Q22" s="323"/>
      <c r="R22" s="320"/>
    </row>
    <row r="23" spans="1:18" x14ac:dyDescent="0.25">
      <c r="A23" s="321" t="s">
        <v>258</v>
      </c>
      <c r="B23" s="321"/>
      <c r="C23" s="321"/>
      <c r="D23" s="321"/>
      <c r="E23" s="321"/>
      <c r="F23" s="322" t="s">
        <v>259</v>
      </c>
      <c r="G23" s="322"/>
      <c r="H23" s="322"/>
      <c r="I23" s="327" t="s">
        <v>284</v>
      </c>
      <c r="J23" s="327"/>
      <c r="K23" s="327"/>
      <c r="L23" s="322" t="s">
        <v>257</v>
      </c>
      <c r="M23" s="322"/>
      <c r="N23" s="322"/>
      <c r="O23" s="322"/>
      <c r="P23" s="322"/>
      <c r="Q23" s="323"/>
      <c r="R23" s="320"/>
    </row>
    <row r="24" spans="1:18" x14ac:dyDescent="0.25">
      <c r="A24" s="321" t="s">
        <v>260</v>
      </c>
      <c r="B24" s="321"/>
      <c r="C24" s="321"/>
      <c r="D24" s="321"/>
      <c r="E24" s="321"/>
      <c r="F24" s="322" t="s">
        <v>259</v>
      </c>
      <c r="G24" s="322"/>
      <c r="H24" s="322"/>
      <c r="I24" s="327" t="s">
        <v>284</v>
      </c>
      <c r="J24" s="327"/>
      <c r="K24" s="327"/>
      <c r="L24" s="322" t="s">
        <v>257</v>
      </c>
      <c r="M24" s="322"/>
      <c r="N24" s="322"/>
      <c r="O24" s="322"/>
      <c r="P24" s="322"/>
      <c r="Q24" s="323"/>
      <c r="R24" s="320"/>
    </row>
    <row r="25" spans="1:18" x14ac:dyDescent="0.25">
      <c r="A25" s="321" t="s">
        <v>261</v>
      </c>
      <c r="B25" s="321"/>
      <c r="C25" s="321"/>
      <c r="D25" s="321"/>
      <c r="E25" s="321"/>
      <c r="F25" s="322" t="s">
        <v>254</v>
      </c>
      <c r="G25" s="322"/>
      <c r="H25" s="322"/>
      <c r="I25" s="322">
        <v>34.03</v>
      </c>
      <c r="J25" s="322"/>
      <c r="K25" s="322"/>
      <c r="L25" s="322">
        <v>32.17</v>
      </c>
      <c r="M25" s="322"/>
      <c r="N25" s="322"/>
      <c r="O25" s="322"/>
      <c r="P25" s="322"/>
      <c r="Q25" s="323"/>
      <c r="R25" s="320"/>
    </row>
    <row r="26" spans="1:18" ht="25.5" customHeight="1" x14ac:dyDescent="0.25">
      <c r="A26" s="321" t="s">
        <v>262</v>
      </c>
      <c r="B26" s="321"/>
      <c r="C26" s="321"/>
      <c r="D26" s="321"/>
      <c r="E26" s="321"/>
      <c r="F26" s="322" t="s">
        <v>263</v>
      </c>
      <c r="G26" s="322"/>
      <c r="H26" s="322"/>
      <c r="I26" s="322">
        <v>0</v>
      </c>
      <c r="J26" s="322"/>
      <c r="K26" s="322"/>
      <c r="L26" s="322">
        <v>0</v>
      </c>
      <c r="M26" s="322"/>
      <c r="N26" s="322"/>
      <c r="O26" s="322"/>
      <c r="P26" s="322"/>
      <c r="Q26" s="323"/>
      <c r="R26" s="320"/>
    </row>
    <row r="27" spans="1:18" ht="15" customHeight="1" x14ac:dyDescent="0.25">
      <c r="A27" s="331" t="s">
        <v>304</v>
      </c>
      <c r="B27" s="332"/>
      <c r="C27" s="332"/>
      <c r="D27" s="332"/>
      <c r="E27" s="332"/>
      <c r="F27" s="332"/>
      <c r="G27" s="333"/>
      <c r="H27" s="324" t="s">
        <v>305</v>
      </c>
      <c r="I27" s="325"/>
      <c r="J27" s="325"/>
      <c r="K27" s="325"/>
      <c r="L27" s="325"/>
      <c r="M27" s="325"/>
      <c r="N27" s="325"/>
      <c r="O27" s="326"/>
      <c r="P27" s="323"/>
      <c r="Q27" s="320"/>
      <c r="R27" s="320"/>
    </row>
    <row r="28" spans="1:18" ht="35.1" customHeight="1" x14ac:dyDescent="0.25">
      <c r="A28" s="334" t="s">
        <v>264</v>
      </c>
      <c r="B28" s="335"/>
      <c r="C28" s="327" t="s">
        <v>249</v>
      </c>
      <c r="D28" s="327"/>
      <c r="E28" s="327" t="s">
        <v>265</v>
      </c>
      <c r="F28" s="327"/>
      <c r="G28" s="327"/>
      <c r="H28" s="327" t="s">
        <v>266</v>
      </c>
      <c r="I28" s="327"/>
      <c r="J28" s="327"/>
      <c r="K28" s="327"/>
      <c r="L28" s="327"/>
      <c r="M28" s="327"/>
      <c r="N28" s="327" t="s">
        <v>249</v>
      </c>
      <c r="O28" s="327"/>
      <c r="P28" s="323"/>
      <c r="Q28" s="320"/>
      <c r="R28" s="320"/>
    </row>
    <row r="29" spans="1:18" x14ac:dyDescent="0.25">
      <c r="A29" s="336"/>
      <c r="B29" s="337"/>
      <c r="C29" s="330">
        <v>0</v>
      </c>
      <c r="D29" s="330"/>
      <c r="E29" s="322"/>
      <c r="F29" s="322"/>
      <c r="G29" s="322"/>
      <c r="H29" s="322"/>
      <c r="I29" s="322"/>
      <c r="J29" s="322"/>
      <c r="K29" s="322"/>
      <c r="L29" s="322"/>
      <c r="M29" s="322"/>
      <c r="N29" s="330">
        <v>0</v>
      </c>
      <c r="O29" s="330"/>
      <c r="P29" s="323"/>
      <c r="Q29" s="320"/>
      <c r="R29" s="320"/>
    </row>
    <row r="30" spans="1:18" ht="30.75" customHeight="1" x14ac:dyDescent="0.25">
      <c r="A30" s="314" t="s">
        <v>333</v>
      </c>
      <c r="B30" s="314"/>
      <c r="C30" s="314"/>
      <c r="D30" s="314"/>
      <c r="E30" s="314"/>
      <c r="F30" s="314"/>
      <c r="G30" s="314"/>
      <c r="H30" s="314"/>
      <c r="I30" s="314"/>
      <c r="J30" s="314"/>
      <c r="K30" s="314"/>
      <c r="L30" s="314"/>
      <c r="M30" s="314"/>
      <c r="N30" s="314"/>
      <c r="O30" s="314"/>
      <c r="P30" s="314"/>
      <c r="Q30" s="314"/>
      <c r="R30" s="314"/>
    </row>
    <row r="31" spans="1:18" x14ac:dyDescent="0.25">
      <c r="A31" s="328" t="s">
        <v>334</v>
      </c>
      <c r="B31" s="328"/>
      <c r="C31" s="328"/>
      <c r="D31" s="328"/>
      <c r="E31" s="328"/>
      <c r="F31" s="328"/>
      <c r="G31" s="328"/>
      <c r="H31" s="328"/>
      <c r="I31" s="328"/>
      <c r="J31" s="328"/>
      <c r="K31" s="328"/>
      <c r="L31" s="328"/>
      <c r="M31" s="328"/>
      <c r="N31" s="328"/>
      <c r="O31" s="328"/>
      <c r="P31" s="328"/>
      <c r="Q31" s="328"/>
      <c r="R31" s="328"/>
    </row>
    <row r="32" spans="1:18" ht="44.25" customHeight="1" x14ac:dyDescent="0.25">
      <c r="A32" s="338" t="s">
        <v>339</v>
      </c>
      <c r="B32" s="338"/>
      <c r="C32" s="338"/>
      <c r="D32" s="338"/>
      <c r="E32" s="338"/>
      <c r="F32" s="338"/>
      <c r="G32" s="338"/>
      <c r="H32" s="338"/>
      <c r="I32" s="338"/>
      <c r="J32" s="338"/>
      <c r="K32" s="338"/>
      <c r="L32" s="338"/>
      <c r="M32" s="338"/>
      <c r="N32" s="338"/>
      <c r="O32" s="338"/>
      <c r="P32" s="338"/>
      <c r="Q32" s="338"/>
      <c r="R32" s="338"/>
    </row>
    <row r="33" spans="1:18" ht="24" customHeight="1" x14ac:dyDescent="0.25">
      <c r="A33" s="328" t="s">
        <v>335</v>
      </c>
      <c r="B33" s="328"/>
      <c r="C33" s="328"/>
      <c r="D33" s="328"/>
      <c r="E33" s="328"/>
      <c r="F33" s="328"/>
      <c r="G33" s="328"/>
      <c r="H33" s="328"/>
      <c r="I33" s="328"/>
      <c r="J33" s="328"/>
      <c r="K33" s="328"/>
      <c r="L33" s="328"/>
      <c r="M33" s="328"/>
      <c r="N33" s="328"/>
      <c r="O33" s="328"/>
      <c r="P33" s="328"/>
      <c r="Q33" s="328"/>
      <c r="R33" s="328"/>
    </row>
    <row r="34" spans="1:18" ht="29.25" customHeight="1" x14ac:dyDescent="0.25">
      <c r="A34" s="314" t="s">
        <v>285</v>
      </c>
      <c r="B34" s="314"/>
      <c r="C34" s="314"/>
      <c r="D34" s="314"/>
      <c r="E34" s="314"/>
      <c r="F34" s="314"/>
      <c r="G34" s="314"/>
      <c r="H34" s="314"/>
      <c r="I34" s="314"/>
      <c r="J34" s="314"/>
      <c r="K34" s="314"/>
      <c r="L34" s="314"/>
      <c r="M34" s="314"/>
      <c r="N34" s="314"/>
      <c r="O34" s="314"/>
      <c r="P34" s="314"/>
      <c r="Q34" s="314"/>
      <c r="R34" s="314"/>
    </row>
    <row r="35" spans="1:18" ht="42" customHeight="1" x14ac:dyDescent="0.25">
      <c r="A35" s="319" t="s">
        <v>336</v>
      </c>
      <c r="B35" s="319"/>
      <c r="C35" s="319"/>
      <c r="D35" s="319"/>
      <c r="E35" s="319"/>
      <c r="F35" s="319"/>
      <c r="G35" s="319"/>
      <c r="H35" s="319"/>
      <c r="I35" s="319"/>
      <c r="J35" s="319"/>
      <c r="K35" s="319"/>
      <c r="L35" s="319"/>
      <c r="M35" s="319"/>
      <c r="N35" s="319"/>
      <c r="O35" s="319"/>
      <c r="P35" s="319"/>
      <c r="Q35" s="319"/>
      <c r="R35" s="319"/>
    </row>
    <row r="36" spans="1:18" ht="15" customHeight="1" x14ac:dyDescent="0.25">
      <c r="A36" s="329" t="s">
        <v>337</v>
      </c>
      <c r="B36" s="329"/>
      <c r="C36" s="329"/>
      <c r="D36" s="329"/>
      <c r="E36" s="329"/>
      <c r="F36" s="329"/>
      <c r="G36" s="329"/>
      <c r="H36" s="329"/>
      <c r="I36" s="329"/>
      <c r="J36" s="329"/>
      <c r="K36" s="329"/>
      <c r="L36" s="329"/>
      <c r="M36" s="329"/>
      <c r="N36" s="329"/>
      <c r="O36" s="329"/>
      <c r="P36" s="329"/>
      <c r="Q36" s="329"/>
      <c r="R36" s="329"/>
    </row>
    <row r="37" spans="1:18" x14ac:dyDescent="0.25">
      <c r="A37" s="314" t="s">
        <v>340</v>
      </c>
      <c r="B37" s="314"/>
      <c r="C37" s="314"/>
      <c r="D37" s="314"/>
      <c r="E37" s="314"/>
      <c r="F37" s="314"/>
      <c r="G37" s="314"/>
      <c r="H37" s="314"/>
      <c r="I37" s="314"/>
      <c r="J37" s="314"/>
      <c r="K37" s="314"/>
      <c r="L37" s="314"/>
      <c r="M37" s="314"/>
      <c r="N37" s="314"/>
      <c r="O37" s="314"/>
      <c r="P37" s="314"/>
      <c r="Q37" s="314"/>
      <c r="R37" s="320"/>
    </row>
    <row r="38" spans="1:18" x14ac:dyDescent="0.25">
      <c r="A38" s="319" t="s">
        <v>267</v>
      </c>
      <c r="B38" s="319"/>
      <c r="C38" s="319"/>
      <c r="D38" s="319"/>
      <c r="E38" s="319"/>
      <c r="F38" s="319"/>
      <c r="G38" s="319"/>
      <c r="H38" s="319"/>
      <c r="I38" s="319"/>
      <c r="J38" s="319"/>
      <c r="K38" s="319"/>
      <c r="L38" s="319"/>
      <c r="M38" s="319"/>
      <c r="N38" s="319"/>
      <c r="O38" s="319"/>
      <c r="P38" s="319"/>
      <c r="Q38" s="319"/>
      <c r="R38" s="320"/>
    </row>
    <row r="39" spans="1:18" ht="52.5" customHeight="1" x14ac:dyDescent="0.25">
      <c r="A39" s="319" t="s">
        <v>342</v>
      </c>
      <c r="B39" s="339"/>
      <c r="C39" s="339"/>
      <c r="D39" s="339"/>
      <c r="E39" s="339"/>
      <c r="F39" s="339"/>
      <c r="G39" s="339"/>
      <c r="H39" s="339"/>
      <c r="I39" s="339"/>
      <c r="J39" s="339"/>
      <c r="K39" s="339"/>
      <c r="L39" s="339"/>
      <c r="M39" s="339"/>
      <c r="N39" s="339"/>
      <c r="O39" s="339"/>
      <c r="P39" s="111"/>
      <c r="Q39" s="111"/>
      <c r="R39" s="110"/>
    </row>
    <row r="40" spans="1:18" x14ac:dyDescent="0.25">
      <c r="A40" s="314" t="s">
        <v>341</v>
      </c>
      <c r="B40" s="314"/>
      <c r="C40" s="314"/>
      <c r="D40" s="314"/>
      <c r="E40" s="314"/>
      <c r="F40" s="314"/>
      <c r="G40" s="314"/>
      <c r="H40" s="314"/>
      <c r="I40" s="314"/>
      <c r="J40" s="314"/>
      <c r="K40" s="314"/>
      <c r="L40" s="314"/>
      <c r="M40" s="314"/>
      <c r="N40" s="314"/>
      <c r="O40" s="314"/>
      <c r="P40" s="314"/>
      <c r="Q40" s="314"/>
      <c r="R40" s="107"/>
    </row>
  </sheetData>
  <mergeCells count="106">
    <mergeCell ref="A27:G27"/>
    <mergeCell ref="A28:B28"/>
    <mergeCell ref="A29:B29"/>
    <mergeCell ref="A12:E12"/>
    <mergeCell ref="F12:H12"/>
    <mergeCell ref="I12:K12"/>
    <mergeCell ref="L12:P12"/>
    <mergeCell ref="A15:E15"/>
    <mergeCell ref="F15:H15"/>
    <mergeCell ref="I15:K15"/>
    <mergeCell ref="L15:P15"/>
    <mergeCell ref="A19:E19"/>
    <mergeCell ref="F19:H19"/>
    <mergeCell ref="I19:K19"/>
    <mergeCell ref="L19:P19"/>
    <mergeCell ref="Q12:R12"/>
    <mergeCell ref="A13:E13"/>
    <mergeCell ref="F13:H13"/>
    <mergeCell ref="I13:K13"/>
    <mergeCell ref="L13:P13"/>
    <mergeCell ref="Q13:R13"/>
    <mergeCell ref="A14:E14"/>
    <mergeCell ref="F14:H14"/>
    <mergeCell ref="I14:K14"/>
    <mergeCell ref="L14:P14"/>
    <mergeCell ref="Q14:R14"/>
    <mergeCell ref="Q15:R15"/>
    <mergeCell ref="A16:E16"/>
    <mergeCell ref="F16:H16"/>
    <mergeCell ref="I16:K16"/>
    <mergeCell ref="L16:P16"/>
    <mergeCell ref="Q16:R16"/>
    <mergeCell ref="A18:E18"/>
    <mergeCell ref="F18:H18"/>
    <mergeCell ref="I18:K18"/>
    <mergeCell ref="L18:P18"/>
    <mergeCell ref="Q18:R18"/>
    <mergeCell ref="A17:E17"/>
    <mergeCell ref="F17:H17"/>
    <mergeCell ref="I17:K17"/>
    <mergeCell ref="L17:P17"/>
    <mergeCell ref="Q19:R19"/>
    <mergeCell ref="A20:E20"/>
    <mergeCell ref="F20:H20"/>
    <mergeCell ref="I20:K20"/>
    <mergeCell ref="L20:P20"/>
    <mergeCell ref="Q20:R20"/>
    <mergeCell ref="L25:P25"/>
    <mergeCell ref="Q25:R25"/>
    <mergeCell ref="A22:E22"/>
    <mergeCell ref="F22:H22"/>
    <mergeCell ref="I22:K22"/>
    <mergeCell ref="L22:P22"/>
    <mergeCell ref="Q22:R22"/>
    <mergeCell ref="A23:E23"/>
    <mergeCell ref="F23:H23"/>
    <mergeCell ref="I23:K23"/>
    <mergeCell ref="L23:P23"/>
    <mergeCell ref="Q23:R23"/>
    <mergeCell ref="A21:E21"/>
    <mergeCell ref="F21:H21"/>
    <mergeCell ref="I21:K21"/>
    <mergeCell ref="L21:P21"/>
    <mergeCell ref="A40:Q40"/>
    <mergeCell ref="A31:R31"/>
    <mergeCell ref="A32:R32"/>
    <mergeCell ref="A33:R33"/>
    <mergeCell ref="A34:R34"/>
    <mergeCell ref="A35:R35"/>
    <mergeCell ref="A36:R36"/>
    <mergeCell ref="A30:R30"/>
    <mergeCell ref="C28:D28"/>
    <mergeCell ref="E28:G28"/>
    <mergeCell ref="H28:M28"/>
    <mergeCell ref="N28:O28"/>
    <mergeCell ref="P28:R28"/>
    <mergeCell ref="C29:D29"/>
    <mergeCell ref="E29:G29"/>
    <mergeCell ref="H29:M29"/>
    <mergeCell ref="N29:O29"/>
    <mergeCell ref="P29:R29"/>
    <mergeCell ref="A39:O39"/>
    <mergeCell ref="A9:J9"/>
    <mergeCell ref="A10:J10"/>
    <mergeCell ref="A1:J2"/>
    <mergeCell ref="A4:M4"/>
    <mergeCell ref="A5:J5"/>
    <mergeCell ref="A8:J8"/>
    <mergeCell ref="A37:Q37"/>
    <mergeCell ref="A38:Q38"/>
    <mergeCell ref="R37:R38"/>
    <mergeCell ref="A26:E26"/>
    <mergeCell ref="F26:H26"/>
    <mergeCell ref="I26:K26"/>
    <mergeCell ref="L26:P26"/>
    <mergeCell ref="Q26:R26"/>
    <mergeCell ref="H27:O27"/>
    <mergeCell ref="P27:R27"/>
    <mergeCell ref="A24:E24"/>
    <mergeCell ref="F24:H24"/>
    <mergeCell ref="I24:K24"/>
    <mergeCell ref="L24:P24"/>
    <mergeCell ref="Q24:R24"/>
    <mergeCell ref="A25:E25"/>
    <mergeCell ref="F25:H25"/>
    <mergeCell ref="I25:K25"/>
  </mergeCells>
  <pageMargins left="0.70866141732283472" right="0.70866141732283472" top="0.74803149606299213" bottom="0.74803149606299213" header="0.31496062992125984" footer="0.31496062992125984"/>
  <pageSetup paperSize="9" scale="52"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3"/>
  <sheetViews>
    <sheetView topLeftCell="A32" workbookViewId="0">
      <selection activeCell="C38" sqref="C38"/>
    </sheetView>
  </sheetViews>
  <sheetFormatPr defaultRowHeight="15" x14ac:dyDescent="0.25"/>
  <cols>
    <col min="1" max="1" width="114.140625" customWidth="1"/>
  </cols>
  <sheetData>
    <row r="1" spans="1:1" s="91" customFormat="1" ht="33" customHeight="1" x14ac:dyDescent="0.25">
      <c r="A1" s="92" t="s">
        <v>276</v>
      </c>
    </row>
    <row r="2" spans="1:1" s="91" customFormat="1" ht="54.75" customHeight="1" x14ac:dyDescent="0.25">
      <c r="A2" s="97" t="s">
        <v>293</v>
      </c>
    </row>
    <row r="3" spans="1:1" s="91" customFormat="1" ht="15.75" x14ac:dyDescent="0.25">
      <c r="A3" s="94"/>
    </row>
    <row r="4" spans="1:1" s="91" customFormat="1" ht="18.75" customHeight="1" x14ac:dyDescent="0.25">
      <c r="A4" s="98" t="s">
        <v>268</v>
      </c>
    </row>
    <row r="5" spans="1:1" s="91" customFormat="1" ht="120.75" customHeight="1" x14ac:dyDescent="0.25">
      <c r="A5" s="99" t="s">
        <v>316</v>
      </c>
    </row>
    <row r="6" spans="1:1" s="91" customFormat="1" ht="72" customHeight="1" x14ac:dyDescent="0.25">
      <c r="A6" s="100" t="s">
        <v>317</v>
      </c>
    </row>
    <row r="7" spans="1:1" s="91" customFormat="1" ht="19.5" customHeight="1" x14ac:dyDescent="0.25">
      <c r="A7" s="98" t="s">
        <v>269</v>
      </c>
    </row>
    <row r="8" spans="1:1" s="91" customFormat="1" ht="172.5" customHeight="1" x14ac:dyDescent="0.25">
      <c r="A8" s="100" t="s">
        <v>318</v>
      </c>
    </row>
    <row r="9" spans="1:1" s="91" customFormat="1" ht="19.5" customHeight="1" x14ac:dyDescent="0.25">
      <c r="A9" s="98" t="s">
        <v>277</v>
      </c>
    </row>
    <row r="10" spans="1:1" s="91" customFormat="1" ht="35.25" customHeight="1" x14ac:dyDescent="0.25">
      <c r="A10" s="100" t="s">
        <v>281</v>
      </c>
    </row>
    <row r="11" spans="1:1" s="91" customFormat="1" ht="18" customHeight="1" x14ac:dyDescent="0.25">
      <c r="A11" s="92" t="s">
        <v>294</v>
      </c>
    </row>
    <row r="12" spans="1:1" s="91" customFormat="1" ht="79.5" customHeight="1" x14ac:dyDescent="0.25">
      <c r="A12" s="106" t="s">
        <v>319</v>
      </c>
    </row>
    <row r="13" spans="1:1" s="91" customFormat="1" ht="18" customHeight="1" x14ac:dyDescent="0.25">
      <c r="A13" s="101" t="s">
        <v>270</v>
      </c>
    </row>
    <row r="14" spans="1:1" s="91" customFormat="1" ht="77.25" customHeight="1" x14ac:dyDescent="0.25">
      <c r="A14" s="99" t="s">
        <v>320</v>
      </c>
    </row>
    <row r="15" spans="1:1" s="91" customFormat="1" ht="97.5" customHeight="1" x14ac:dyDescent="0.25">
      <c r="A15" s="100" t="s">
        <v>321</v>
      </c>
    </row>
    <row r="16" spans="1:1" s="91" customFormat="1" ht="38.25" customHeight="1" x14ac:dyDescent="0.25">
      <c r="A16" s="100" t="s">
        <v>322</v>
      </c>
    </row>
    <row r="17" spans="1:1" s="91" customFormat="1" ht="15.75" x14ac:dyDescent="0.25">
      <c r="A17" s="98"/>
    </row>
    <row r="18" spans="1:1" s="91" customFormat="1" ht="18.75" customHeight="1" x14ac:dyDescent="0.25">
      <c r="A18" s="98" t="s">
        <v>271</v>
      </c>
    </row>
    <row r="19" spans="1:1" s="91" customFormat="1" ht="15.75" x14ac:dyDescent="0.25">
      <c r="A19" s="99"/>
    </row>
    <row r="20" spans="1:1" s="91" customFormat="1" ht="126.75" customHeight="1" x14ac:dyDescent="0.25">
      <c r="A20" s="100" t="s">
        <v>323</v>
      </c>
    </row>
    <row r="21" spans="1:1" s="91" customFormat="1" ht="70.5" customHeight="1" x14ac:dyDescent="0.25">
      <c r="A21" s="100" t="s">
        <v>295</v>
      </c>
    </row>
    <row r="22" spans="1:1" s="91" customFormat="1" ht="108.75" customHeight="1" x14ac:dyDescent="0.25">
      <c r="A22" s="100" t="s">
        <v>296</v>
      </c>
    </row>
    <row r="23" spans="1:1" s="91" customFormat="1" ht="56.25" customHeight="1" x14ac:dyDescent="0.25">
      <c r="A23" s="100" t="s">
        <v>324</v>
      </c>
    </row>
    <row r="24" spans="1:1" s="91" customFormat="1" ht="42.75" customHeight="1" x14ac:dyDescent="0.25">
      <c r="A24" s="100" t="s">
        <v>325</v>
      </c>
    </row>
    <row r="25" spans="1:1" s="91" customFormat="1" ht="150" x14ac:dyDescent="0.25">
      <c r="A25" s="100" t="s">
        <v>326</v>
      </c>
    </row>
    <row r="26" spans="1:1" s="91" customFormat="1" ht="47.25" customHeight="1" x14ac:dyDescent="0.25">
      <c r="A26" s="100" t="s">
        <v>297</v>
      </c>
    </row>
    <row r="27" spans="1:1" s="91" customFormat="1" ht="68.25" customHeight="1" x14ac:dyDescent="0.25">
      <c r="A27" s="100" t="s">
        <v>298</v>
      </c>
    </row>
    <row r="28" spans="1:1" s="91" customFormat="1" ht="63.75" customHeight="1" x14ac:dyDescent="0.25">
      <c r="A28" s="100" t="s">
        <v>299</v>
      </c>
    </row>
    <row r="29" spans="1:1" s="91" customFormat="1" ht="69.75" customHeight="1" x14ac:dyDescent="0.25">
      <c r="A29" s="100" t="s">
        <v>278</v>
      </c>
    </row>
    <row r="30" spans="1:1" s="91" customFormat="1" ht="15.75" x14ac:dyDescent="0.25">
      <c r="A30" s="100"/>
    </row>
    <row r="31" spans="1:1" s="91" customFormat="1" ht="18.75" customHeight="1" x14ac:dyDescent="0.25">
      <c r="A31" s="102" t="s">
        <v>279</v>
      </c>
    </row>
    <row r="32" spans="1:1" s="93" customFormat="1" ht="18.75" customHeight="1" x14ac:dyDescent="0.25">
      <c r="A32" s="102" t="s">
        <v>280</v>
      </c>
    </row>
    <row r="33" spans="1:1" s="93" customFormat="1" ht="34.5" customHeight="1" x14ac:dyDescent="0.25">
      <c r="A33" s="99" t="s">
        <v>275</v>
      </c>
    </row>
    <row r="34" spans="1:1" s="95" customFormat="1" ht="15.75" x14ac:dyDescent="0.25">
      <c r="A34" s="94"/>
    </row>
    <row r="35" spans="1:1" s="95" customFormat="1" ht="21.75" customHeight="1" x14ac:dyDescent="0.25">
      <c r="A35" s="97" t="s">
        <v>272</v>
      </c>
    </row>
    <row r="36" spans="1:1" s="95" customFormat="1" ht="22.5" customHeight="1" x14ac:dyDescent="0.25">
      <c r="A36" s="99" t="s">
        <v>273</v>
      </c>
    </row>
    <row r="37" spans="1:1" s="95" customFormat="1" ht="21.75" customHeight="1" x14ac:dyDescent="0.25">
      <c r="A37" s="97" t="s">
        <v>274</v>
      </c>
    </row>
    <row r="38" spans="1:1" s="96" customFormat="1" ht="66" customHeight="1" x14ac:dyDescent="0.25">
      <c r="A38" s="99" t="s">
        <v>283</v>
      </c>
    </row>
    <row r="39" spans="1:1" s="96" customFormat="1" ht="21.75" customHeight="1" x14ac:dyDescent="0.25">
      <c r="A39" s="99" t="s">
        <v>282</v>
      </c>
    </row>
    <row r="40" spans="1:1" s="96" customFormat="1" x14ac:dyDescent="0.25">
      <c r="A40" s="99"/>
    </row>
    <row r="41" spans="1:1" s="96" customFormat="1" ht="22.5" customHeight="1" x14ac:dyDescent="0.25">
      <c r="A41" s="99" t="s">
        <v>327</v>
      </c>
    </row>
    <row r="42" spans="1:1" s="96" customFormat="1" x14ac:dyDescent="0.25">
      <c r="A42" s="94"/>
    </row>
    <row r="43" spans="1:1" s="96" customFormat="1" x14ac:dyDescent="0.25"/>
  </sheetData>
  <pageMargins left="0.70866141732283472" right="0.70866141732283472" top="0.74803149606299213" bottom="0.74803149606299213" header="0.31496062992125984" footer="0.31496062992125984"/>
  <pageSetup paperSize="9" scale="76"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319" workbookViewId="0">
      <selection activeCell="A44" sqref="A44"/>
    </sheetView>
  </sheetViews>
  <sheetFormatPr defaultRowHeight="15" x14ac:dyDescent="0.25"/>
  <sheetData/>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pdfxml.1" shapeId="2049" r:id="rId4">
          <objectPr defaultSize="0" r:id="rId5">
            <anchor moveWithCells="1">
              <from>
                <xdr:col>0</xdr:col>
                <xdr:colOff>0</xdr:colOff>
                <xdr:row>0</xdr:row>
                <xdr:rowOff>0</xdr:rowOff>
              </from>
              <to>
                <xdr:col>9</xdr:col>
                <xdr:colOff>180975</xdr:colOff>
                <xdr:row>42</xdr:row>
                <xdr:rowOff>19050</xdr:rowOff>
              </to>
            </anchor>
          </objectPr>
        </oleObject>
      </mc:Choice>
      <mc:Fallback>
        <oleObject progId="AcroExch.pdfxml.1" shapeId="2049" r:id="rId4"/>
      </mc:Fallback>
    </mc:AlternateContent>
    <mc:AlternateContent xmlns:mc="http://schemas.openxmlformats.org/markup-compatibility/2006">
      <mc:Choice Requires="x14">
        <oleObject progId="AcroExch.pdfxml.1" shapeId="2051" r:id="rId6">
          <objectPr defaultSize="0" r:id="rId7">
            <anchor moveWithCells="1">
              <from>
                <xdr:col>0</xdr:col>
                <xdr:colOff>0</xdr:colOff>
                <xdr:row>86</xdr:row>
                <xdr:rowOff>0</xdr:rowOff>
              </from>
              <to>
                <xdr:col>9</xdr:col>
                <xdr:colOff>180975</xdr:colOff>
                <xdr:row>128</xdr:row>
                <xdr:rowOff>19050</xdr:rowOff>
              </to>
            </anchor>
          </objectPr>
        </oleObject>
      </mc:Choice>
      <mc:Fallback>
        <oleObject progId="AcroExch.pdfxml.1" shapeId="2051" r:id="rId6"/>
      </mc:Fallback>
    </mc:AlternateContent>
    <mc:AlternateContent xmlns:mc="http://schemas.openxmlformats.org/markup-compatibility/2006">
      <mc:Choice Requires="x14">
        <oleObject progId="AcroExch.pdfxml.1" shapeId="2052" r:id="rId8">
          <objectPr defaultSize="0" r:id="rId9">
            <anchor moveWithCells="1">
              <from>
                <xdr:col>0</xdr:col>
                <xdr:colOff>0</xdr:colOff>
                <xdr:row>129</xdr:row>
                <xdr:rowOff>0</xdr:rowOff>
              </from>
              <to>
                <xdr:col>9</xdr:col>
                <xdr:colOff>180975</xdr:colOff>
                <xdr:row>171</xdr:row>
                <xdr:rowOff>19050</xdr:rowOff>
              </to>
            </anchor>
          </objectPr>
        </oleObject>
      </mc:Choice>
      <mc:Fallback>
        <oleObject progId="AcroExch.pdfxml.1" shapeId="2052" r:id="rId8"/>
      </mc:Fallback>
    </mc:AlternateContent>
    <mc:AlternateContent xmlns:mc="http://schemas.openxmlformats.org/markup-compatibility/2006">
      <mc:Choice Requires="x14">
        <oleObject progId="AcroExch.pdfxml.1" shapeId="2053" r:id="rId10">
          <objectPr defaultSize="0" r:id="rId11">
            <anchor moveWithCells="1">
              <from>
                <xdr:col>0</xdr:col>
                <xdr:colOff>0</xdr:colOff>
                <xdr:row>172</xdr:row>
                <xdr:rowOff>0</xdr:rowOff>
              </from>
              <to>
                <xdr:col>9</xdr:col>
                <xdr:colOff>180975</xdr:colOff>
                <xdr:row>214</xdr:row>
                <xdr:rowOff>19050</xdr:rowOff>
              </to>
            </anchor>
          </objectPr>
        </oleObject>
      </mc:Choice>
      <mc:Fallback>
        <oleObject progId="AcroExch.pdfxml.1" shapeId="2053" r:id="rId10"/>
      </mc:Fallback>
    </mc:AlternateContent>
    <mc:AlternateContent xmlns:mc="http://schemas.openxmlformats.org/markup-compatibility/2006">
      <mc:Choice Requires="x14">
        <oleObject progId="AcroExch.pdfxml.1" shapeId="2054" r:id="rId12">
          <objectPr defaultSize="0" r:id="rId13">
            <anchor moveWithCells="1">
              <from>
                <xdr:col>0</xdr:col>
                <xdr:colOff>0</xdr:colOff>
                <xdr:row>215</xdr:row>
                <xdr:rowOff>0</xdr:rowOff>
              </from>
              <to>
                <xdr:col>9</xdr:col>
                <xdr:colOff>180975</xdr:colOff>
                <xdr:row>257</xdr:row>
                <xdr:rowOff>19050</xdr:rowOff>
              </to>
            </anchor>
          </objectPr>
        </oleObject>
      </mc:Choice>
      <mc:Fallback>
        <oleObject progId="AcroExch.pdfxml.1" shapeId="2054" r:id="rId12"/>
      </mc:Fallback>
    </mc:AlternateContent>
    <mc:AlternateContent xmlns:mc="http://schemas.openxmlformats.org/markup-compatibility/2006">
      <mc:Choice Requires="x14">
        <oleObject progId="AcroExch.pdfxml.1" shapeId="2055" r:id="rId14">
          <objectPr defaultSize="0" r:id="rId15">
            <anchor moveWithCells="1">
              <from>
                <xdr:col>0</xdr:col>
                <xdr:colOff>0</xdr:colOff>
                <xdr:row>258</xdr:row>
                <xdr:rowOff>0</xdr:rowOff>
              </from>
              <to>
                <xdr:col>9</xdr:col>
                <xdr:colOff>180975</xdr:colOff>
                <xdr:row>300</xdr:row>
                <xdr:rowOff>19050</xdr:rowOff>
              </to>
            </anchor>
          </objectPr>
        </oleObject>
      </mc:Choice>
      <mc:Fallback>
        <oleObject progId="AcroExch.pdfxml.1" shapeId="2055" r:id="rId14"/>
      </mc:Fallback>
    </mc:AlternateContent>
    <mc:AlternateContent xmlns:mc="http://schemas.openxmlformats.org/markup-compatibility/2006">
      <mc:Choice Requires="x14">
        <oleObject progId="AcroExch.pdfxml.1" shapeId="2056" r:id="rId16">
          <objectPr defaultSize="0" r:id="rId17">
            <anchor moveWithCells="1">
              <from>
                <xdr:col>0</xdr:col>
                <xdr:colOff>0</xdr:colOff>
                <xdr:row>301</xdr:row>
                <xdr:rowOff>0</xdr:rowOff>
              </from>
              <to>
                <xdr:col>9</xdr:col>
                <xdr:colOff>180975</xdr:colOff>
                <xdr:row>343</xdr:row>
                <xdr:rowOff>19050</xdr:rowOff>
              </to>
            </anchor>
          </objectPr>
        </oleObject>
      </mc:Choice>
      <mc:Fallback>
        <oleObject progId="AcroExch.pdfxml.1" shapeId="2056" r:id="rId16"/>
      </mc:Fallback>
    </mc:AlternateContent>
    <mc:AlternateContent xmlns:mc="http://schemas.openxmlformats.org/markup-compatibility/2006">
      <mc:Choice Requires="x14">
        <oleObject progId="AcroExch.pdfxml.1" shapeId="2057" r:id="rId18">
          <objectPr defaultSize="0" r:id="rId19">
            <anchor moveWithCells="1">
              <from>
                <xdr:col>0</xdr:col>
                <xdr:colOff>0</xdr:colOff>
                <xdr:row>344</xdr:row>
                <xdr:rowOff>0</xdr:rowOff>
              </from>
              <to>
                <xdr:col>9</xdr:col>
                <xdr:colOff>180975</xdr:colOff>
                <xdr:row>386</xdr:row>
                <xdr:rowOff>19050</xdr:rowOff>
              </to>
            </anchor>
          </objectPr>
        </oleObject>
      </mc:Choice>
      <mc:Fallback>
        <oleObject progId="AcroExch.pdfxml.1" shapeId="2057" r:id="rId18"/>
      </mc:Fallback>
    </mc:AlternateContent>
    <mc:AlternateContent xmlns:mc="http://schemas.openxmlformats.org/markup-compatibility/2006">
      <mc:Choice Requires="x14">
        <oleObject progId="AcroExch.pdfxml.1" shapeId="2058" r:id="rId20">
          <objectPr defaultSize="0" r:id="rId21">
            <anchor moveWithCells="1">
              <from>
                <xdr:col>0</xdr:col>
                <xdr:colOff>0</xdr:colOff>
                <xdr:row>387</xdr:row>
                <xdr:rowOff>0</xdr:rowOff>
              </from>
              <to>
                <xdr:col>9</xdr:col>
                <xdr:colOff>180975</xdr:colOff>
                <xdr:row>429</xdr:row>
                <xdr:rowOff>19050</xdr:rowOff>
              </to>
            </anchor>
          </objectPr>
        </oleObject>
      </mc:Choice>
      <mc:Fallback>
        <oleObject progId="AcroExch.pdfxml.1" shapeId="2058" r:id="rId20"/>
      </mc:Fallback>
    </mc:AlternateContent>
    <mc:AlternateContent xmlns:mc="http://schemas.openxmlformats.org/markup-compatibility/2006">
      <mc:Choice Requires="x14">
        <oleObject progId="AcroExch.pdfxml.1" shapeId="2059" r:id="rId22">
          <objectPr defaultSize="0" r:id="rId23">
            <anchor moveWithCells="1">
              <from>
                <xdr:col>0</xdr:col>
                <xdr:colOff>0</xdr:colOff>
                <xdr:row>430</xdr:row>
                <xdr:rowOff>0</xdr:rowOff>
              </from>
              <to>
                <xdr:col>9</xdr:col>
                <xdr:colOff>180975</xdr:colOff>
                <xdr:row>472</xdr:row>
                <xdr:rowOff>19050</xdr:rowOff>
              </to>
            </anchor>
          </objectPr>
        </oleObject>
      </mc:Choice>
      <mc:Fallback>
        <oleObject progId="AcroExch.pdfxml.1" shapeId="2059" r:id="rId22"/>
      </mc:Fallback>
    </mc:AlternateContent>
    <mc:AlternateContent xmlns:mc="http://schemas.openxmlformats.org/markup-compatibility/2006">
      <mc:Choice Requires="x14">
        <oleObject progId="Acrobat Document" shapeId="2061" r:id="rId24">
          <objectPr defaultSize="0" r:id="rId25">
            <anchor moveWithCells="1">
              <from>
                <xdr:col>0</xdr:col>
                <xdr:colOff>0</xdr:colOff>
                <xdr:row>43</xdr:row>
                <xdr:rowOff>0</xdr:rowOff>
              </from>
              <to>
                <xdr:col>9</xdr:col>
                <xdr:colOff>180975</xdr:colOff>
                <xdr:row>85</xdr:row>
                <xdr:rowOff>19050</xdr:rowOff>
              </to>
            </anchor>
          </objectPr>
        </oleObject>
      </mc:Choice>
      <mc:Fallback>
        <oleObject progId="Acrobat Document" shapeId="2061" r:id="rId2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17</vt:i4>
      </vt:variant>
    </vt:vector>
  </HeadingPairs>
  <TitlesOfParts>
    <vt:vector size="24" baseType="lpstr">
      <vt:lpstr>Бух.баланс 2025</vt:lpstr>
      <vt:lpstr>Отчет о прибылях и убытках 2025</vt:lpstr>
      <vt:lpstr>Отчет об изм.собст.капит. 2025</vt:lpstr>
      <vt:lpstr>Отчет о движении ден.ср-в 2025</vt:lpstr>
      <vt:lpstr>Информация год.отчет ОАО</vt:lpstr>
      <vt:lpstr>Аудиторское заключение за 2025г</vt:lpstr>
      <vt:lpstr>Примечание к бух.отч.2025</vt:lpstr>
      <vt:lpstr>rrr</vt:lpstr>
      <vt:lpstr>'Бух.баланс 2025'!Область_печати</vt:lpstr>
      <vt:lpstr>'Отчет о движении ден.ср-в 2025'!Область_печати</vt:lpstr>
      <vt:lpstr>'Отчет о прибылях и убытках 2025'!Область_печати</vt:lpstr>
      <vt:lpstr>'Отчет об изм.собст.капит. 2025'!Область_печати</vt:lpstr>
      <vt:lpstr>п1</vt:lpstr>
      <vt:lpstr>п1чистВсеДанные</vt:lpstr>
      <vt:lpstr>п1чистВсеТекст</vt:lpstr>
      <vt:lpstr>п1чистТек</vt:lpstr>
      <vt:lpstr>'Отчет о прибылях и убытках 2025'!п2</vt:lpstr>
      <vt:lpstr>'Отчет о прибылях и убытках 2025'!п2чистВсеДанные</vt:lpstr>
      <vt:lpstr>'Отчет о прибылях и убытках 2025'!п2чистТек</vt:lpstr>
      <vt:lpstr>'Отчет об изм.собст.капит. 2025'!п3чистВсеДанные</vt:lpstr>
      <vt:lpstr>'Отчет об изм.собст.капит. 2025'!п3чистТек</vt:lpstr>
      <vt:lpstr>'Отчет о движении ден.ср-в 2025'!п4чистВсеДанные</vt:lpstr>
      <vt:lpstr>'Отчет о движении ден.ср-в 2025'!п4чистТек</vt:lpstr>
      <vt:lpstr>тест1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2025-05-30T10:34:58Z</cp:lastPrinted>
  <dcterms:created xsi:type="dcterms:W3CDTF">2019-03-11T09:51:36Z</dcterms:created>
  <dcterms:modified xsi:type="dcterms:W3CDTF">2026-04-10T08:11:50Z</dcterms:modified>
</cp:coreProperties>
</file>