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Мои документы\ДОКИ  ЛЮ\Акционеры ЛЮ\Раскрытие инф-ции за 2024\ЕПФР и ЦД  за  2024\ЦД-на ЦД\"/>
    </mc:Choice>
  </mc:AlternateContent>
  <bookViews>
    <workbookView xWindow="-120" yWindow="-120" windowWidth="29040" windowHeight="15840" firstSheet="7" activeTab="9"/>
  </bookViews>
  <sheets>
    <sheet name="Бух.баланс 2024" sheetId="3" r:id="rId1"/>
    <sheet name="Отчет о прибылях и убытках 2024" sheetId="4" r:id="rId2"/>
    <sheet name="Отчет об изм.собст.капит. 2024" sheetId="5" r:id="rId3"/>
    <sheet name="Отчет о движении ден.ср-в 2023" sheetId="6" r:id="rId4"/>
    <sheet name="пункт 4 формы 1" sheetId="7" r:id="rId5"/>
    <sheet name="пункты 5  формы 1" sheetId="8" r:id="rId6"/>
    <sheet name="пункт 6 формы 1" sheetId="9" r:id="rId7"/>
    <sheet name="пункты 10,13,14 формы 1" sheetId="11" r:id="rId8"/>
    <sheet name="Аудиторское заключение за 2024г" sheetId="14" r:id="rId9"/>
    <sheet name="Примечание к бух.отч. за 2024" sheetId="15" r:id="rId10"/>
  </sheets>
  <externalReferences>
    <externalReference r:id="rId11"/>
    <externalReference r:id="rId12"/>
  </externalReferences>
  <definedNames>
    <definedName name="rrr" localSheetId="3">#REF!</definedName>
    <definedName name="rrr" localSheetId="2">#REF!</definedName>
    <definedName name="rrr">'Бух.баланс 2024'!$C$3:$D$3</definedName>
    <definedName name="_xlnm.Print_Area" localSheetId="0">'Бух.баланс 2024'!$C$3:$R$103</definedName>
    <definedName name="_xlnm.Print_Area" localSheetId="3">'Отчет о движении ден.ср-в 2023'!$C$3:$S$74</definedName>
    <definedName name="_xlnm.Print_Area" localSheetId="1">'Отчет о прибылях и убытках 2024'!$C$3:$S$66</definedName>
    <definedName name="_xlnm.Print_Area" localSheetId="2">'Отчет об изм.собст.капит. 2024'!$C$3:$T$85</definedName>
    <definedName name="п1" localSheetId="3">#REF!</definedName>
    <definedName name="п1" localSheetId="2">#REF!</definedName>
    <definedName name="п1">'Бух.баланс 2024'!$C$3</definedName>
    <definedName name="п1чистВсеДанные" localSheetId="8">'[1]Бух.баланс 2024'!$I$24:$R$25,'[1]Бух.баланс 2024'!$I$28:$R$35,'[1]Бух.баланс 2024'!$I$40:$R$52,'[1]Бух.баланс 2024'!$I$61:$R$68,'[1]Бух.баланс 2024'!$I$71:$R$76,'[1]Бух.баланс 2024'!$I$79:$R$80,'[1]Бух.баланс 2024'!$I$83:$R$94</definedName>
    <definedName name="п1чистВсеДанные" localSheetId="3">#REF!,#REF!,#REF!,#REF!,#REF!,#REF!,#REF!</definedName>
    <definedName name="п1чистВсеДанные" localSheetId="1">'[2]прил 1'!$I$24:$R$25,'[2]прил 1'!$I$28:$R$35,'[2]прил 1'!$I$40:$R$52,'[2]прил 1'!$I$61:$R$68,'[2]прил 1'!$I$71:$R$76,'[2]прил 1'!$I$79:$R$80,'[2]прил 1'!$I$83:$R$94</definedName>
    <definedName name="п1чистВсеДанные" localSheetId="2">#REF!,#REF!,#REF!,#REF!,#REF!,#REF!,#REF!</definedName>
    <definedName name="п1чистВсеДанные" localSheetId="9">'[1]Бух.баланс 2024'!$I$24:$R$25,'[1]Бух.баланс 2024'!$I$28:$R$35,'[1]Бух.баланс 2024'!$I$40:$R$52,'[1]Бух.баланс 2024'!$I$61:$R$68,'[1]Бух.баланс 2024'!$I$71:$R$76,'[1]Бух.баланс 2024'!$I$79:$R$80,'[1]Бух.баланс 2024'!$I$83:$R$94</definedName>
    <definedName name="п1чистВсеДанные">'Бух.баланс 2024'!$I$24:$R$25,'Бух.баланс 2024'!$I$28:$R$35,'Бух.баланс 2024'!$I$40:$R$52,'Бух.баланс 2024'!$I$61:$R$68,'Бух.баланс 2024'!$I$71:$R$76,'Бух.баланс 2024'!$I$79:$R$80,'Бух.баланс 2024'!$I$83:$R$94</definedName>
    <definedName name="п1чистВсеТекст" localSheetId="8">'[1]Бух.баланс 2024'!$F$8:$R$14,'[1]Бух.баланс 2024'!$N$16:$R$18</definedName>
    <definedName name="п1чистВсеТекст" localSheetId="3">#REF!,#REF!</definedName>
    <definedName name="п1чистВсеТекст" localSheetId="1">'[2]прил 1'!$F$8:$R$14,'[2]прил 1'!$N$16:$R$18</definedName>
    <definedName name="п1чистВсеТекст" localSheetId="2">#REF!,#REF!</definedName>
    <definedName name="п1чистВсеТекст" localSheetId="9">'[1]Бух.баланс 2024'!$F$8:$R$14,'[1]Бух.баланс 2024'!$N$16:$R$18</definedName>
    <definedName name="п1чистВсеТекст">'Бух.баланс 2024'!$F$8:$R$14,'Бух.баланс 2024'!$N$16:$R$18</definedName>
    <definedName name="п1чистТек" localSheetId="8">'[1]Бух.баланс 2024'!$I$24,'[1]Бух.баланс 2024'!$I$24:$M$25,'[1]Бух.баланс 2024'!$I$28:$M$35,'[1]Бух.баланс 2024'!$I$40:$M$52,'[1]Бух.баланс 2024'!$I$61:$M$68,'[1]Бух.баланс 2024'!$I$71:$M$76,'[1]Бух.баланс 2024'!$I$79:$M$80,'[1]Бух.баланс 2024'!$I$83:$M$94</definedName>
    <definedName name="п1чистТек" localSheetId="3">#REF!,#REF!,#REF!,#REF!,#REF!,#REF!,#REF!,#REF!</definedName>
    <definedName name="п1чистТек" localSheetId="1">'[2]прил 1'!$I$24,'[2]прил 1'!$I$24:$M$25,'[2]прил 1'!$I$28:$M$35,'[2]прил 1'!$I$40:$M$52,'[2]прил 1'!$I$61:$M$68,'[2]прил 1'!$I$71:$M$76,'[2]прил 1'!$I$79:$M$80,'[2]прил 1'!$I$83:$M$94</definedName>
    <definedName name="п1чистТек" localSheetId="2">#REF!,#REF!,#REF!,#REF!,#REF!,#REF!,#REF!,#REF!</definedName>
    <definedName name="п1чистТек" localSheetId="9">'[1]Бух.баланс 2024'!$I$24,'[1]Бух.баланс 2024'!$I$24:$M$25,'[1]Бух.баланс 2024'!$I$28:$M$35,'[1]Бух.баланс 2024'!$I$40:$M$52,'[1]Бух.баланс 2024'!$I$61:$M$68,'[1]Бух.баланс 2024'!$I$71:$M$76,'[1]Бух.баланс 2024'!$I$79:$M$80,'[1]Бух.баланс 2024'!$I$83:$M$94</definedName>
    <definedName name="п1чистТек">'Бух.баланс 2024'!$I$24,'Бух.баланс 2024'!$I$24:$M$25,'Бух.баланс 2024'!$I$28:$M$35,'Бух.баланс 2024'!$I$40:$M$52,'Бух.баланс 2024'!$I$61:$M$68,'Бух.баланс 2024'!$I$71:$M$76,'Бух.баланс 2024'!$I$79:$M$80,'Бух.баланс 2024'!$I$83:$M$94</definedName>
    <definedName name="п2" localSheetId="8">#REF!</definedName>
    <definedName name="п2" localSheetId="3">#REF!</definedName>
    <definedName name="п2" localSheetId="1">'Отчет о прибылях и убытках 2024'!$C$3</definedName>
    <definedName name="п2" localSheetId="2">#REF!</definedName>
    <definedName name="п2" localSheetId="9">#REF!</definedName>
    <definedName name="п2">#REF!</definedName>
    <definedName name="п2чистВсеДанные" localSheetId="8">#REF!,#REF!,#REF!,#REF!,#REF!,#REF!,#REF!,#REF!,#REF!,#REF!</definedName>
    <definedName name="п2чистВсеДанные" localSheetId="3">#REF!,#REF!,#REF!,#REF!,#REF!,#REF!,#REF!,#REF!,#REF!,#REF!</definedName>
    <definedName name="п2чистВсеДанные" localSheetId="1">'Отчет о прибылях и убытках 2024'!$J$19:$S$20,'Отчет о прибылях и убытках 2024'!$J$22:$S$23,'Отчет о прибылях и убытках 2024'!$J$25:$S$26,'Отчет о прибылях и убытках 2024'!$J$30:$S$33,'Отчет о прибылях и убытках 2024'!$J$36:$S$37,'Отчет о прибылях и убытках 2024'!$J$40:$S$41,'Отчет о прибылях и убытках 2024'!$J$44:$S$46,'Отчет о прибылях и убытках 2024'!$J$49:$S$53,'Отчет о прибылях и убытках 2024'!$J$55:$S$56,'Отчет о прибылях и убытках 2024'!$J$58:$S$59</definedName>
    <definedName name="п2чистВсеДанные" localSheetId="2">#REF!,#REF!,#REF!,#REF!,#REF!,#REF!,#REF!,#REF!,#REF!,#REF!</definedName>
    <definedName name="п2чистВсеДанные" localSheetId="9">#REF!,#REF!,#REF!,#REF!,#REF!,#REF!,#REF!,#REF!,#REF!,#REF!</definedName>
    <definedName name="п2чистВсеДанные">#REF!,#REF!,#REF!,#REF!,#REF!,#REF!,#REF!,#REF!,#REF!,#REF!</definedName>
    <definedName name="п2чистТек" localSheetId="8">#REF!,#REF!,#REF!,#REF!,#REF!,#REF!,#REF!,#REF!,#REF!,#REF!</definedName>
    <definedName name="п2чистТек" localSheetId="3">#REF!,#REF!,#REF!,#REF!,#REF!,#REF!,#REF!,#REF!,#REF!,#REF!</definedName>
    <definedName name="п2чистТек" localSheetId="1">'Отчет о прибылях и убытках 2024'!$J$19:$N$20,'Отчет о прибылях и убытках 2024'!$J$22:$N$23,'Отчет о прибылях и убытках 2024'!$J$25:$N$26,'Отчет о прибылях и убытках 2024'!$J$30:$N$33,'Отчет о прибылях и убытках 2024'!$J$36:$N$37,'Отчет о прибылях и убытках 2024'!$J$40:$N$41,'Отчет о прибылях и убытках 2024'!$J$44:$N$46,'Отчет о прибылях и убытках 2024'!$J$49:$N$53,'Отчет о прибылях и убытках 2024'!$J$55:$N$56,'Отчет о прибылях и убытках 2024'!$J$58:$N$59</definedName>
    <definedName name="п2чистТек" localSheetId="2">#REF!,#REF!,#REF!,#REF!,#REF!,#REF!,#REF!,#REF!,#REF!,#REF!</definedName>
    <definedName name="п2чистТек" localSheetId="9">#REF!,#REF!,#REF!,#REF!,#REF!,#REF!,#REF!,#REF!,#REF!,#REF!</definedName>
    <definedName name="п2чистТек">#REF!,#REF!,#REF!,#REF!,#REF!,#REF!,#REF!,#REF!,#REF!,#REF!</definedName>
    <definedName name="п3чистВсеДанные" localSheetId="8">#REF!,#REF!,#REF!,#REF!,#REF!,#REF!</definedName>
    <definedName name="п3чистВсеДанные" localSheetId="3">#REF!,#REF!,#REF!,#REF!,#REF!,#REF!</definedName>
    <definedName name="п3чистВсеДанные" localSheetId="1">'[2]прил 3'!$E$17:$R$19,'[2]прил 3'!$E$24:$R$32,'[2]прил 3'!$E$35:$R$46,'[2]прил 3'!$E$48:$R$50,'[2]прил 3'!$E$55:$R$63,'[2]прил 3'!$E$66:$R$77</definedName>
    <definedName name="п3чистВсеДанные" localSheetId="2">'Отчет об изм.собст.капит. 2024'!$E$17:$R$19,'Отчет об изм.собст.капит. 2024'!$E$24:$R$32,'Отчет об изм.собст.капит. 2024'!$E$35:$R$46,'Отчет об изм.собст.капит. 2024'!$E$48:$R$50,'Отчет об изм.собст.капит. 2024'!$E$55:$R$63,'Отчет об изм.собст.капит. 2024'!$E$66:$R$77</definedName>
    <definedName name="п3чистВсеДанные" localSheetId="9">#REF!,#REF!,#REF!,#REF!,#REF!,#REF!</definedName>
    <definedName name="п3чистВсеДанные">#REF!,#REF!,#REF!,#REF!,#REF!,#REF!</definedName>
    <definedName name="п3чистТек" localSheetId="8">#REF!,#REF!</definedName>
    <definedName name="п3чистТек" localSheetId="3">#REF!,#REF!</definedName>
    <definedName name="п3чистТек" localSheetId="1">'[2]прил 3'!$E$55:$R$63,'[2]прил 3'!$E$66:$R$77</definedName>
    <definedName name="п3чистТек" localSheetId="2">'Отчет об изм.собст.капит. 2024'!$E$55:$R$63,'Отчет об изм.собст.капит. 2024'!$E$66:$R$77</definedName>
    <definedName name="п3чистТек" localSheetId="9">#REF!,#REF!</definedName>
    <definedName name="п3чистТек">#REF!,#REF!</definedName>
    <definedName name="п4чистВсеДанные" localSheetId="8">#REF!,#REF!,#REF!,#REF!,#REF!,#REF!,#REF!,#REF!</definedName>
    <definedName name="п4чистВсеДанные" localSheetId="3">'Отчет о движении ден.ср-в 2023'!$J$23:$S$26,'Отчет о движении ден.ср-в 2023'!$J$29:$S$32,'Отчет о движении ден.ср-в 2023'!$J$37:$S$41,'Отчет о движении ден.ср-в 2023'!$J$44:$S$47,'Отчет о движении ден.ср-в 2023'!$J$52:$S$55,'Отчет о движении ден.ср-в 2023'!$J$58:$S$62,'Отчет о движении ден.ср-в 2023'!$J$65:$S$65,'Отчет о движении ден.ср-в 2023'!$J$67:$S$67</definedName>
    <definedName name="п4чистВсеДанные" localSheetId="1">'[2]прил 4'!$J$23:$S$26,'[2]прил 4'!$J$29:$S$32,'[2]прил 4'!$J$37:$S$41,'[2]прил 4'!$J$44:$S$47,'[2]прил 4'!$J$52:$S$55,'[2]прил 4'!$J$58:$S$62,'[2]прил 4'!$J$65:$S$65,'[2]прил 4'!$J$67:$S$67</definedName>
    <definedName name="п4чистВсеДанные" localSheetId="2">#REF!,#REF!,#REF!,#REF!,#REF!,#REF!,#REF!,#REF!</definedName>
    <definedName name="п4чистВсеДанные" localSheetId="9">#REF!,#REF!,#REF!,#REF!,#REF!,#REF!,#REF!,#REF!</definedName>
    <definedName name="п4чистВсеДанные">#REF!,#REF!,#REF!,#REF!,#REF!,#REF!,#REF!,#REF!</definedName>
    <definedName name="п4чистТек" localSheetId="8">#REF!,#REF!,#REF!,#REF!,#REF!,#REF!,#REF!,#REF!</definedName>
    <definedName name="п4чистТек" localSheetId="3">'Отчет о движении ден.ср-в 2023'!$J$23:$N$26,'Отчет о движении ден.ср-в 2023'!$J$29:$N$32,'Отчет о движении ден.ср-в 2023'!$J$37:$N$41,'Отчет о движении ден.ср-в 2023'!$J$44:$N$47,'Отчет о движении ден.ср-в 2023'!$J$52:$N$55,'Отчет о движении ден.ср-в 2023'!$J$58:$N$62,'Отчет о движении ден.ср-в 2023'!$J$65,'Отчет о движении ден.ср-в 2023'!$J$67</definedName>
    <definedName name="п4чистТек" localSheetId="1">'[2]прил 4'!$J$23:$N$26,'[2]прил 4'!$J$29:$N$32,'[2]прил 4'!$J$37:$N$41,'[2]прил 4'!$J$44:$N$47,'[2]прил 4'!$J$52:$N$55,'[2]прил 4'!$J$58:$N$62,'[2]прил 4'!$J$65,'[2]прил 4'!$J$67</definedName>
    <definedName name="п4чистТек" localSheetId="2">#REF!,#REF!,#REF!,#REF!,#REF!,#REF!,#REF!,#REF!</definedName>
    <definedName name="п4чистТек" localSheetId="9">#REF!,#REF!,#REF!,#REF!,#REF!,#REF!,#REF!,#REF!</definedName>
    <definedName name="п4чистТек">#REF!,#REF!,#REF!,#REF!,#REF!,#REF!,#REF!,#REF!</definedName>
    <definedName name="п5чистВсеДанные" localSheetId="8">#REF!,#REF!,#REF!,#REF!</definedName>
    <definedName name="п5чистВсеДанные" localSheetId="3">#REF!,#REF!,#REF!,#REF!</definedName>
    <definedName name="п5чистВсеДанные" localSheetId="1">'[2]прил 5'!$J$20:$S$20,'[2]прил 5'!$J$23:$S$27,'[2]прил 5'!$J$32:$S$34,'[2]прил 5'!$J$37:$S$43</definedName>
    <definedName name="п5чистВсеДанные" localSheetId="2">#REF!,#REF!,#REF!,#REF!</definedName>
    <definedName name="п5чистВсеДанные" localSheetId="9">#REF!,#REF!,#REF!,#REF!</definedName>
    <definedName name="п5чистВсеДанные">#REF!,#REF!,#REF!,#REF!</definedName>
    <definedName name="п5чистТек" localSheetId="8">#REF!,#REF!,#REF!,#REF!</definedName>
    <definedName name="п5чистТек" localSheetId="3">#REF!,#REF!,#REF!,#REF!</definedName>
    <definedName name="п5чистТек" localSheetId="1">'[2]прил 5'!$J$20,'[2]прил 5'!$J$23:$N$27,'[2]прил 5'!$J$32:$N$34,'[2]прил 5'!$J$37:$N$43</definedName>
    <definedName name="п5чистТек" localSheetId="2">#REF!,#REF!,#REF!,#REF!</definedName>
    <definedName name="п5чистТек" localSheetId="9">#REF!,#REF!,#REF!,#REF!</definedName>
    <definedName name="п5чистТек">#REF!,#REF!,#REF!,#REF!</definedName>
    <definedName name="Приложение">[2]Приложение!$A$1:$D$75</definedName>
    <definedName name="тест1" localSheetId="3">#REF!</definedName>
    <definedName name="тест1" localSheetId="2">#REF!</definedName>
    <definedName name="тест1">'Бух.баланс 2024'!$G$6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5" i="3" l="1"/>
  <c r="I95" i="3"/>
  <c r="O53" i="5" l="1"/>
  <c r="S57" i="5" l="1"/>
  <c r="S58" i="5"/>
  <c r="S59" i="5"/>
  <c r="S60" i="5"/>
  <c r="S61" i="5"/>
  <c r="S62" i="5"/>
  <c r="S63" i="5"/>
  <c r="O33" i="5"/>
  <c r="C73" i="6"/>
  <c r="C84" i="5"/>
  <c r="C65" i="4"/>
  <c r="J27" i="6" l="1"/>
  <c r="O22" i="5" l="1"/>
  <c r="O21" i="4"/>
  <c r="O24" i="4" s="1"/>
  <c r="G33" i="5" l="1"/>
  <c r="I33" i="5"/>
  <c r="K33" i="5"/>
  <c r="M33" i="5"/>
  <c r="Q33" i="5"/>
  <c r="E55" i="9" l="1"/>
  <c r="B55" i="9"/>
  <c r="F3" i="8"/>
  <c r="E3" i="8"/>
  <c r="C6" i="7"/>
  <c r="C2" i="7" s="1"/>
  <c r="B6" i="7"/>
  <c r="O56" i="6"/>
  <c r="J56" i="6"/>
  <c r="O50" i="6"/>
  <c r="O63" i="6" s="1"/>
  <c r="J50" i="6"/>
  <c r="J63" i="6" s="1"/>
  <c r="O42" i="6"/>
  <c r="J42" i="6"/>
  <c r="O35" i="6"/>
  <c r="O48" i="6" s="1"/>
  <c r="J35" i="6"/>
  <c r="J48" i="6" s="1"/>
  <c r="O21" i="6"/>
  <c r="J21" i="6"/>
  <c r="J18" i="6"/>
  <c r="S17" i="6"/>
  <c r="P17" i="6"/>
  <c r="N17" i="6"/>
  <c r="K17" i="6"/>
  <c r="S77" i="5"/>
  <c r="S76" i="5"/>
  <c r="S75" i="5"/>
  <c r="S74" i="5"/>
  <c r="S73" i="5"/>
  <c r="S72" i="5"/>
  <c r="S71" i="5"/>
  <c r="S70" i="5"/>
  <c r="S69" i="5"/>
  <c r="S68" i="5"/>
  <c r="S67" i="5"/>
  <c r="S66" i="5"/>
  <c r="Q64" i="5"/>
  <c r="O64" i="5"/>
  <c r="M64" i="5"/>
  <c r="K64" i="5"/>
  <c r="I64" i="5"/>
  <c r="G64" i="5"/>
  <c r="S56" i="5"/>
  <c r="S55" i="5"/>
  <c r="W54" i="5"/>
  <c r="W53" i="5"/>
  <c r="Q53" i="5"/>
  <c r="M53" i="5"/>
  <c r="K53" i="5"/>
  <c r="I53" i="5"/>
  <c r="G53" i="5"/>
  <c r="E53" i="5"/>
  <c r="W51" i="5"/>
  <c r="Q51" i="5"/>
  <c r="Q78" i="5" s="1"/>
  <c r="O51" i="5"/>
  <c r="M51" i="5"/>
  <c r="K51" i="5"/>
  <c r="V51" i="5" s="1"/>
  <c r="I51" i="5"/>
  <c r="I78" i="5" s="1"/>
  <c r="G51" i="5"/>
  <c r="W74" i="5" s="1"/>
  <c r="E51" i="5"/>
  <c r="E78" i="5" s="1"/>
  <c r="W50" i="5"/>
  <c r="V50" i="5" s="1"/>
  <c r="S50" i="5"/>
  <c r="W49" i="5"/>
  <c r="V49" i="5" s="1"/>
  <c r="S49" i="5"/>
  <c r="S48" i="5"/>
  <c r="W47" i="5"/>
  <c r="V47" i="5"/>
  <c r="S46" i="5"/>
  <c r="S45" i="5"/>
  <c r="S44" i="5"/>
  <c r="S43" i="5"/>
  <c r="S42" i="5"/>
  <c r="S41" i="5"/>
  <c r="S40" i="5"/>
  <c r="S39" i="5"/>
  <c r="S38" i="5"/>
  <c r="S37" i="5"/>
  <c r="S36" i="5"/>
  <c r="S35" i="5"/>
  <c r="E33" i="5"/>
  <c r="S32" i="5"/>
  <c r="S31" i="5"/>
  <c r="S30" i="5"/>
  <c r="S29" i="5"/>
  <c r="S28" i="5"/>
  <c r="S27" i="5"/>
  <c r="S26" i="5"/>
  <c r="S25" i="5"/>
  <c r="S24" i="5"/>
  <c r="Q22" i="5"/>
  <c r="Q47" i="5" s="1"/>
  <c r="M22" i="5"/>
  <c r="K22" i="5"/>
  <c r="I22" i="5"/>
  <c r="G22" i="5"/>
  <c r="S22" i="5" s="1"/>
  <c r="E22" i="5"/>
  <c r="Q20" i="5"/>
  <c r="O20" i="5"/>
  <c r="M20" i="5"/>
  <c r="M47" i="5" s="1"/>
  <c r="K20" i="5"/>
  <c r="K47" i="5" s="1"/>
  <c r="I20" i="5"/>
  <c r="I47" i="5" s="1"/>
  <c r="G20" i="5"/>
  <c r="G47" i="5" s="1"/>
  <c r="E20" i="5"/>
  <c r="S19" i="5"/>
  <c r="S18" i="5"/>
  <c r="S17" i="5"/>
  <c r="J63" i="4"/>
  <c r="O42" i="4"/>
  <c r="J42" i="4"/>
  <c r="O38" i="4"/>
  <c r="J38" i="4"/>
  <c r="O34" i="4"/>
  <c r="J34" i="4"/>
  <c r="O28" i="4"/>
  <c r="O47" i="4" s="1"/>
  <c r="J28" i="4"/>
  <c r="J47" i="4" s="1"/>
  <c r="O27" i="4"/>
  <c r="J21" i="4"/>
  <c r="J24" i="4" s="1"/>
  <c r="J27" i="4" s="1"/>
  <c r="J17" i="4"/>
  <c r="H6" i="4"/>
  <c r="S16" i="4" s="1"/>
  <c r="F6" i="4"/>
  <c r="P16" i="4" s="1"/>
  <c r="N77" i="3"/>
  <c r="I77" i="3"/>
  <c r="N69" i="3"/>
  <c r="N96" i="3" s="1"/>
  <c r="I69" i="3"/>
  <c r="N38" i="3"/>
  <c r="N53" i="3" s="1"/>
  <c r="I38" i="3"/>
  <c r="I53" i="3" s="1"/>
  <c r="N26" i="3"/>
  <c r="N36" i="3" s="1"/>
  <c r="I26" i="3"/>
  <c r="I36" i="3" s="1"/>
  <c r="O48" i="4" l="1"/>
  <c r="O54" i="4" s="1"/>
  <c r="O57" i="4" s="1"/>
  <c r="S51" i="5"/>
  <c r="J48" i="4"/>
  <c r="J54" i="4" s="1"/>
  <c r="J57" i="4" s="1"/>
  <c r="W84" i="5"/>
  <c r="V84" i="5" s="1"/>
  <c r="S33" i="5"/>
  <c r="M78" i="5"/>
  <c r="W80" i="5"/>
  <c r="S64" i="5"/>
  <c r="S53" i="5"/>
  <c r="I96" i="3"/>
  <c r="J33" i="6"/>
  <c r="J64" i="6" s="1"/>
  <c r="J66" i="6" s="1"/>
  <c r="O33" i="6"/>
  <c r="O64" i="6" s="1"/>
  <c r="O66" i="6" s="1"/>
  <c r="I54" i="3"/>
  <c r="V54" i="5"/>
  <c r="O47" i="5"/>
  <c r="S47" i="5" s="1"/>
  <c r="N54" i="3"/>
  <c r="S20" i="5"/>
  <c r="E47" i="5"/>
  <c r="G78" i="5"/>
  <c r="V74" i="5" s="1"/>
  <c r="K78" i="5"/>
  <c r="O78" i="5"/>
  <c r="W78" i="5"/>
  <c r="W82" i="5"/>
  <c r="V53" i="5"/>
  <c r="W72" i="5"/>
  <c r="V72" i="5" s="1"/>
  <c r="W76" i="5"/>
  <c r="V76" i="5" s="1"/>
  <c r="N16" i="4"/>
  <c r="K16" i="4"/>
  <c r="S78" i="5" l="1"/>
  <c r="V80" i="5"/>
  <c r="V82" i="5"/>
  <c r="V78" i="5"/>
</calcChain>
</file>

<file path=xl/sharedStrings.xml><?xml version="1.0" encoding="utf-8"?>
<sst xmlns="http://schemas.openxmlformats.org/spreadsheetml/2006/main" count="562" uniqueCount="370">
  <si>
    <t>Приложение 1
к Национальному стандарту бухгалтерского учета и отчетности «Индивидуальная бухгалтерская отчетность» 
12.12.2016 № 104</t>
  </si>
  <si>
    <t>Форма</t>
  </si>
  <si>
    <t>БУХГАЛТЕРСКИЙ БАЛАНС</t>
  </si>
  <si>
    <t>на</t>
  </si>
  <si>
    <t>Организация</t>
  </si>
  <si>
    <t>Открытое акционерное общество                                                                                                "Станция технического обслуживания №2  г.Гродно"</t>
  </si>
  <si>
    <t>Учетный номер плательщика</t>
  </si>
  <si>
    <t>Вид экономической деятельности</t>
  </si>
  <si>
    <t>Техническое обслуживание и ремонт автомобилей</t>
  </si>
  <si>
    <t>Организационно-правовая форма</t>
  </si>
  <si>
    <t xml:space="preserve">Открытое акционерное общество                                                        </t>
  </si>
  <si>
    <t>Орган управления</t>
  </si>
  <si>
    <t>Единица измерения</t>
  </si>
  <si>
    <t>в тысячах белорусских рублей в целых числах</t>
  </si>
  <si>
    <t>Адрес</t>
  </si>
  <si>
    <t>230003,г.Гродно,ул.Лидская,37А</t>
  </si>
  <si>
    <t>Дата утверждения</t>
  </si>
  <si>
    <t>Дата отправки</t>
  </si>
  <si>
    <t>Дата принятия</t>
  </si>
  <si>
    <t>Активы</t>
  </si>
  <si>
    <t>Код строки</t>
  </si>
  <si>
    <t>На</t>
  </si>
  <si>
    <t>31 декабря</t>
  </si>
  <si>
    <t>На </t>
  </si>
  <si>
    <t>I. ДОЛГОСРОЧНЫЕ АКТИВЫ</t>
  </si>
  <si>
    <t>Основные средства</t>
  </si>
  <si>
    <t>Нематериальные активы</t>
  </si>
  <si>
    <t>Доходные вложения в материальные активы</t>
  </si>
  <si>
    <t xml:space="preserve">        в том числе:</t>
  </si>
  <si>
    <t xml:space="preserve">    инвестиционная недвижимость</t>
  </si>
  <si>
    <t xml:space="preserve">    предметы финансовой аренды (лизинга)</t>
  </si>
  <si>
    <t xml:space="preserve">    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</si>
  <si>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</si>
  <si>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</si>
  <si>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</si>
  <si>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</si>
  <si>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</si>
  <si>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</si>
  <si>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</si>
  <si>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</si>
  <si>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 xml:space="preserve">    материалы</t>
  </si>
  <si>
    <t xml:space="preserve">    животные на выращивании и откорме</t>
  </si>
  <si>
    <t xml:space="preserve">    незавершенное производство</t>
  </si>
  <si>
    <t xml:space="preserve">    готовая продукция и товары</t>
  </si>
  <si>
    <t xml:space="preserve">    товары отгруженные</t>
  </si>
  <si>
    <t xml:space="preserve">    прочие запасы</t>
  </si>
  <si>
    <t>Долгосрочные активы, предназначенные для реализации</t>
  </si>
  <si>
    <t>Расходы будущих периодов</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</si>
  <si>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</si>
  <si>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</si>
  <si>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</si>
  <si>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эквиваленты денежных средств</t>
  </si>
  <si>
    <t>Прочие краткосрочные активы</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</si>
  <si>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</si>
  <si>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</si>
  <si>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</si>
  <si>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</si>
  <si>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</si>
  <si>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</si>
  <si>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Собственные акции (доли в уставном капитале)</t>
  </si>
  <si>
    <t>Резервный капитал</t>
  </si>
  <si>
    <t>Добавочный капитал</t>
  </si>
  <si>
    <t>Нераспределенная прибыль (непокрытый убыток)</t>
  </si>
  <si>
    <t>Чистая прибыль (убыток) отчетного периода</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</si>
  <si>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</si>
  <si>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</si>
  <si>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</si>
  <si>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</si>
  <si>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</si>
  <si>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</si>
  <si>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</si>
  <si>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</si>
  <si>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</si>
  <si>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</si>
  <si>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</si>
  <si>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</si>
  <si>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</si>
  <si>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</si>
  <si>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 xml:space="preserve">    поставщикам, подрядчикам, исполнителям</t>
  </si>
  <si>
    <t xml:space="preserve">    по авансам полученным</t>
  </si>
  <si>
    <t xml:space="preserve">    по налогам и сборам</t>
  </si>
  <si>
    <t xml:space="preserve">    по социальному страхованию и обеспечению</t>
  </si>
  <si>
    <t xml:space="preserve">    по оплате труда</t>
  </si>
  <si>
    <t xml:space="preserve">    по лизинговым платежам</t>
  </si>
  <si>
    <t xml:space="preserve">    собственнику имущества (учредителям, участникам)</t>
  </si>
  <si>
    <t xml:space="preserve">    прочим кредиторам</t>
  </si>
  <si>
    <t>Обязательства, предназначенные для реализации</t>
  </si>
  <si>
    <t>Прочие краткосрочные обязательства</t>
  </si>
  <si>
    <t>ИТОГО по разделу V</t>
  </si>
  <si>
    <t>Руководитель</t>
  </si>
  <si>
    <t>Р.Т.Логач</t>
  </si>
  <si>
    <t>           </t>
  </si>
  <si>
    <t>(подпись)</t>
  </si>
  <si>
    <t>(инициалы, фамилия)</t>
  </si>
  <si>
    <t xml:space="preserve">Главный бухгалтер </t>
  </si>
  <si>
    <t>Л.Ю.Булгакова</t>
  </si>
  <si>
    <t>Приложение 2
к Национальному стандарту бухгалтерского учета и отчетности «Индивидуальная бухгалтерская отчетность» 
12.12.2016 № 104</t>
  </si>
  <si>
    <t>ОТЧЕТ
о прибылях и убытках</t>
  </si>
  <si>
    <t>за</t>
  </si>
  <si>
    <t>-</t>
  </si>
  <si>
    <t>Открытое  акционерное общество                                                                                   "Станция  технического обслуживания №2 г.Гродно"</t>
  </si>
  <si>
    <t>Открытое  акционерное  общество</t>
  </si>
  <si>
    <t>в тысячах белорусских  рублей  в  целых  числах</t>
  </si>
  <si>
    <t>Наименование показателей</t>
  </si>
  <si>
    <t>За</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</si>
  <si>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</si>
  <si>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</si>
  <si>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</si>
  <si>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</si>
  <si>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t>
  </si>
  <si>
    <t>030</t>
  </si>
  <si>
    <t>Управленческие расходы</t>
  </si>
  <si>
    <t>040</t>
  </si>
  <si>
    <t>Расходы на реализацию</t>
  </si>
  <si>
    <t>050</t>
  </si>
  <si>
    <t>Прибыль (убыток) от реализации продукции, товаров, работ, услуг</t>
  </si>
  <si>
    <t>060</t>
  </si>
  <si>
    <t>Прочие доходы по текущей деятельности</t>
  </si>
  <si>
    <t>070</t>
  </si>
  <si>
    <t>Прочие расходы по текущей деятельности</t>
  </si>
  <si>
    <t>080</t>
  </si>
  <si>
    <t xml:space="preserve">Прибыль (убыток) от текущей деятельности </t>
  </si>
  <si>
    <t>090</t>
  </si>
  <si>
    <t>Доходы по инвестиционной деятельности</t>
  </si>
  <si>
    <t xml:space="preserve">    доходы от выбытия основных средств, нематериальных 
    активов и других долгосрочных активов</t>
  </si>
  <si>
    <t xml:space="preserve">    доходы от участия в уставных капиталах других 
    организаций</t>
  </si>
  <si>
    <t xml:space="preserve">    проценты к получению</t>
  </si>
  <si>
    <t xml:space="preserve">    прочие доходы по инвестиционной деятельности</t>
  </si>
  <si>
    <t>Расходы по инвестиционной деятельности</t>
  </si>
  <si>
    <t xml:space="preserve">    расходы от выбытия основных средств, нематериальных
    активов и других долгосрочных активов</t>
  </si>
  <si>
    <t xml:space="preserve">    прочие расходы по инвестиционной деятельности</t>
  </si>
  <si>
    <t>Доходы по финансовой деятельности</t>
  </si>
  <si>
    <t xml:space="preserve">    курсовые разницы от пересчета активов и обязательств</t>
  </si>
  <si>
    <t xml:space="preserve">    прочие доходы по финансовой деятельности</t>
  </si>
  <si>
    <t>Расходы по финансовой деятельности</t>
  </si>
  <si>
    <t xml:space="preserve">    проценты к уплате</t>
  </si>
  <si>
    <t xml:space="preserve">    прочие расходы по финансовой деятельности</t>
  </si>
  <si>
    <t>Прибыль (убыток) от инвестиционной и финансовой деятельности</t>
  </si>
  <si>
    <t>Прибыль (убыток) до налогообложения</t>
  </si>
  <si>
    <t xml:space="preserve">Налог на прибыль </t>
  </si>
  <si>
    <t>Изменение отложенных налоговых активов</t>
  </si>
  <si>
    <t>Изменение отложенных налоговых обязательств</t>
  </si>
  <si>
    <t>Прочие налоги и сборы, исчисляемые из прибыли (дохода)</t>
  </si>
  <si>
    <t>Прочие платежи, исчисляемые из прибыли (дохода)</t>
  </si>
  <si>
    <t>Чистая прибыль (убыток)</t>
  </si>
  <si>
    <t>Результат от переоценки долгосрочных активов, 
не включаемый в чистую прибыль (убыток)</t>
  </si>
  <si>
    <t>Результат от прочих операций, не включаемый 
в чистую прибыль (убыток)</t>
  </si>
  <si>
    <t>Совокупная прибыль (убыток)</t>
  </si>
  <si>
    <t>Базовая прибыль (убыток) на акцию</t>
  </si>
  <si>
    <t>Разводненная прибыль (убыток) на акцию</t>
  </si>
  <si>
    <t xml:space="preserve">Р.Т.Логач </t>
  </si>
  <si>
    <t>Приложение 3
к Национальному стандарту бухгалтерского учета и отчетности «Индивидуальная бухгалтерская отчетность» 
12.12.2016 № 104
                                                            Форма</t>
  </si>
  <si>
    <t>ОТЧЕТ
об изменении собственного капитала</t>
  </si>
  <si>
    <t>январь</t>
  </si>
  <si>
    <t>декабрь</t>
  </si>
  <si>
    <t>Открытое  акционерное общество                                                                                    "Станция  технического обслуживания №2 г.Гродно"</t>
  </si>
  <si>
    <t>Код стро-ки</t>
  </si>
  <si>
    <t>Устав-ный капитал</t>
  </si>
  <si>
    <t>Неопла- ченная часть устав-ного капитала</t>
  </si>
  <si>
    <t>Собст-венные акции (доли в уставном капитале)</t>
  </si>
  <si>
    <t>Резерв- ный капитал</t>
  </si>
  <si>
    <t>Доба-вочный капитал</t>
  </si>
  <si>
    <t>Нераспре- деленная прибыль (непок-рытый убыток)</t>
  </si>
  <si>
    <t>Итого</t>
  </si>
  <si>
    <t>Корректировки в связи 
с изменением учетной политики</t>
  </si>
  <si>
    <t>Корректировки в связи 
с исправлением ошибок</t>
  </si>
  <si>
    <t>Увеличение собственного 
капитала - всего</t>
  </si>
  <si>
    <t xml:space="preserve">      в том числе:</t>
  </si>
  <si>
    <t xml:space="preserve">  чистая прибыль</t>
  </si>
  <si>
    <t>051</t>
  </si>
  <si>
    <t xml:space="preserve">  переоценка долгосрочных активов</t>
  </si>
  <si>
    <t>052</t>
  </si>
  <si>
    <t xml:space="preserve">  доходы от прочих операций, 
  не включаемые в чистую 
  прибыль (убыток)</t>
  </si>
  <si>
    <t>053</t>
  </si>
  <si>
    <t xml:space="preserve">  выпуск дополнительных акций</t>
  </si>
  <si>
    <t>054</t>
  </si>
  <si>
    <t xml:space="preserve">  увеличение номинальной 
  стоимости акций</t>
  </si>
  <si>
    <t>055</t>
  </si>
  <si>
    <t xml:space="preserve">  вклады собственника имущества
  (учредителей, участников)</t>
  </si>
  <si>
    <t>056</t>
  </si>
  <si>
    <t xml:space="preserve">  реорганизация</t>
  </si>
  <si>
    <t>057</t>
  </si>
  <si>
    <t xml:space="preserve">  </t>
  </si>
  <si>
    <t>058</t>
  </si>
  <si>
    <t>059</t>
  </si>
  <si>
    <t>Уменьшение собственного 
капитала - всего</t>
  </si>
  <si>
    <t xml:space="preserve">  убыток</t>
  </si>
  <si>
    <t>061</t>
  </si>
  <si>
    <t>062</t>
  </si>
  <si>
    <t xml:space="preserve">  расходы от прочих операций, 
  не включаемые в чистую 
  прибыль (убыток)</t>
  </si>
  <si>
    <t>063</t>
  </si>
  <si>
    <t xml:space="preserve">  уменьшение номинальной 
  стоимости акций</t>
  </si>
  <si>
    <t>064</t>
  </si>
  <si>
    <t xml:space="preserve">  выкуп акций (долей 
  в уставном капитале)</t>
  </si>
  <si>
    <t>065</t>
  </si>
  <si>
    <t xml:space="preserve">  дивиденды и другие доходы 
  от участия в уставном 
  капитале организации</t>
  </si>
  <si>
    <t>066</t>
  </si>
  <si>
    <t>067</t>
  </si>
  <si>
    <t>068</t>
  </si>
  <si>
    <t>069</t>
  </si>
  <si>
    <t>Изменение уставного капитала</t>
  </si>
  <si>
    <t>Изменение резервного капитала</t>
  </si>
  <si>
    <t>Изменение добавочного капитала</t>
  </si>
  <si>
    <t xml:space="preserve">  вклады собственника имущества 
  (учредителей, участников)</t>
  </si>
  <si>
    <t xml:space="preserve"> </t>
  </si>
  <si>
    <t>Приложение 4
к Национальному стандарту бухгалтерского учета и отчетности «Индивидуальная бухгалтерская отчетность» 
12.12.2016 № 104</t>
  </si>
  <si>
    <t>ОТЧЕТ</t>
  </si>
  <si>
    <t>о движении денежных средств</t>
  </si>
  <si>
    <t>Движение денежных средств по текущей деятельности</t>
  </si>
  <si>
    <t>Поступило денежных средств - всего</t>
  </si>
  <si>
    <t xml:space="preserve">  от покупателей продукции, товаров, заказчиков 
  работ, услуг</t>
  </si>
  <si>
    <t>021</t>
  </si>
  <si>
    <t xml:space="preserve">  от покупателей материалов и других запасов</t>
  </si>
  <si>
    <t>022</t>
  </si>
  <si>
    <t xml:space="preserve">  роялти</t>
  </si>
  <si>
    <t>023</t>
  </si>
  <si>
    <t xml:space="preserve">  прочие поступления</t>
  </si>
  <si>
    <t>024</t>
  </si>
  <si>
    <t>Направлено денежных средств - всего</t>
  </si>
  <si>
    <t xml:space="preserve">  на приобретение запасов, работ, услуг</t>
  </si>
  <si>
    <t>031</t>
  </si>
  <si>
    <t xml:space="preserve">  на оплату труда</t>
  </si>
  <si>
    <t>032</t>
  </si>
  <si>
    <t xml:space="preserve">  на уплату налогов и сборов</t>
  </si>
  <si>
    <t>033</t>
  </si>
  <si>
    <t xml:space="preserve">  на прочие выплаты</t>
  </si>
  <si>
    <t>034</t>
  </si>
  <si>
    <t>Результат движения денежных средств 
по текущей деятельности</t>
  </si>
  <si>
    <t>Движение денежных средств по инвестиционной деятельности</t>
  </si>
  <si>
    <t xml:space="preserve">  от покупателей основных средств, нематериаль-
  ных активов и других долгосрочных активов</t>
  </si>
  <si>
    <t xml:space="preserve">  возврат предоставленных займов</t>
  </si>
  <si>
    <t xml:space="preserve">  доходы от участия в уставных капиталах 
  других организаций</t>
  </si>
  <si>
    <t xml:space="preserve">  проценты</t>
  </si>
  <si>
    <t xml:space="preserve">  на приобретение и создание основных средств,
  нематериальных активов и других 
  долгосрочных активов</t>
  </si>
  <si>
    <t xml:space="preserve">  на предоставление займов</t>
  </si>
  <si>
    <t xml:space="preserve">  на вклады в уставные капиталы других 
  организаций</t>
  </si>
  <si>
    <t xml:space="preserve">  прочие выплаты</t>
  </si>
  <si>
    <t>Результат движения денежных средств 
по инвестиционной деятельности</t>
  </si>
  <si>
    <t>Движение денежных средств по финансовой деятельности</t>
  </si>
  <si>
    <t xml:space="preserve">  кредиты и займы</t>
  </si>
  <si>
    <t>081</t>
  </si>
  <si>
    <t xml:space="preserve">  от выпуска акций</t>
  </si>
  <si>
    <t>082</t>
  </si>
  <si>
    <t>083</t>
  </si>
  <si>
    <t>084</t>
  </si>
  <si>
    <t xml:space="preserve">  на погашение кредитов и займов</t>
  </si>
  <si>
    <t>091</t>
  </si>
  <si>
    <t xml:space="preserve">  на выплаты дивидендов и других доходов 
  от участия в уставном капитале организации</t>
  </si>
  <si>
    <t>092</t>
  </si>
  <si>
    <t xml:space="preserve">  на выплаты процентов</t>
  </si>
  <si>
    <t>093</t>
  </si>
  <si>
    <t xml:space="preserve">  на лизинговые платежи</t>
  </si>
  <si>
    <t>094</t>
  </si>
  <si>
    <t>095</t>
  </si>
  <si>
    <t>Результат движения денежных средств 
по финансовой деятельности</t>
  </si>
  <si>
    <t xml:space="preserve">Результат движения денежных средств по текущей, инвестиционной и финансовой деятельности </t>
  </si>
  <si>
    <t xml:space="preserve">Влияние изменений курсов иностранных валют </t>
  </si>
  <si>
    <t>Доля в уставном фонде, %</t>
  </si>
  <si>
    <t>4.Доля государства в уставном фонде эмитента (всего в %):</t>
  </si>
  <si>
    <t>Вид собственности</t>
  </si>
  <si>
    <t>Количество акций, шт.</t>
  </si>
  <si>
    <t>республиканская</t>
  </si>
  <si>
    <t>коммунальная всего:</t>
  </si>
  <si>
    <t>в том числе:</t>
  </si>
  <si>
    <t>х</t>
  </si>
  <si>
    <t xml:space="preserve">областная </t>
  </si>
  <si>
    <t xml:space="preserve">районная </t>
  </si>
  <si>
    <t>городская</t>
  </si>
  <si>
    <t>5-6. Информация о дивидендах и акциях:</t>
  </si>
  <si>
    <t>Показатель</t>
  </si>
  <si>
    <t>За отчетный период</t>
  </si>
  <si>
    <t>За аналогичный период прошлого года</t>
  </si>
  <si>
    <t>Количество акционеров, всего</t>
  </si>
  <si>
    <t>лиц</t>
  </si>
  <si>
    <t xml:space="preserve">   в том числе: юридических лиц</t>
  </si>
  <si>
    <t xml:space="preserve">      из них нерезидентов Республики Беларусь</t>
  </si>
  <si>
    <t xml:space="preserve">   в том числе: физических лиц</t>
  </si>
  <si>
    <t>Начислено на выплату дивидендов в данном отчетном  периоде</t>
  </si>
  <si>
    <t>тысяч рублей</t>
  </si>
  <si>
    <t>Фактически выплаченные дивиденды в данном отчетном  периоде</t>
  </si>
  <si>
    <t>Дивиденды, приходящиеся на одну простую (обыкновенную) акцию (включая налоги)</t>
  </si>
  <si>
    <t>рублей</t>
  </si>
  <si>
    <t>Дивиденды, приходящиеся на одну привилегированную акцию (включая налоги) первого типа ___</t>
  </si>
  <si>
    <t>Дивиденды, приходящиеся на одну привилегированную акцию (включая налоги) второго типа ___</t>
  </si>
  <si>
    <t>Дивиденды, фактически выплаченные на одну простую (обыкновенную) акцию (включая налоги)</t>
  </si>
  <si>
    <t>Дивиденды, фактически выплаченные на одну привилегированную акцию (включая налоги)  первого типа ___</t>
  </si>
  <si>
    <t>Дивиденды, фактически выплаченные на одну привилегированную акцию (включая налоги)  второго типа ___</t>
  </si>
  <si>
    <t xml:space="preserve">Период, за который выплачивались дивиденды </t>
  </si>
  <si>
    <t>месяц, квартал, год</t>
  </si>
  <si>
    <t>X</t>
  </si>
  <si>
    <t>Дата (даты) принятия решений о выплате дивидендов</t>
  </si>
  <si>
    <t>число, месяц, год</t>
  </si>
  <si>
    <t>Срок (сроки) выплаты дивидендов</t>
  </si>
  <si>
    <t>Обеспеченность акции имуществом общества</t>
  </si>
  <si>
    <t>Количество акций, находящихся на балансе общества, - всего</t>
  </si>
  <si>
    <t>штук</t>
  </si>
  <si>
    <t>Акции, поступившие в распоряжение общества</t>
  </si>
  <si>
    <t>Акции, приобретенные в целях сокращения общего количества</t>
  </si>
  <si>
    <t>Дата зачисления  акций на счет "депо" общества</t>
  </si>
  <si>
    <t>Количество акций, шт</t>
  </si>
  <si>
    <t>Срок реализации акций, поступивших в распоряжение общества</t>
  </si>
  <si>
    <t>Дата зачисления акций на счет "депо" общества</t>
  </si>
  <si>
    <t>Всего</t>
  </si>
  <si>
    <t>10. Дата проведения годового общего собрания акционеров, на котором утверждался годовой бухгалтерский баланс за отчетный год:</t>
  </si>
  <si>
    <t>Дата подготовки аудиторского заключения по бухгалтерской (финансовой) отчетности:</t>
  </si>
  <si>
    <t>Наименование аудиторской организации (фамилия, собственное имя, отчество (если таковое имеется) индивидуального предпринимателя), местонахождение (место жительства), дата государственной регистрации, регистрационный номер в Едином государственном регистре юридических лиц и индивидуальных предпринимателей:</t>
  </si>
  <si>
    <t>Период, за который проводился аудит:</t>
  </si>
  <si>
    <t>Аудиторское мнение о достоверности бухгалтерской (финансовой) отчетности, а в случае выявленных нарушений в бухгалтерской (финансовой) отчетности - сведения о данных нарушениях:</t>
  </si>
  <si>
    <t>Дата и источник опубликования аудиторского заключения по бухгалтерской (финансовой) отчетности в полном объеме:</t>
  </si>
  <si>
    <t>13. Сведения о применении открытым акционерным обществом Свода правил корпоративного поведения (только в составе годового отчета):</t>
  </si>
  <si>
    <t>не применялись</t>
  </si>
  <si>
    <t>14. Адрес официального сайта открытого акционерного общества в глобальной компьютерной сети Интернет:</t>
  </si>
  <si>
    <t>нет</t>
  </si>
  <si>
    <t>Аудиторское мнение</t>
  </si>
  <si>
    <t>Основание для выражения аудиторского мнения</t>
  </si>
  <si>
    <t>Обязанности аудируемого лица по подготовке бухгалтерской отчетности</t>
  </si>
  <si>
    <t>Обязанности аудитора- индивидуального предпринимателя по проведению аудита бухгалтерской отчетности</t>
  </si>
  <si>
    <t xml:space="preserve"> Информация об аудиторе-индивидуальном предпринимателе:</t>
  </si>
  <si>
    <t xml:space="preserve"> Аудитор-индивидуальный предприниматель  Ягельницкий Валентин Зигмундович.</t>
  </si>
  <si>
    <t>Остаток денежных средств и эквивалентов денежных средств на 31.12.2021г.</t>
  </si>
  <si>
    <t>Индивидуальный  предприниматель Ягельницкий  Валентин  Зигмундович,                                                                                                                Республика Беларусь,г.Волковыск,ул.Парижской Коммуны,д.8 .                                                                                                                                          Дата гос.регистрации - 06.03.2001г. №134 ,УНП 590119166</t>
  </si>
  <si>
    <r>
      <t xml:space="preserve"> Местонахождение</t>
    </r>
    <r>
      <rPr>
        <sz val="11.5"/>
        <rFont val="Times New Roman"/>
        <family val="1"/>
        <charset val="204"/>
      </rPr>
      <t>: Республика Беларусь, Гродненская область, 231900, г. Волковыск, ул. Парижской Коммуны, д.8.</t>
    </r>
  </si>
  <si>
    <t>Остаток денежных средств и эквивалентов денежных средств на 31.12.2022г.</t>
  </si>
  <si>
    <t>Квалификационный аттестат аудитора №0000882 выдан на основании приказа Министерства финансов Республики Беларусь от 09.07.2003г. №1470.</t>
  </si>
  <si>
    <t>2023г.</t>
  </si>
  <si>
    <t>Я полагаю, что полученные мной аудиторские доказательства являются достаточными и надлежащими, чтобы служить основанием для выражения аудиторского мнения. Я определил, что ключевые вопросы аудита, о которых необходимо сообщить в моем аудиторском заключении, отсутствуют.</t>
  </si>
  <si>
    <t>АУДИТОРСКОЕ ЗАКЛЮЧЕНИЕ .</t>
  </si>
  <si>
    <t>Ключевые вопросы аудита отчетности</t>
  </si>
  <si>
    <t xml:space="preserve">   При подготовке бухгалтерской отчетности руководство ОАО «СТО №2» г. Гродно» несет ответственность за оценку способности ОАО «СТО №2» г. Гродно» продолжать свою деятельность непрерывно и уместности применения принципа непрерывности деятельности, а также за надлежащее раскрытие в бухгалтерской отчетности в соответствующих случаях сведений, относящихся к непрерывности деятельности, за исключением случаев, когда руководство намеревается ликвидировать ОАО «СТО №2» г. Гродно», прекратить его деятельность или когда у него отсутствует какая-либо иная реальная альтернатива, кроме ликвидации или прекращения деятельности. </t>
  </si>
  <si>
    <t xml:space="preserve"> Лица, наделенные руководящими полномочиями ОАО «СТО №2» г. Гродно», несут ответственность за осуществление надзора за процессом подготовки бухгалтерской отчетности  ОАО «СТО №2» г. Гродно».</t>
  </si>
  <si>
    <t xml:space="preserve">   Из числа вопросов, доведенных до сведения лиц, наделенных руководящими полномочиями, мной выбраны ключевые вопросы аудита и раскрыты эти вопросы в аудиторском заключении (кроме тех случаев, когда раскрытие информации об этих вопросах запрещено законодательством или когда я обоснованно прихожу к выводу о том, что отрицательные последствия сообщения такой информации превысят пользу от ее раскрытия).</t>
  </si>
  <si>
    <t>Руководитель задания</t>
  </si>
  <si>
    <t>Аудитор-индивидуальный предприниматель                                                 В.З. Ягельницкий</t>
  </si>
  <si>
    <t xml:space="preserve">   Я определил, что ключевые вопросы аудита, о которых необходимо сообщить в моем аудиторском заключении, отсутствуют.</t>
  </si>
  <si>
    <r>
      <t xml:space="preserve">   </t>
    </r>
    <r>
      <rPr>
        <sz val="11"/>
        <rFont val="Times New Roman"/>
        <family val="1"/>
        <charset val="204"/>
      </rPr>
      <t>Регистрационный номер записи в реестре аудиторов- индивидуальных предпринимателей 20870.</t>
    </r>
  </si>
  <si>
    <t xml:space="preserve">   Свидетельство о государственной регистрации индивидуального предпринимателя ИП - №002864. Зарегистрирован решением  Волковысского районного исполнительного комитета от 06.03.2001г. №134  в качестве индивидуального предпринимателя в Едином государственном регистре юридических лиц и индивидуальных предпринимателей за № 590119166.</t>
  </si>
  <si>
    <t>31  декабря  2024г.</t>
  </si>
  <si>
    <t>Общее собрание акционеров</t>
  </si>
  <si>
    <t>2024г.</t>
  </si>
  <si>
    <t>31 декабря 2023г.</t>
  </si>
  <si>
    <t>03 февраля  2025г.</t>
  </si>
  <si>
    <t>2024.</t>
  </si>
  <si>
    <t>Остаток на 31.12.2022г.</t>
  </si>
  <si>
    <t>Скорректированный  остаток                           на 31.12.2022г.</t>
  </si>
  <si>
    <t>За январь-декабрь 2023г.</t>
  </si>
  <si>
    <t>Остаток на 31.12.2023г.</t>
  </si>
  <si>
    <t>Скорректированный  остаток                           на 31.12.2023г.</t>
  </si>
  <si>
    <t>За  январь-декабрь  2024г.</t>
  </si>
  <si>
    <t>Остаток  на  31.12.2024г.</t>
  </si>
  <si>
    <t>25 марта  2025г.</t>
  </si>
  <si>
    <t>10 февраля 2025г.</t>
  </si>
  <si>
    <t>01.01.2024-31.12.2024</t>
  </si>
  <si>
    <t xml:space="preserve">26.03.2025г. - ЕПФР                                                                                                                                                                                                         </t>
  </si>
  <si>
    <r>
      <t xml:space="preserve">               Лицо, которому адресуется аудиторское заключение в соответствии с договором оказания аудиторских услуг: </t>
    </r>
    <r>
      <rPr>
        <sz val="11.5"/>
        <rFont val="Times New Roman"/>
        <family val="1"/>
        <charset val="204"/>
      </rPr>
      <t>Директору открытого акционерного общества   «Станция технического обслуживания №2 г. Гродно»  Логачу Рышарду Тадеушевичу.</t>
    </r>
  </si>
  <si>
    <t xml:space="preserve">   Мной проведен аудит бухгалтерской отчетности Открытого акционерного общества «Станция технического обслуживания №2 г. Гродно»   (230003, Республика Беларусь, Гродненская область, г. Гродно, ул. Лидская, д. 37а.   Зарегистрировано в Едином государственном регистре юридических лиц и индивидуальных предпринимателей за № 500013894 решением Гродненского городского исполнительного комитета от 13.04.2001г. №305. Свидетельство о государственной регистрации коммерческой организации ЮЛК-№000931 выдано 20 апреля 2001 года.), состоящей из бухгалтерского баланса по состоянию на 31 декабря 2024 года, отчета о прибылях и убытках, отчета об изменении собственного капитала, отчета о движении денежных средств за год, закончившийся на указанную дату,  а также примечаний к бухгалтерской отчетности.</t>
  </si>
  <si>
    <t xml:space="preserve">     По моему мнению, прилагаемая годовая бухгалтерская отчетность достоверно во всех существенных аспектах отражает финансовое положение ОАО «СТО №2» г. Гродно» по состоянию на 31 декабря 2024 года, финансовые результаты его деятельности и изменение его финансового положения, в том числе движение денежных средств за год, закончившийся на указанную дату, в соответствии с законодательством Республики Беларусь. </t>
  </si>
  <si>
    <t xml:space="preserve">    Мной проведен аудит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Мои обязанности в соответствии с этими требованиями описаны далее в разделе «Обязанности аудитора-индивидуального предпринимателя по проведению аудита бухгалтерской отчетности» моего аудиторского заключения. Я независим по отношению к ОАО «СТО №2» г. Гродно»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национальных правил аудиторской деятельности и Кодекса этики профессиональных бухгалтеров, принятого Международной федерацией бухгалтеров, и мной соблюдались прочие принципы профессиональной этики в соответствии с данными требованиями.  Я полагаю, что полученные мной аудиторские доказательства являются достаточными и надлежащими, чтобы служить основанием для выражения аудиторского мнения.</t>
  </si>
  <si>
    <t>Важные обстоятельства</t>
  </si>
  <si>
    <t xml:space="preserve">Я обращаю внимание, что по  строке 210 графы 3  отчета о прибылях и убытках за январь-декабрь 2024г. и на странице 17  прилагаемой бухгалтерской отчетности в примечаниях в разделе «Доходы и расходы организации» раскрыта информация о размере и причинах чистого убытка  в размере 5,0 тысяч рублей.
     Я не выражаю модифицированного аудиторского мнения в связи с этим вопросом.   
</t>
  </si>
  <si>
    <t xml:space="preserve">      Руководство ОАО «СТО №2» г. Гродно» несет ответственность за подготовку и достоверное представление прилагаемой бухгалтерской отчетности в соответствии с требованиями законодательства Республики Беларусь и организацию системы внутреннего контроля, которую руководство считает необходимой для подготовки бухгалтерской отчетности, не содержащей существенных искажений, допущенных вследствие ошибок и (или) недобросовестных действий. </t>
  </si>
  <si>
    <t xml:space="preserve">   Моя цель состоит в получении разумной уверенности в том, что бухгалтерская отчетность ОАО «СТО №2» г. Гродно» не содержит существенных искажений вследствие ошибок и (или) недобросовестных действий, и в составлении аудиторского заключения, содержащего выраженное в установленной форме мое аудиторское мнение. Разумная уверенность представляет собой высокую степень уверенности, но не является гарантией того, что аудит, проведенный в соответствии с национальными правилами аудиторской деятельности, позволяет выявить все имеющиеся существенные искажения. Искажения могут возникать в результате ошибок и (или) недобросовестных действий и считаются существенными, если можно обоснованно предположить, что в отдельности или в совокупности они могут повлиять на экономические решения пользователей бухгалтерской отчетности, принимаемые на ее основе. </t>
  </si>
  <si>
    <t xml:space="preserve">  В рамках аудита, проводимого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я применяю профессиональное суждение и сохраняю профессиональный скептицизм на протяжении всего аудита. Кроме того, я выполняю следующее: </t>
  </si>
  <si>
    <t xml:space="preserve"> выявляю и оцениваю риски существенного искажения бухгалтерской отчетности вследствие ошибок и (или) недобросовестных действий; разрабатываю и выполняю аудиторские процедуры в соответствии с оцененными рисками; получаю аудиторские доказательства, являющиеся достаточными и надлежащими, чтобы служить основанием для выражения моего аудиторского мнения. Риск необнаружения существенных искажений бухгалтерской отчетности в результате недобросовестных действий выше риска необнаружения искажений в результате ошибок, так как недобросовестные действия, как правило, подразумевают наличие специально разработанных мер, направленных на их сокрытие; </t>
  </si>
  <si>
    <t xml:space="preserve">   получаю понимание системы внутреннего контроля ОАО «СТО №2» г. Гродно», имеющей значение для аудита, с целью планирования аудиторских процедур, соответствующих обстоятельствам аудита, но не с целью выражения аудиторского мнения относительно эффективности функционирования  системы внутреннего контроля ОАО «СТО №2» г. Гродно»; </t>
  </si>
  <si>
    <t xml:space="preserve">   оцениваю надлежащий характер применяемой ОАО «СТО №2» г. Гродно» учетной политики, а также обоснованности учетных оценок и соответствующего раскрытия информации в бухгалтерской отчетности; </t>
  </si>
  <si>
    <t xml:space="preserve">   оцениваю правильность применения руководством ОАО «СТО №2» г. Гродно» допущения о непрерывности деятельности, и на основании полученных аудиторских доказательств  делаю вывод о том, имеется ли существенная неопределенность в связи с событиями или условиями, в результате которых могут возникнуть значительные сомнения в способности ОАО «СТО №2» г. Гродно» продолжать свою деятельность непрерывно. Если я прихожу к выводу о наличии такой существенной неопределенности, я должен привлечь внимание в аудиторском заключении к соответствующему раскрытию данной информации в бухгалтерской отчетности. В случае, если такое раскрытие информации отсутствует или является ненадлежащим, мне следует модифицировать аудиторское мнение. Мои выводы основываются на аудиторских доказательствах, полученных до даты подписания аудиторского заключения, однако будущие события или условия могут привести к тому, что ОАО «СТО №2» г. Гродно» утратит способность продолжать свою деятельность непрерывно;</t>
  </si>
  <si>
    <t xml:space="preserve">   оцениваю общее представление бухгалтерской отчетности, ее структуру и содержание, включая раскрытие информации, а также того, обеспечивает ли бухгалтерская отчетность достоверное представление о лежащих в ее основе операциях и событиях. </t>
  </si>
  <si>
    <t xml:space="preserve">   Мной осуществляется информационное взаимодействие с лицами, наделенными руководящими полномочиями, доводя до их сведения, помимо прочего, информацию о запланированных объеме и сроках аудита, а также о значимых вопросах, возникших в ходе аудита, в том числе о значительных недостатках системы внутреннего контроля, которые мною выявляются в ходе аудита.</t>
  </si>
  <si>
    <t xml:space="preserve">   Мной предоставляется лицам, наделенным руководящими полномочиями, заявление о том, что мной были выполнены все требования в отношении соблюдения принципа независимости и до сведения этих лиц была доведена информация обо всех взаимоотношениях и прочих вопросах, которые можно обоснованно считать угрозами нарушения принципа независимости, и, если необходимо, обо всех предпринятых мерах предосторожности. </t>
  </si>
  <si>
    <t xml:space="preserve">   Дата подписания аудиторского заключения : 10  февраля  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</si>
</sst>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FC19]d\ mmmm\ yyyy\ &quot;г.&quot;"/>
    <numFmt numFmtId="165" formatCode="_-* #,##0.00&quot;р.&quot;_-;\-* #,##0.00&quot;р.&quot;_-;_-* &quot;-&quot;??&quot;р.&quot;_-;_-@_-"/>
    <numFmt numFmtId="166" formatCode="[$-FC19]d\ mmmm"/>
    <numFmt numFmtId="167" formatCode="[$-F800]dddd\,\ mmmm\ dd\,\ yyyy"/>
    <numFmt numFmtId="168" formatCode="[$-FC19]\ yyyy\ &quot;г.&quot;"/>
    <numFmt numFmtId="169" formatCode="_(* #,##0_);\(* \-#,##0\);_(* &quot;-&quot;??_);_(@_)"/>
    <numFmt numFmtId="170" formatCode="_(#,##0_);\(#,##0\);_(* &quot;-&quot;??_);_(@_)"/>
    <numFmt numFmtId="171" formatCode="\(#,##0\);\(#,##0\);_(* &quot;-&quot;??_);_(@_)"/>
    <numFmt numFmtId="172" formatCode="mmmm"/>
    <numFmt numFmtId="173" formatCode="00"/>
    <numFmt numFmtId="174" formatCode="0.000000"/>
  </numFmts>
  <fonts count="36" x14ac:knownFonts="1">
    <font>
      <sz val="11"/>
      <color theme="1"/>
      <name val="Calibri"/>
      <family val="2"/>
      <charset val="204"/>
      <scheme val="minor"/>
    </font>
    <font>
      <sz val="11"/>
      <name val="Times New Roman"/>
      <family val="1"/>
      <charset val="204"/>
    </font>
    <font>
      <i/>
      <sz val="9"/>
      <color indexed="18"/>
      <name val="Times New Roman"/>
      <family val="1"/>
      <charset val="204"/>
    </font>
    <font>
      <sz val="11"/>
      <name val="Times New Roman"/>
      <family val="1"/>
      <charset val="204"/>
    </font>
    <font>
      <sz val="10.5"/>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1"/>
      <name val="Times New Roman"/>
      <family val="1"/>
      <charset val="204"/>
    </font>
    <font>
      <i/>
      <sz val="9"/>
      <name val="Times New Roman"/>
      <family val="1"/>
      <charset val="204"/>
    </font>
    <font>
      <i/>
      <sz val="11"/>
      <name val="Times New Roman"/>
      <family val="1"/>
      <charset val="204"/>
    </font>
    <font>
      <i/>
      <sz val="10.5"/>
      <name val="Times New Roman"/>
      <family val="1"/>
      <charset val="204"/>
    </font>
    <font>
      <b/>
      <sz val="10.5"/>
      <name val="Times New Roman"/>
      <family val="1"/>
      <charset val="204"/>
    </font>
    <font>
      <b/>
      <sz val="10.5"/>
      <color indexed="12"/>
      <name val="Times New Roman"/>
      <family val="1"/>
      <charset val="204"/>
    </font>
    <font>
      <b/>
      <sz val="10.5"/>
      <color indexed="10"/>
      <name val="Times New Roman"/>
      <family val="1"/>
      <charset val="204"/>
    </font>
    <font>
      <sz val="9"/>
      <name val="Times New Roman"/>
      <family val="1"/>
      <charset val="204"/>
    </font>
    <font>
      <b/>
      <sz val="11"/>
      <color indexed="18"/>
      <name val="Times New Roman"/>
      <family val="1"/>
      <charset val="204"/>
    </font>
    <font>
      <b/>
      <sz val="10.5"/>
      <color indexed="18"/>
      <name val="Times New Roman"/>
      <family val="1"/>
      <charset val="204"/>
    </font>
    <font>
      <sz val="10"/>
      <name val="Arial Cyr"/>
      <charset val="204"/>
    </font>
    <font>
      <sz val="10"/>
      <name val="Times New Roman"/>
      <family val="1"/>
      <charset val="204"/>
    </font>
    <font>
      <b/>
      <sz val="10"/>
      <name val="Times New Roman"/>
      <family val="1"/>
      <charset val="204"/>
    </font>
    <font>
      <sz val="1"/>
      <color indexed="9"/>
      <name val="Times New Roman"/>
      <family val="1"/>
      <charset val="204"/>
    </font>
    <font>
      <sz val="7"/>
      <name val="Times New Roman"/>
      <family val="1"/>
      <charset val="204"/>
    </font>
    <font>
      <b/>
      <sz val="9"/>
      <name val="Times New Roman"/>
      <family val="1"/>
      <charset val="204"/>
    </font>
    <font>
      <sz val="12"/>
      <color theme="1"/>
      <name val="Calibri"/>
      <family val="2"/>
      <charset val="204"/>
      <scheme val="minor"/>
    </font>
    <font>
      <b/>
      <sz val="11.5"/>
      <color rgb="FF000000"/>
      <name val="Times New Roman"/>
      <family val="1"/>
      <charset val="204"/>
    </font>
    <font>
      <sz val="12"/>
      <color rgb="FFFF0000"/>
      <name val="Calibri"/>
      <family val="2"/>
      <charset val="204"/>
      <scheme val="minor"/>
    </font>
    <font>
      <sz val="11.5"/>
      <color rgb="FFFF0000"/>
      <name val="Times New Roman"/>
      <family val="1"/>
      <charset val="204"/>
    </font>
    <font>
      <sz val="12"/>
      <name val="Calibri"/>
      <family val="2"/>
      <charset val="204"/>
      <scheme val="minor"/>
    </font>
    <font>
      <sz val="11"/>
      <name val="Calibri"/>
      <family val="2"/>
      <charset val="204"/>
      <scheme val="minor"/>
    </font>
    <font>
      <sz val="10"/>
      <color rgb="FFFF0000"/>
      <name val="Times New Roman"/>
      <family val="1"/>
      <charset val="204"/>
    </font>
    <font>
      <b/>
      <sz val="11.5"/>
      <name val="Times New Roman"/>
      <family val="1"/>
      <charset val="204"/>
    </font>
    <font>
      <sz val="11.5"/>
      <name val="Times New Roman"/>
      <family val="1"/>
      <charset val="204"/>
    </font>
    <font>
      <sz val="11.5"/>
      <color rgb="FF000000"/>
      <name val="Times New Roman"/>
      <family val="1"/>
      <charset val="204"/>
    </font>
    <font>
      <b/>
      <sz val="11.5"/>
      <color theme="1"/>
      <name val="Times New Roman"/>
      <family val="1"/>
      <charset val="204"/>
    </font>
    <font>
      <sz val="11.5"/>
      <color theme="1"/>
      <name val="Times New Roman"/>
      <family val="1"/>
      <charset val="204"/>
    </font>
  </fonts>
  <fills count="8">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165" fontId="1" fillId="0" borderId="0" applyFont="0" applyFill="0" applyBorder="0" applyAlignment="0" applyProtection="0"/>
    <xf numFmtId="0" fontId="18" fillId="0" borderId="0"/>
  </cellStyleXfs>
  <cellXfs count="413">
    <xf numFmtId="0" fontId="0" fillId="0" borderId="0" xfId="0"/>
    <xf numFmtId="0" fontId="1" fillId="2" borderId="0" xfId="1" applyFont="1" applyFill="1"/>
    <xf numFmtId="0" fontId="2" fillId="0" borderId="0" xfId="1" applyFont="1" applyFill="1" applyAlignment="1">
      <alignment horizontal="right"/>
    </xf>
    <xf numFmtId="0" fontId="2" fillId="3" borderId="0" xfId="1" applyFont="1" applyFill="1" applyAlignment="1">
      <alignment horizontal="right"/>
    </xf>
    <xf numFmtId="0" fontId="2" fillId="2" borderId="0" xfId="1" applyFont="1" applyFill="1" applyAlignment="1">
      <alignment horizontal="right"/>
    </xf>
    <xf numFmtId="0" fontId="3" fillId="0" borderId="0" xfId="1" applyFont="1" applyFill="1"/>
    <xf numFmtId="0" fontId="3" fillId="0" borderId="0" xfId="1" applyFont="1" applyFill="1" applyAlignment="1">
      <alignment wrapText="1"/>
    </xf>
    <xf numFmtId="0" fontId="3" fillId="3" borderId="0" xfId="1" applyFont="1" applyFill="1"/>
    <xf numFmtId="0" fontId="3" fillId="2" borderId="0" xfId="1" applyFont="1" applyFill="1"/>
    <xf numFmtId="0" fontId="3" fillId="0" borderId="0" xfId="1" applyFont="1" applyFill="1" applyAlignment="1">
      <alignment horizontal="right" wrapText="1"/>
    </xf>
    <xf numFmtId="0" fontId="3" fillId="0" borderId="0" xfId="1" applyFont="1" applyFill="1" applyAlignment="1">
      <alignment horizontal="center" wrapText="1"/>
    </xf>
    <xf numFmtId="0" fontId="4" fillId="0" borderId="5" xfId="1" applyFont="1" applyFill="1" applyBorder="1" applyAlignment="1">
      <alignment horizontal="right" wrapText="1"/>
    </xf>
    <xf numFmtId="166" fontId="4" fillId="0" borderId="7" xfId="1" applyNumberFormat="1" applyFont="1" applyFill="1" applyBorder="1" applyAlignment="1">
      <alignment wrapText="1"/>
    </xf>
    <xf numFmtId="0" fontId="1" fillId="0" borderId="5" xfId="1" applyFont="1" applyFill="1" applyBorder="1" applyAlignment="1">
      <alignment wrapText="1"/>
    </xf>
    <xf numFmtId="0" fontId="1" fillId="0" borderId="1" xfId="1" applyFont="1" applyFill="1" applyBorder="1" applyAlignment="1">
      <alignment horizontal="left" wrapText="1"/>
    </xf>
    <xf numFmtId="0" fontId="1" fillId="0" borderId="1" xfId="1" applyFont="1" applyFill="1" applyBorder="1" applyAlignment="1">
      <alignment wrapText="1"/>
    </xf>
    <xf numFmtId="0" fontId="1" fillId="0" borderId="10" xfId="1" applyFont="1" applyFill="1" applyBorder="1" applyAlignment="1">
      <alignment wrapText="1"/>
    </xf>
    <xf numFmtId="0" fontId="3" fillId="0" borderId="8" xfId="1" applyFont="1" applyFill="1" applyBorder="1" applyAlignment="1">
      <alignment horizontal="center" wrapText="1"/>
    </xf>
    <xf numFmtId="0" fontId="5" fillId="0" borderId="3" xfId="1" applyFont="1" applyFill="1" applyBorder="1" applyAlignment="1">
      <alignment wrapText="1"/>
    </xf>
    <xf numFmtId="0" fontId="3" fillId="0" borderId="11" xfId="1" applyFont="1" applyFill="1" applyBorder="1" applyAlignment="1">
      <alignment horizontal="center" wrapText="1"/>
    </xf>
    <xf numFmtId="0" fontId="3" fillId="0" borderId="12" xfId="1" applyFont="1" applyFill="1" applyBorder="1" applyAlignment="1">
      <alignment horizontal="center" wrapText="1"/>
    </xf>
    <xf numFmtId="0" fontId="6" fillId="0" borderId="0" xfId="1" applyFont="1" applyFill="1"/>
    <xf numFmtId="0" fontId="7" fillId="0" borderId="8" xfId="1" applyFont="1" applyFill="1" applyBorder="1" applyAlignment="1">
      <alignment horizontal="center" wrapText="1"/>
    </xf>
    <xf numFmtId="0" fontId="6" fillId="3" borderId="0" xfId="1" applyFont="1" applyFill="1"/>
    <xf numFmtId="0" fontId="6" fillId="2" borderId="0" xfId="1" applyFont="1" applyFill="1"/>
    <xf numFmtId="0" fontId="5" fillId="0" borderId="3" xfId="1" applyFont="1" applyFill="1" applyBorder="1" applyAlignment="1">
      <alignment horizontal="center" wrapText="1"/>
    </xf>
    <xf numFmtId="0" fontId="7" fillId="0" borderId="12" xfId="1" applyFont="1" applyFill="1" applyBorder="1" applyAlignment="1">
      <alignment horizontal="center" wrapText="1"/>
    </xf>
    <xf numFmtId="0" fontId="3" fillId="0" borderId="0" xfId="1" applyFont="1" applyFill="1" applyBorder="1" applyAlignment="1">
      <alignment horizontal="left" wrapText="1"/>
    </xf>
    <xf numFmtId="0" fontId="3" fillId="0" borderId="0" xfId="1" applyFont="1" applyFill="1" applyBorder="1" applyAlignment="1">
      <alignment horizontal="center" wrapText="1"/>
    </xf>
    <xf numFmtId="3" fontId="3" fillId="0" borderId="0" xfId="1" applyNumberFormat="1" applyFont="1" applyFill="1" applyBorder="1" applyAlignment="1">
      <alignment horizontal="center" wrapText="1"/>
    </xf>
    <xf numFmtId="0" fontId="8" fillId="0" borderId="0" xfId="1" applyFont="1" applyFill="1"/>
    <xf numFmtId="0" fontId="8" fillId="0" borderId="0" xfId="1" applyFont="1" applyFill="1" applyBorder="1" applyAlignment="1">
      <alignment wrapText="1"/>
    </xf>
    <xf numFmtId="0" fontId="8" fillId="3" borderId="0" xfId="1" applyFont="1" applyFill="1"/>
    <xf numFmtId="0" fontId="8" fillId="2" borderId="0" xfId="1" applyFont="1" applyFill="1"/>
    <xf numFmtId="0" fontId="9" fillId="0" borderId="0" xfId="1" applyFont="1" applyFill="1" applyAlignment="1">
      <alignment vertical="top"/>
    </xf>
    <xf numFmtId="0" fontId="9" fillId="0" borderId="0" xfId="1" applyFont="1" applyFill="1" applyAlignment="1">
      <alignment horizontal="center" vertical="top" wrapText="1"/>
    </xf>
    <xf numFmtId="0" fontId="9" fillId="0" borderId="0" xfId="1" applyFont="1" applyFill="1" applyAlignment="1">
      <alignment vertical="top" wrapText="1"/>
    </xf>
    <xf numFmtId="0" fontId="9" fillId="3" borderId="0" xfId="1" applyFont="1" applyFill="1" applyAlignment="1">
      <alignment vertical="top"/>
    </xf>
    <xf numFmtId="0" fontId="9" fillId="2" borderId="0" xfId="1" applyFont="1" applyFill="1" applyAlignment="1">
      <alignment vertical="top"/>
    </xf>
    <xf numFmtId="0" fontId="1" fillId="2" borderId="0" xfId="1" applyFont="1" applyFill="1" applyAlignment="1">
      <alignment horizontal="center"/>
    </xf>
    <xf numFmtId="0" fontId="1" fillId="3" borderId="0" xfId="1" applyFont="1" applyFill="1"/>
    <xf numFmtId="0" fontId="1" fillId="3" borderId="0" xfId="1" applyFont="1" applyFill="1" applyAlignment="1">
      <alignment wrapText="1"/>
    </xf>
    <xf numFmtId="0" fontId="10" fillId="3" borderId="0" xfId="1" applyFont="1" applyFill="1" applyAlignment="1">
      <alignment wrapText="1"/>
    </xf>
    <xf numFmtId="0" fontId="1" fillId="3" borderId="0" xfId="1" applyFont="1" applyFill="1" applyAlignment="1">
      <alignment horizontal="center"/>
    </xf>
    <xf numFmtId="0" fontId="1" fillId="0" borderId="0" xfId="1" applyFont="1" applyFill="1" applyAlignment="1">
      <alignment wrapText="1"/>
    </xf>
    <xf numFmtId="0" fontId="1" fillId="0" borderId="0" xfId="1" applyFont="1" applyFill="1"/>
    <xf numFmtId="0" fontId="1" fillId="0" borderId="0" xfId="1" applyFont="1" applyFill="1" applyAlignment="1">
      <alignment horizontal="center"/>
    </xf>
    <xf numFmtId="0" fontId="4" fillId="3" borderId="0" xfId="1" applyFont="1" applyFill="1"/>
    <xf numFmtId="0" fontId="4" fillId="0" borderId="0" xfId="1" applyFont="1" applyFill="1" applyAlignment="1">
      <alignment wrapText="1"/>
    </xf>
    <xf numFmtId="0" fontId="4" fillId="0" borderId="0" xfId="1" applyFont="1" applyFill="1" applyAlignment="1">
      <alignment horizontal="right" wrapText="1"/>
    </xf>
    <xf numFmtId="172" fontId="4" fillId="0" borderId="1" xfId="1" applyNumberFormat="1" applyFont="1" applyFill="1" applyBorder="1" applyAlignment="1">
      <alignment horizontal="right" wrapText="1"/>
    </xf>
    <xf numFmtId="167" fontId="4" fillId="0" borderId="1" xfId="1" applyNumberFormat="1" applyFont="1" applyFill="1" applyBorder="1" applyAlignment="1">
      <alignment horizontal="center" wrapText="1"/>
    </xf>
    <xf numFmtId="0" fontId="4" fillId="0" borderId="0" xfId="1" applyFont="1" applyFill="1" applyAlignment="1">
      <alignment horizontal="center" wrapText="1"/>
    </xf>
    <xf numFmtId="0" fontId="4" fillId="2" borderId="0" xfId="1" applyFont="1" applyFill="1"/>
    <xf numFmtId="0" fontId="4" fillId="0" borderId="0" xfId="1" applyFont="1" applyFill="1"/>
    <xf numFmtId="0" fontId="4" fillId="0" borderId="0" xfId="1" applyFont="1" applyFill="1" applyAlignment="1">
      <alignment horizontal="center"/>
    </xf>
    <xf numFmtId="0" fontId="4" fillId="0" borderId="5" xfId="1" applyFont="1" applyFill="1" applyBorder="1" applyAlignment="1">
      <alignment horizontal="right" vertical="top" wrapText="1"/>
    </xf>
    <xf numFmtId="0" fontId="4" fillId="0" borderId="6" xfId="1" applyFont="1" applyFill="1" applyBorder="1" applyAlignment="1">
      <alignment horizontal="center" vertical="top" wrapText="1"/>
    </xf>
    <xf numFmtId="172" fontId="4" fillId="0" borderId="6" xfId="1" applyNumberFormat="1" applyFont="1" applyFill="1" applyBorder="1" applyAlignment="1">
      <alignment horizontal="left" vertical="top" wrapText="1"/>
    </xf>
    <xf numFmtId="0" fontId="4" fillId="0" borderId="6" xfId="1" applyFont="1" applyFill="1" applyBorder="1" applyAlignment="1">
      <alignment vertical="top" wrapText="1"/>
    </xf>
    <xf numFmtId="172" fontId="4" fillId="0" borderId="7" xfId="1" applyNumberFormat="1" applyFont="1" applyFill="1" applyBorder="1" applyAlignment="1">
      <alignment horizontal="left" vertical="top" wrapText="1"/>
    </xf>
    <xf numFmtId="0" fontId="4" fillId="0" borderId="12" xfId="1" applyFont="1" applyFill="1" applyBorder="1" applyAlignment="1">
      <alignment horizontal="center" wrapText="1"/>
    </xf>
    <xf numFmtId="49" fontId="4" fillId="0" borderId="11" xfId="1" applyNumberFormat="1" applyFont="1" applyFill="1" applyBorder="1" applyAlignment="1">
      <alignment horizontal="center" wrapText="1"/>
    </xf>
    <xf numFmtId="49" fontId="4" fillId="0" borderId="12" xfId="1" applyNumberFormat="1" applyFont="1" applyFill="1" applyBorder="1" applyAlignment="1">
      <alignment horizontal="center" wrapText="1"/>
    </xf>
    <xf numFmtId="0" fontId="4" fillId="0" borderId="8" xfId="1" applyFont="1" applyFill="1" applyBorder="1" applyAlignment="1">
      <alignment horizontal="center" wrapText="1"/>
    </xf>
    <xf numFmtId="0" fontId="4" fillId="0" borderId="11" xfId="1" applyFont="1" applyFill="1" applyBorder="1" applyAlignment="1">
      <alignment horizontal="center" wrapText="1"/>
    </xf>
    <xf numFmtId="0" fontId="4" fillId="0" borderId="5" xfId="1" applyFont="1" applyFill="1" applyBorder="1" applyAlignment="1">
      <alignment horizontal="center" wrapText="1"/>
    </xf>
    <xf numFmtId="0" fontId="4" fillId="0" borderId="9" xfId="1" applyFont="1" applyFill="1" applyBorder="1" applyAlignment="1">
      <alignment horizontal="center" wrapText="1"/>
    </xf>
    <xf numFmtId="0" fontId="4" fillId="2" borderId="0" xfId="1" applyFont="1" applyFill="1" applyBorder="1"/>
    <xf numFmtId="170" fontId="3" fillId="2" borderId="0" xfId="1" applyNumberFormat="1" applyFont="1" applyFill="1" applyBorder="1" applyAlignment="1">
      <alignment horizontal="left" wrapText="1"/>
    </xf>
    <xf numFmtId="0" fontId="1" fillId="3" borderId="0" xfId="1" applyFill="1"/>
    <xf numFmtId="0" fontId="1" fillId="0" borderId="0" xfId="1" applyFill="1"/>
    <xf numFmtId="0" fontId="1" fillId="0" borderId="0" xfId="1" applyFill="1" applyAlignment="1">
      <alignment horizontal="center"/>
    </xf>
    <xf numFmtId="0" fontId="1" fillId="2" borderId="0" xfId="1" applyFill="1"/>
    <xf numFmtId="0" fontId="1" fillId="0" borderId="0" xfId="1" applyFont="1" applyFill="1" applyAlignment="1">
      <alignment horizontal="center" wrapText="1"/>
    </xf>
    <xf numFmtId="0" fontId="1" fillId="3" borderId="0" xfId="1" applyFill="1" applyAlignment="1">
      <alignment horizontal="center"/>
    </xf>
    <xf numFmtId="0" fontId="1" fillId="2" borderId="0" xfId="1" applyFill="1" applyAlignment="1">
      <alignment horizontal="center"/>
    </xf>
    <xf numFmtId="0" fontId="4" fillId="3" borderId="0" xfId="1" applyFont="1" applyFill="1" applyAlignment="1">
      <alignment wrapText="1"/>
    </xf>
    <xf numFmtId="0" fontId="11" fillId="3" borderId="0" xfId="1" applyFont="1" applyFill="1" applyAlignment="1">
      <alignment wrapText="1"/>
    </xf>
    <xf numFmtId="0" fontId="4" fillId="3" borderId="0" xfId="1" applyFont="1" applyFill="1" applyAlignment="1">
      <alignment horizontal="right" wrapText="1"/>
    </xf>
    <xf numFmtId="167" fontId="4" fillId="3" borderId="1" xfId="1" applyNumberFormat="1" applyFont="1" applyFill="1" applyBorder="1" applyAlignment="1">
      <alignment horizontal="center" wrapText="1"/>
    </xf>
    <xf numFmtId="0" fontId="4" fillId="3" borderId="0" xfId="1" applyFont="1" applyFill="1" applyAlignment="1">
      <alignment horizontal="center" wrapText="1"/>
    </xf>
    <xf numFmtId="0" fontId="4" fillId="3" borderId="0" xfId="1" applyFont="1" applyFill="1" applyAlignment="1">
      <alignment horizontal="center"/>
    </xf>
    <xf numFmtId="0" fontId="4" fillId="0" borderId="12" xfId="1" applyFont="1" applyFill="1" applyBorder="1" applyAlignment="1">
      <alignment horizontal="center" vertical="top" wrapText="1"/>
    </xf>
    <xf numFmtId="0" fontId="4" fillId="0" borderId="8" xfId="1" applyFont="1" applyFill="1" applyBorder="1" applyAlignment="1">
      <alignment horizontal="left" wrapText="1"/>
    </xf>
    <xf numFmtId="49" fontId="4" fillId="0" borderId="8" xfId="1" applyNumberFormat="1" applyFont="1" applyFill="1" applyBorder="1" applyAlignment="1">
      <alignment horizontal="center" wrapText="1"/>
    </xf>
    <xf numFmtId="0" fontId="4" fillId="0" borderId="12" xfId="1" applyFont="1" applyFill="1" applyBorder="1" applyAlignment="1">
      <alignment wrapText="1"/>
    </xf>
    <xf numFmtId="49" fontId="4" fillId="0" borderId="5" xfId="1" applyNumberFormat="1" applyFont="1" applyFill="1" applyBorder="1" applyAlignment="1">
      <alignment horizontal="center" wrapText="1"/>
    </xf>
    <xf numFmtId="0" fontId="4" fillId="0" borderId="11" xfId="1" applyFont="1" applyFill="1" applyBorder="1" applyAlignment="1">
      <alignment horizontal="left" wrapText="1"/>
    </xf>
    <xf numFmtId="49" fontId="4" fillId="0" borderId="9" xfId="1" applyNumberFormat="1" applyFont="1" applyFill="1" applyBorder="1" applyAlignment="1">
      <alignment horizontal="center" wrapText="1"/>
    </xf>
    <xf numFmtId="0" fontId="4" fillId="0" borderId="12" xfId="1" applyFont="1" applyFill="1" applyBorder="1" applyAlignment="1">
      <alignment horizontal="left" wrapText="1"/>
    </xf>
    <xf numFmtId="173" fontId="4" fillId="0" borderId="8" xfId="1" applyNumberFormat="1" applyFont="1" applyFill="1" applyBorder="1" applyAlignment="1">
      <alignment wrapText="1"/>
    </xf>
    <xf numFmtId="170" fontId="4" fillId="2" borderId="0" xfId="1" applyNumberFormat="1" applyFont="1" applyFill="1" applyBorder="1" applyAlignment="1">
      <alignment horizontal="right"/>
    </xf>
    <xf numFmtId="170" fontId="4" fillId="2" borderId="0" xfId="1" applyNumberFormat="1" applyFont="1" applyFill="1" applyBorder="1"/>
    <xf numFmtId="0" fontId="9" fillId="3" borderId="0" xfId="1" applyFont="1" applyFill="1" applyAlignment="1">
      <alignment horizontal="center" vertical="top" wrapText="1"/>
    </xf>
    <xf numFmtId="0" fontId="9" fillId="2" borderId="0" xfId="1" applyFont="1" applyFill="1" applyBorder="1" applyAlignment="1">
      <alignment vertical="top"/>
    </xf>
    <xf numFmtId="0" fontId="15" fillId="3" borderId="0" xfId="1" applyFont="1" applyFill="1"/>
    <xf numFmtId="0" fontId="15" fillId="3" borderId="0" xfId="1" applyFont="1" applyFill="1" applyAlignment="1">
      <alignment horizontal="center" wrapText="1"/>
    </xf>
    <xf numFmtId="0" fontId="15" fillId="2" borderId="0" xfId="1" applyFont="1" applyFill="1" applyBorder="1"/>
    <xf numFmtId="0" fontId="15" fillId="2" borderId="0" xfId="1" applyFont="1" applyFill="1"/>
    <xf numFmtId="167" fontId="4" fillId="3" borderId="1" xfId="1" applyNumberFormat="1" applyFont="1" applyFill="1" applyBorder="1" applyAlignment="1">
      <alignment horizontal="center"/>
    </xf>
    <xf numFmtId="167" fontId="4" fillId="3" borderId="0" xfId="1" applyNumberFormat="1" applyFont="1" applyFill="1" applyBorder="1" applyAlignment="1"/>
    <xf numFmtId="0" fontId="16" fillId="3" borderId="0" xfId="1" applyFont="1" applyFill="1" applyAlignment="1">
      <alignment wrapText="1"/>
    </xf>
    <xf numFmtId="0" fontId="17" fillId="3" borderId="0" xfId="1" applyFont="1" applyFill="1" applyAlignment="1">
      <alignment horizontal="center" wrapText="1"/>
    </xf>
    <xf numFmtId="0" fontId="5" fillId="3" borderId="0" xfId="1" applyFont="1" applyFill="1" applyAlignment="1">
      <alignment wrapText="1"/>
    </xf>
    <xf numFmtId="0" fontId="1" fillId="3" borderId="0" xfId="1" applyFont="1" applyFill="1" applyBorder="1"/>
    <xf numFmtId="0" fontId="1" fillId="2" borderId="0" xfId="1" applyFont="1" applyFill="1" applyBorder="1"/>
    <xf numFmtId="0" fontId="1" fillId="3" borderId="0" xfId="1" applyFont="1" applyFill="1" applyBorder="1" applyAlignment="1">
      <alignment wrapText="1"/>
    </xf>
    <xf numFmtId="0" fontId="5" fillId="0" borderId="4" xfId="1" applyFont="1" applyFill="1" applyBorder="1" applyAlignment="1">
      <alignment wrapText="1"/>
    </xf>
    <xf numFmtId="0" fontId="1" fillId="3" borderId="0" xfId="1" applyFont="1" applyFill="1" applyBorder="1" applyAlignment="1">
      <alignment horizontal="center" wrapText="1"/>
    </xf>
    <xf numFmtId="0" fontId="9" fillId="3" borderId="0" xfId="1" applyFont="1" applyFill="1" applyAlignment="1">
      <alignment vertical="top" wrapText="1"/>
    </xf>
    <xf numFmtId="0" fontId="1" fillId="3" borderId="0" xfId="1" applyFont="1" applyFill="1" applyAlignment="1">
      <alignment horizontal="center" wrapText="1"/>
    </xf>
    <xf numFmtId="0" fontId="19" fillId="0" borderId="0" xfId="3" applyFont="1"/>
    <xf numFmtId="0" fontId="19" fillId="4" borderId="12" xfId="3" applyFont="1" applyFill="1" applyBorder="1" applyAlignment="1" applyProtection="1">
      <alignment horizontal="right" vertical="center"/>
      <protection locked="0"/>
    </xf>
    <xf numFmtId="0" fontId="20" fillId="0" borderId="12" xfId="3" applyFont="1" applyFill="1" applyBorder="1" applyAlignment="1" applyProtection="1">
      <alignment horizontal="right" vertical="center"/>
      <protection hidden="1"/>
    </xf>
    <xf numFmtId="0" fontId="19" fillId="0" borderId="12" xfId="3" applyFont="1" applyBorder="1" applyAlignment="1">
      <alignment horizontal="center" vertical="center" wrapText="1"/>
    </xf>
    <xf numFmtId="0" fontId="15" fillId="0" borderId="12" xfId="3" applyFont="1" applyBorder="1" applyAlignment="1">
      <alignment horizontal="left" vertical="center" wrapText="1"/>
    </xf>
    <xf numFmtId="3" fontId="19" fillId="4" borderId="12" xfId="3" applyNumberFormat="1" applyFont="1" applyFill="1" applyBorder="1" applyProtection="1">
      <protection locked="0"/>
    </xf>
    <xf numFmtId="0" fontId="19" fillId="4" borderId="12" xfId="3" applyFont="1" applyFill="1" applyBorder="1" applyProtection="1">
      <protection locked="0"/>
    </xf>
    <xf numFmtId="0" fontId="19" fillId="0" borderId="12" xfId="3" applyFont="1" applyBorder="1" applyAlignment="1">
      <alignment horizontal="left" vertical="center" wrapText="1"/>
    </xf>
    <xf numFmtId="0" fontId="19" fillId="0" borderId="12" xfId="3" applyFont="1" applyFill="1" applyBorder="1" applyAlignment="1" applyProtection="1">
      <alignment horizontal="right" vertical="center"/>
      <protection hidden="1"/>
    </xf>
    <xf numFmtId="0" fontId="19" fillId="0" borderId="12" xfId="3" applyFont="1" applyFill="1" applyBorder="1" applyAlignment="1">
      <alignment horizontal="center" vertical="center"/>
    </xf>
    <xf numFmtId="3" fontId="19" fillId="4" borderId="12" xfId="3" applyNumberFormat="1" applyFont="1" applyFill="1" applyBorder="1" applyAlignment="1" applyProtection="1">
      <alignment horizontal="right" vertical="center"/>
      <protection locked="0"/>
    </xf>
    <xf numFmtId="0" fontId="21" fillId="0" borderId="0" xfId="3" applyFont="1"/>
    <xf numFmtId="0" fontId="22" fillId="0" borderId="0" xfId="3" applyFont="1" applyAlignment="1">
      <alignment horizontal="right"/>
    </xf>
    <xf numFmtId="0" fontId="20" fillId="0" borderId="0" xfId="3" applyFont="1"/>
    <xf numFmtId="0" fontId="7" fillId="0" borderId="0" xfId="3" applyFont="1" applyAlignment="1">
      <alignment horizontal="left" vertical="center"/>
    </xf>
    <xf numFmtId="0" fontId="23" fillId="5" borderId="12" xfId="3" applyFont="1" applyFill="1" applyBorder="1" applyAlignment="1">
      <alignment horizontal="center" vertical="center" wrapText="1" shrinkToFit="1"/>
    </xf>
    <xf numFmtId="1" fontId="20" fillId="3" borderId="12" xfId="3" applyNumberFormat="1" applyFont="1" applyFill="1" applyBorder="1" applyAlignment="1">
      <alignment horizontal="center" vertical="center" wrapText="1" shrinkToFit="1"/>
    </xf>
    <xf numFmtId="1" fontId="20" fillId="3" borderId="2" xfId="3" applyNumberFormat="1" applyFont="1" applyFill="1" applyBorder="1" applyAlignment="1">
      <alignment horizontal="center" vertical="center" wrapText="1" shrinkToFit="1"/>
    </xf>
    <xf numFmtId="0" fontId="20" fillId="3" borderId="12" xfId="3" applyFont="1" applyFill="1" applyBorder="1" applyAlignment="1">
      <alignment horizontal="center" vertical="center" wrapText="1" shrinkToFit="1"/>
    </xf>
    <xf numFmtId="0" fontId="15" fillId="0" borderId="12" xfId="3" applyFont="1" applyBorder="1" applyAlignment="1">
      <alignment horizontal="center" vertical="center" shrinkToFit="1"/>
    </xf>
    <xf numFmtId="1" fontId="19" fillId="0" borderId="12" xfId="3" applyNumberFormat="1" applyFont="1" applyBorder="1" applyAlignment="1">
      <alignment vertical="center" wrapText="1" shrinkToFit="1"/>
    </xf>
    <xf numFmtId="1" fontId="19" fillId="0" borderId="2" xfId="3" applyNumberFormat="1" applyFont="1" applyBorder="1" applyAlignment="1">
      <alignment horizontal="center" vertical="center" shrinkToFit="1"/>
    </xf>
    <xf numFmtId="1" fontId="19" fillId="0" borderId="12" xfId="3" applyNumberFormat="1" applyFont="1" applyFill="1" applyBorder="1" applyAlignment="1">
      <alignment horizontal="right" vertical="center" shrinkToFit="1"/>
    </xf>
    <xf numFmtId="1" fontId="19" fillId="4" borderId="12" xfId="3" applyNumberFormat="1" applyFont="1" applyFill="1" applyBorder="1" applyAlignment="1" applyProtection="1">
      <alignment horizontal="right" vertical="center" shrinkToFit="1"/>
      <protection locked="0"/>
    </xf>
    <xf numFmtId="2" fontId="19" fillId="4" borderId="12" xfId="3" applyNumberFormat="1" applyFont="1" applyFill="1" applyBorder="1" applyAlignment="1" applyProtection="1">
      <alignment horizontal="right" vertical="center" shrinkToFit="1"/>
      <protection locked="0"/>
    </xf>
    <xf numFmtId="174" fontId="19" fillId="4" borderId="12" xfId="3" applyNumberFormat="1" applyFont="1" applyFill="1" applyBorder="1" applyAlignment="1" applyProtection="1">
      <alignment horizontal="right" vertical="center" shrinkToFit="1"/>
      <protection locked="0"/>
    </xf>
    <xf numFmtId="1" fontId="19" fillId="0" borderId="12" xfId="3" applyNumberFormat="1" applyFont="1" applyBorder="1" applyAlignment="1">
      <alignment horizontal="left" vertical="center" wrapText="1" shrinkToFit="1"/>
    </xf>
    <xf numFmtId="14" fontId="19" fillId="4" borderId="12" xfId="3" applyNumberFormat="1" applyFont="1" applyFill="1" applyBorder="1" applyAlignment="1" applyProtection="1">
      <alignment horizontal="center" vertical="center" wrapText="1" shrinkToFit="1"/>
      <protection locked="0"/>
    </xf>
    <xf numFmtId="2" fontId="19" fillId="0" borderId="12" xfId="3" applyNumberFormat="1" applyFont="1" applyFill="1" applyBorder="1" applyAlignment="1" applyProtection="1">
      <alignment horizontal="center" vertical="center" shrinkToFit="1"/>
      <protection locked="0"/>
    </xf>
    <xf numFmtId="0" fontId="19" fillId="4" borderId="12" xfId="3" applyNumberFormat="1" applyFont="1" applyFill="1" applyBorder="1" applyAlignment="1" applyProtection="1">
      <alignment horizontal="center" vertical="center" wrapText="1" shrinkToFit="1"/>
      <protection locked="0"/>
    </xf>
    <xf numFmtId="0" fontId="19" fillId="0" borderId="18" xfId="3" applyFont="1" applyBorder="1" applyAlignment="1">
      <alignment horizontal="center" vertical="center" wrapText="1"/>
    </xf>
    <xf numFmtId="0" fontId="19" fillId="0" borderId="19" xfId="3" applyFont="1" applyBorder="1" applyAlignment="1">
      <alignment horizontal="center" vertical="center" wrapText="1"/>
    </xf>
    <xf numFmtId="14" fontId="19" fillId="4" borderId="18" xfId="3" applyNumberFormat="1" applyFont="1" applyFill="1" applyBorder="1" applyAlignment="1" applyProtection="1">
      <alignment horizontal="center" vertical="center"/>
      <protection locked="0"/>
    </xf>
    <xf numFmtId="1" fontId="19" fillId="4" borderId="12" xfId="3" applyNumberFormat="1" applyFont="1" applyFill="1" applyBorder="1" applyAlignment="1" applyProtection="1">
      <alignment horizontal="right" vertical="center"/>
      <protection locked="0"/>
    </xf>
    <xf numFmtId="0" fontId="19" fillId="4" borderId="19" xfId="3" applyFont="1" applyFill="1" applyBorder="1" applyAlignment="1" applyProtection="1">
      <alignment horizontal="center" vertical="center"/>
      <protection locked="0"/>
    </xf>
    <xf numFmtId="1" fontId="19" fillId="4" borderId="19" xfId="3" applyNumberFormat="1" applyFont="1" applyFill="1" applyBorder="1" applyAlignment="1" applyProtection="1">
      <alignment horizontal="right"/>
      <protection locked="0"/>
    </xf>
    <xf numFmtId="0" fontId="19" fillId="4" borderId="20" xfId="3" applyFont="1" applyFill="1" applyBorder="1" applyAlignment="1" applyProtection="1">
      <alignment horizontal="center" vertical="center"/>
      <protection locked="0"/>
    </xf>
    <xf numFmtId="14" fontId="19" fillId="4" borderId="21" xfId="3" applyNumberFormat="1" applyFont="1" applyFill="1" applyBorder="1" applyAlignment="1" applyProtection="1">
      <alignment horizontal="center" vertical="center"/>
      <protection locked="0"/>
    </xf>
    <xf numFmtId="1" fontId="19" fillId="4" borderId="22" xfId="3" applyNumberFormat="1" applyFont="1" applyFill="1" applyBorder="1" applyAlignment="1" applyProtection="1">
      <alignment horizontal="right" vertical="center"/>
      <protection locked="0"/>
    </xf>
    <xf numFmtId="0" fontId="19" fillId="4" borderId="23" xfId="3" applyFont="1" applyFill="1" applyBorder="1" applyAlignment="1" applyProtection="1">
      <alignment horizontal="center" vertical="center"/>
      <protection locked="0"/>
    </xf>
    <xf numFmtId="1" fontId="19" fillId="4" borderId="23" xfId="3" applyNumberFormat="1" applyFont="1" applyFill="1" applyBorder="1" applyAlignment="1" applyProtection="1">
      <alignment horizontal="right"/>
      <protection locked="0"/>
    </xf>
    <xf numFmtId="0" fontId="20" fillId="0" borderId="0" xfId="3" applyFont="1" applyAlignment="1">
      <alignment horizontal="left" vertical="center"/>
    </xf>
    <xf numFmtId="1" fontId="20" fillId="0" borderId="0" xfId="3" applyNumberFormat="1" applyFont="1" applyAlignment="1">
      <alignment horizontal="right" vertical="center"/>
    </xf>
    <xf numFmtId="0" fontId="20" fillId="0" borderId="0" xfId="3" applyFont="1" applyAlignment="1">
      <alignment horizontal="right" vertical="center"/>
    </xf>
    <xf numFmtId="0" fontId="19" fillId="0" borderId="0" xfId="3" applyFont="1" applyBorder="1"/>
    <xf numFmtId="0" fontId="15" fillId="0" borderId="0" xfId="3" applyFont="1" applyBorder="1" applyAlignment="1">
      <alignment vertical="top" wrapText="1"/>
    </xf>
    <xf numFmtId="0" fontId="19" fillId="0" borderId="0" xfId="3" applyFont="1" applyBorder="1" applyAlignment="1"/>
    <xf numFmtId="0" fontId="6" fillId="0" borderId="0" xfId="3" applyFont="1" applyAlignment="1">
      <alignment horizontal="left"/>
    </xf>
    <xf numFmtId="0" fontId="24" fillId="0" borderId="0" xfId="0" applyFont="1"/>
    <xf numFmtId="0" fontId="25" fillId="0" borderId="0" xfId="0" applyFont="1" applyAlignment="1">
      <alignment horizontal="center" vertical="center"/>
    </xf>
    <xf numFmtId="0" fontId="26" fillId="0" borderId="0" xfId="0" applyFont="1"/>
    <xf numFmtId="0" fontId="27" fillId="0" borderId="0" xfId="0" applyFont="1" applyAlignment="1">
      <alignment horizontal="justify" vertical="center"/>
    </xf>
    <xf numFmtId="0" fontId="28" fillId="0" borderId="0" xfId="0" applyFont="1"/>
    <xf numFmtId="0" fontId="29" fillId="0" borderId="0" xfId="0" applyFont="1"/>
    <xf numFmtId="0" fontId="31" fillId="0" borderId="0" xfId="0" applyFont="1" applyAlignment="1">
      <alignment horizontal="justify" vertical="center"/>
    </xf>
    <xf numFmtId="0" fontId="31" fillId="0" borderId="0" xfId="0" applyFont="1" applyAlignment="1">
      <alignment horizontal="center" vertical="center"/>
    </xf>
    <xf numFmtId="0" fontId="32" fillId="0" borderId="0" xfId="0" applyFont="1" applyAlignment="1">
      <alignment horizontal="justify" vertical="center"/>
    </xf>
    <xf numFmtId="0" fontId="33" fillId="0" borderId="0" xfId="0" applyFont="1" applyAlignment="1">
      <alignment horizontal="justify" vertical="center"/>
    </xf>
    <xf numFmtId="0" fontId="34" fillId="0" borderId="0" xfId="0" applyFont="1" applyAlignment="1">
      <alignment horizontal="center"/>
    </xf>
    <xf numFmtId="0" fontId="35" fillId="0" borderId="0" xfId="0" applyFont="1"/>
    <xf numFmtId="0" fontId="33" fillId="0" borderId="0" xfId="0" applyFont="1" applyAlignment="1">
      <alignment horizontal="justify" vertical="center" wrapText="1"/>
    </xf>
    <xf numFmtId="0" fontId="2" fillId="0" borderId="0" xfId="1" applyFont="1" applyFill="1" applyAlignment="1">
      <alignment horizontal="right" vertical="top" wrapText="1"/>
    </xf>
    <xf numFmtId="0" fontId="4" fillId="0" borderId="0" xfId="1" applyFont="1" applyFill="1" applyAlignment="1">
      <alignment horizontal="left" vertical="top" wrapText="1"/>
    </xf>
    <xf numFmtId="0" fontId="3" fillId="0" borderId="0" xfId="1" applyFont="1" applyFill="1" applyAlignment="1">
      <alignment horizontal="right"/>
    </xf>
    <xf numFmtId="0" fontId="5" fillId="0" borderId="0" xfId="1" applyFont="1" applyFill="1" applyAlignment="1">
      <alignment horizontal="center" wrapText="1"/>
    </xf>
    <xf numFmtId="164" fontId="1" fillId="0" borderId="1" xfId="1" applyNumberFormat="1" applyFont="1" applyFill="1" applyBorder="1" applyAlignment="1">
      <alignment horizontal="center" wrapText="1"/>
    </xf>
    <xf numFmtId="164" fontId="3" fillId="0" borderId="1" xfId="1" applyNumberFormat="1" applyFont="1" applyFill="1" applyBorder="1" applyAlignment="1">
      <alignment horizontal="center" wrapText="1"/>
    </xf>
    <xf numFmtId="0" fontId="3" fillId="0" borderId="1" xfId="1" applyFont="1" applyFill="1" applyBorder="1" applyAlignment="1">
      <alignment wrapText="1"/>
    </xf>
    <xf numFmtId="0" fontId="3" fillId="0" borderId="0" xfId="1" applyFont="1" applyFill="1" applyBorder="1" applyAlignment="1">
      <alignment wrapText="1"/>
    </xf>
    <xf numFmtId="0" fontId="3" fillId="0" borderId="2" xfId="1" applyFont="1" applyFill="1" applyBorder="1" applyAlignment="1">
      <alignment horizontal="left" wrapText="1"/>
    </xf>
    <xf numFmtId="0" fontId="3" fillId="0" borderId="3" xfId="1" applyFont="1" applyFill="1" applyBorder="1" applyAlignment="1">
      <alignment horizontal="left" wrapText="1"/>
    </xf>
    <xf numFmtId="0" fontId="3" fillId="0" borderId="4" xfId="1" applyFont="1" applyFill="1" applyBorder="1" applyAlignment="1">
      <alignment horizontal="left" wrapText="1"/>
    </xf>
    <xf numFmtId="0" fontId="1" fillId="0" borderId="3" xfId="1" applyFont="1" applyFill="1" applyBorder="1" applyAlignment="1">
      <alignment horizontal="left" wrapText="1"/>
    </xf>
    <xf numFmtId="0" fontId="1" fillId="0" borderId="4" xfId="1" applyFont="1" applyFill="1" applyBorder="1" applyAlignment="1">
      <alignment horizontal="left" wrapText="1"/>
    </xf>
    <xf numFmtId="0" fontId="1" fillId="0" borderId="2" xfId="1" applyFont="1" applyFill="1" applyBorder="1" applyAlignment="1">
      <alignment horizontal="left" wrapText="1"/>
    </xf>
    <xf numFmtId="14" fontId="3" fillId="0" borderId="2" xfId="1" applyNumberFormat="1" applyFont="1" applyFill="1" applyBorder="1" applyAlignment="1">
      <alignment horizontal="center" wrapText="1"/>
    </xf>
    <xf numFmtId="14" fontId="3" fillId="0" borderId="3" xfId="1" applyNumberFormat="1" applyFont="1" applyFill="1" applyBorder="1" applyAlignment="1">
      <alignment horizontal="center" wrapText="1"/>
    </xf>
    <xf numFmtId="14" fontId="3" fillId="0" borderId="4" xfId="1" applyNumberFormat="1" applyFont="1" applyFill="1" applyBorder="1" applyAlignment="1">
      <alignment horizontal="center" wrapText="1"/>
    </xf>
    <xf numFmtId="0" fontId="3" fillId="0" borderId="5" xfId="2" applyNumberFormat="1" applyFont="1" applyFill="1" applyBorder="1" applyAlignment="1">
      <alignment horizontal="center" vertical="top" wrapText="1"/>
    </xf>
    <xf numFmtId="0" fontId="3" fillId="0" borderId="6" xfId="2" applyNumberFormat="1" applyFont="1" applyFill="1" applyBorder="1" applyAlignment="1">
      <alignment horizontal="center" vertical="top" wrapText="1"/>
    </xf>
    <xf numFmtId="0" fontId="3" fillId="0" borderId="7" xfId="2" applyNumberFormat="1" applyFont="1" applyFill="1" applyBorder="1" applyAlignment="1">
      <alignment horizontal="center" vertical="top" wrapText="1"/>
    </xf>
    <xf numFmtId="0" fontId="3" fillId="0" borderId="9" xfId="2" applyNumberFormat="1" applyFont="1" applyFill="1" applyBorder="1" applyAlignment="1">
      <alignment horizontal="center" vertical="top" wrapText="1"/>
    </xf>
    <xf numFmtId="0" fontId="3" fillId="0" borderId="1" xfId="2" applyNumberFormat="1" applyFont="1" applyFill="1" applyBorder="1" applyAlignment="1">
      <alignment horizontal="center" vertical="top" wrapText="1"/>
    </xf>
    <xf numFmtId="0" fontId="3" fillId="0" borderId="10" xfId="2" applyNumberFormat="1" applyFont="1" applyFill="1" applyBorder="1" applyAlignment="1">
      <alignment horizontal="center" vertical="top" wrapText="1"/>
    </xf>
    <xf numFmtId="0" fontId="3" fillId="0" borderId="8" xfId="1" applyFont="1" applyFill="1" applyBorder="1" applyAlignment="1">
      <alignment horizontal="center" vertical="top" wrapText="1"/>
    </xf>
    <xf numFmtId="0" fontId="3" fillId="0" borderId="11" xfId="1" applyFont="1" applyFill="1" applyBorder="1" applyAlignment="1">
      <alignment horizontal="center" vertical="top" wrapText="1"/>
    </xf>
    <xf numFmtId="166" fontId="4" fillId="0" borderId="3" xfId="1" applyNumberFormat="1" applyFont="1" applyFill="1" applyBorder="1" applyAlignment="1">
      <alignment horizontal="center" wrapText="1"/>
    </xf>
    <xf numFmtId="167" fontId="4" fillId="0" borderId="6" xfId="1" applyNumberFormat="1" applyFont="1" applyFill="1" applyBorder="1" applyAlignment="1">
      <alignment horizontal="left" wrapText="1"/>
    </xf>
    <xf numFmtId="167" fontId="4" fillId="0" borderId="7" xfId="1" applyNumberFormat="1" applyFont="1" applyFill="1" applyBorder="1" applyAlignment="1">
      <alignment horizontal="left" wrapText="1"/>
    </xf>
    <xf numFmtId="168" fontId="4" fillId="0" borderId="9" xfId="1" applyNumberFormat="1" applyFont="1" applyFill="1" applyBorder="1" applyAlignment="1">
      <alignment horizontal="center" wrapText="1"/>
    </xf>
    <xf numFmtId="168" fontId="4" fillId="0" borderId="1" xfId="1" applyNumberFormat="1" applyFont="1" applyFill="1" applyBorder="1" applyAlignment="1">
      <alignment horizontal="center" wrapText="1"/>
    </xf>
    <xf numFmtId="168" fontId="4" fillId="0" borderId="10" xfId="1" applyNumberFormat="1" applyFont="1" applyFill="1" applyBorder="1" applyAlignment="1">
      <alignment horizontal="center" wrapText="1"/>
    </xf>
    <xf numFmtId="0" fontId="1" fillId="0" borderId="9" xfId="1" applyFont="1" applyFill="1" applyBorder="1" applyAlignment="1">
      <alignment horizontal="right" wrapText="1"/>
    </xf>
    <xf numFmtId="0" fontId="1" fillId="0" borderId="1" xfId="1" applyFont="1" applyFill="1" applyBorder="1" applyAlignment="1">
      <alignment horizontal="right" wrapText="1"/>
    </xf>
    <xf numFmtId="0" fontId="3" fillId="0" borderId="9" xfId="1" applyFont="1" applyFill="1" applyBorder="1" applyAlignment="1">
      <alignment horizontal="left" wrapText="1"/>
    </xf>
    <xf numFmtId="0" fontId="3" fillId="0" borderId="1" xfId="1" applyFont="1" applyFill="1" applyBorder="1" applyAlignment="1">
      <alignment horizontal="left" wrapText="1"/>
    </xf>
    <xf numFmtId="0" fontId="3" fillId="0" borderId="10" xfId="1" applyFont="1" applyFill="1" applyBorder="1" applyAlignment="1">
      <alignment horizontal="left" wrapText="1"/>
    </xf>
    <xf numFmtId="170" fontId="1" fillId="0" borderId="2" xfId="1" applyNumberFormat="1" applyFont="1" applyFill="1" applyBorder="1" applyAlignment="1">
      <alignment horizontal="right" wrapText="1"/>
    </xf>
    <xf numFmtId="170" fontId="1" fillId="0" borderId="3" xfId="1" applyNumberFormat="1" applyFont="1" applyFill="1" applyBorder="1" applyAlignment="1">
      <alignment horizontal="right" wrapText="1"/>
    </xf>
    <xf numFmtId="170" fontId="1" fillId="0" borderId="4" xfId="1" applyNumberFormat="1" applyFont="1" applyFill="1" applyBorder="1" applyAlignment="1">
      <alignment horizontal="right" wrapText="1"/>
    </xf>
    <xf numFmtId="170" fontId="3" fillId="0" borderId="2" xfId="1" applyNumberFormat="1" applyFont="1" applyFill="1" applyBorder="1" applyAlignment="1">
      <alignment horizontal="right" wrapText="1"/>
    </xf>
    <xf numFmtId="170" fontId="3" fillId="0" borderId="3" xfId="1" applyNumberFormat="1" applyFont="1" applyFill="1" applyBorder="1" applyAlignment="1">
      <alignment horizontal="right" wrapText="1"/>
    </xf>
    <xf numFmtId="170" fontId="3" fillId="0" borderId="4" xfId="1" applyNumberFormat="1" applyFont="1" applyFill="1" applyBorder="1" applyAlignment="1">
      <alignment horizontal="right" wrapText="1"/>
    </xf>
    <xf numFmtId="0" fontId="3" fillId="0" borderId="5" xfId="1" applyFont="1" applyFill="1" applyBorder="1" applyAlignment="1">
      <alignment horizontal="center" wrapText="1"/>
    </xf>
    <xf numFmtId="0" fontId="3" fillId="0" borderId="6" xfId="1" applyFont="1" applyFill="1" applyBorder="1" applyAlignment="1">
      <alignment horizontal="center" wrapText="1"/>
    </xf>
    <xf numFmtId="0" fontId="3" fillId="0" borderId="7" xfId="1" applyFont="1" applyFill="1" applyBorder="1" applyAlignment="1">
      <alignment horizontal="center" wrapText="1"/>
    </xf>
    <xf numFmtId="0" fontId="5" fillId="0" borderId="2" xfId="1" applyFont="1" applyFill="1" applyBorder="1" applyAlignment="1">
      <alignment horizontal="left" wrapText="1"/>
    </xf>
    <xf numFmtId="0" fontId="5" fillId="0" borderId="3" xfId="1" applyFont="1" applyFill="1" applyBorder="1" applyAlignment="1">
      <alignment horizontal="left" wrapText="1"/>
    </xf>
    <xf numFmtId="169" fontId="5" fillId="0" borderId="3" xfId="1" applyNumberFormat="1" applyFont="1" applyFill="1" applyBorder="1" applyAlignment="1">
      <alignment horizontal="center" wrapText="1"/>
    </xf>
    <xf numFmtId="169" fontId="5" fillId="0" borderId="4" xfId="1" applyNumberFormat="1" applyFont="1" applyFill="1" applyBorder="1" applyAlignment="1">
      <alignment horizontal="center" wrapText="1"/>
    </xf>
    <xf numFmtId="170" fontId="1" fillId="0" borderId="1" xfId="1" applyNumberFormat="1" applyFont="1" applyFill="1" applyBorder="1" applyAlignment="1">
      <alignment horizontal="right" wrapText="1"/>
    </xf>
    <xf numFmtId="170" fontId="3" fillId="0" borderId="9" xfId="1" applyNumberFormat="1" applyFont="1" applyFill="1" applyBorder="1" applyAlignment="1">
      <alignment horizontal="right" wrapText="1"/>
    </xf>
    <xf numFmtId="170" fontId="3" fillId="0" borderId="1" xfId="1" applyNumberFormat="1" applyFont="1" applyFill="1" applyBorder="1" applyAlignment="1">
      <alignment horizontal="right" wrapText="1"/>
    </xf>
    <xf numFmtId="170" fontId="3" fillId="0" borderId="10" xfId="1" applyNumberFormat="1" applyFont="1" applyFill="1" applyBorder="1" applyAlignment="1">
      <alignment horizontal="right" wrapText="1"/>
    </xf>
    <xf numFmtId="170" fontId="1" fillId="0" borderId="9" xfId="1" applyNumberFormat="1" applyFont="1" applyFill="1" applyBorder="1" applyAlignment="1">
      <alignment horizontal="right" wrapText="1"/>
    </xf>
    <xf numFmtId="0" fontId="3" fillId="0" borderId="5" xfId="1" applyFont="1" applyFill="1" applyBorder="1" applyAlignment="1">
      <alignment horizontal="left" wrapText="1"/>
    </xf>
    <xf numFmtId="0" fontId="3" fillId="0" borderId="6" xfId="1" applyFont="1" applyFill="1" applyBorder="1" applyAlignment="1">
      <alignment horizontal="left" wrapText="1"/>
    </xf>
    <xf numFmtId="0" fontId="3" fillId="0" borderId="7" xfId="1" applyFont="1" applyFill="1" applyBorder="1" applyAlignment="1">
      <alignment horizontal="left" wrapText="1"/>
    </xf>
    <xf numFmtId="170" fontId="3" fillId="0" borderId="5" xfId="1" applyNumberFormat="1" applyFont="1" applyFill="1" applyBorder="1" applyAlignment="1">
      <alignment horizontal="right" wrapText="1"/>
    </xf>
    <xf numFmtId="170" fontId="3" fillId="0" borderId="6" xfId="1" applyNumberFormat="1" applyFont="1" applyFill="1" applyBorder="1" applyAlignment="1">
      <alignment horizontal="right" wrapText="1"/>
    </xf>
    <xf numFmtId="170" fontId="3" fillId="0" borderId="7" xfId="1" applyNumberFormat="1" applyFont="1" applyFill="1" applyBorder="1" applyAlignment="1">
      <alignment horizontal="right" wrapText="1"/>
    </xf>
    <xf numFmtId="0" fontId="7" fillId="0" borderId="5" xfId="1" applyFont="1" applyFill="1" applyBorder="1" applyAlignment="1">
      <alignment horizontal="left" wrapText="1"/>
    </xf>
    <xf numFmtId="0" fontId="7" fillId="0" borderId="6" xfId="1" applyFont="1" applyFill="1" applyBorder="1" applyAlignment="1">
      <alignment horizontal="left" wrapText="1"/>
    </xf>
    <xf numFmtId="0" fontId="7" fillId="0" borderId="7" xfId="1" applyFont="1" applyFill="1" applyBorder="1" applyAlignment="1">
      <alignment horizontal="left" wrapText="1"/>
    </xf>
    <xf numFmtId="170" fontId="7" fillId="0" borderId="5" xfId="1" applyNumberFormat="1" applyFont="1" applyFill="1" applyBorder="1" applyAlignment="1">
      <alignment horizontal="right" wrapText="1"/>
    </xf>
    <xf numFmtId="170" fontId="7" fillId="0" borderId="6" xfId="1" applyNumberFormat="1" applyFont="1" applyFill="1" applyBorder="1" applyAlignment="1">
      <alignment horizontal="right" wrapText="1"/>
    </xf>
    <xf numFmtId="170" fontId="7" fillId="0" borderId="7" xfId="1" applyNumberFormat="1" applyFont="1" applyFill="1" applyBorder="1" applyAlignment="1">
      <alignment horizontal="right" wrapText="1"/>
    </xf>
    <xf numFmtId="170" fontId="5" fillId="0" borderId="3" xfId="1" applyNumberFormat="1" applyFont="1" applyFill="1" applyBorder="1" applyAlignment="1">
      <alignment horizontal="right" wrapText="1"/>
    </xf>
    <xf numFmtId="170" fontId="5" fillId="0" borderId="4" xfId="1" applyNumberFormat="1" applyFont="1" applyFill="1" applyBorder="1" applyAlignment="1">
      <alignment horizontal="right" wrapText="1"/>
    </xf>
    <xf numFmtId="0" fontId="7" fillId="0" borderId="12" xfId="1" applyFont="1" applyFill="1" applyBorder="1" applyAlignment="1">
      <alignment horizontal="left" wrapText="1"/>
    </xf>
    <xf numFmtId="170" fontId="7" fillId="0" borderId="12" xfId="1" applyNumberFormat="1" applyFont="1" applyFill="1" applyBorder="1" applyAlignment="1">
      <alignment horizontal="right" wrapText="1"/>
    </xf>
    <xf numFmtId="0" fontId="5" fillId="0" borderId="3" xfId="1" applyFont="1" applyFill="1" applyBorder="1" applyAlignment="1">
      <alignment horizontal="center" wrapText="1"/>
    </xf>
    <xf numFmtId="0" fontId="5" fillId="0" borderId="4" xfId="1" applyFont="1" applyFill="1" applyBorder="1" applyAlignment="1">
      <alignment horizontal="center" wrapText="1"/>
    </xf>
    <xf numFmtId="0" fontId="8" fillId="0" borderId="1" xfId="1" applyFont="1" applyFill="1" applyBorder="1" applyAlignment="1">
      <alignment wrapText="1"/>
    </xf>
    <xf numFmtId="171" fontId="1" fillId="0" borderId="2" xfId="1" applyNumberFormat="1" applyFont="1" applyFill="1" applyBorder="1" applyAlignment="1">
      <alignment horizontal="right" wrapText="1"/>
    </xf>
    <xf numFmtId="171" fontId="1" fillId="0" borderId="3" xfId="1" applyNumberFormat="1" applyFont="1" applyFill="1" applyBorder="1" applyAlignment="1">
      <alignment horizontal="right" wrapText="1"/>
    </xf>
    <xf numFmtId="171" fontId="1" fillId="0" borderId="4" xfId="1" applyNumberFormat="1" applyFont="1" applyFill="1" applyBorder="1" applyAlignment="1">
      <alignment horizontal="right" wrapText="1"/>
    </xf>
    <xf numFmtId="171" fontId="3" fillId="0" borderId="2" xfId="1" applyNumberFormat="1" applyFont="1" applyFill="1" applyBorder="1" applyAlignment="1">
      <alignment horizontal="right" wrapText="1"/>
    </xf>
    <xf numFmtId="171" fontId="3" fillId="0" borderId="3" xfId="1" applyNumberFormat="1" applyFont="1" applyFill="1" applyBorder="1" applyAlignment="1">
      <alignment horizontal="right" wrapText="1"/>
    </xf>
    <xf numFmtId="171" fontId="3" fillId="0" borderId="4" xfId="1" applyNumberFormat="1" applyFont="1" applyFill="1" applyBorder="1" applyAlignment="1">
      <alignment horizontal="right" wrapText="1"/>
    </xf>
    <xf numFmtId="170" fontId="1" fillId="0" borderId="10" xfId="1" applyNumberFormat="1" applyFont="1" applyFill="1" applyBorder="1" applyAlignment="1">
      <alignment horizontal="right" wrapText="1"/>
    </xf>
    <xf numFmtId="0" fontId="7" fillId="0" borderId="2" xfId="1" applyFont="1" applyFill="1" applyBorder="1" applyAlignment="1">
      <alignment horizontal="left" wrapText="1"/>
    </xf>
    <xf numFmtId="0" fontId="7" fillId="0" borderId="3" xfId="1" applyFont="1" applyFill="1" applyBorder="1" applyAlignment="1">
      <alignment horizontal="left" wrapText="1"/>
    </xf>
    <xf numFmtId="0" fontId="7" fillId="0" borderId="4" xfId="1" applyFont="1" applyFill="1" applyBorder="1" applyAlignment="1">
      <alignment horizontal="left" wrapText="1"/>
    </xf>
    <xf numFmtId="170" fontId="7" fillId="0" borderId="2" xfId="1" applyNumberFormat="1" applyFont="1" applyFill="1" applyBorder="1" applyAlignment="1">
      <alignment horizontal="right" wrapText="1"/>
    </xf>
    <xf numFmtId="170" fontId="7" fillId="0" borderId="3" xfId="1" applyNumberFormat="1" applyFont="1" applyFill="1" applyBorder="1" applyAlignment="1">
      <alignment horizontal="right" wrapText="1"/>
    </xf>
    <xf numFmtId="170" fontId="7" fillId="0" borderId="4" xfId="1" applyNumberFormat="1" applyFont="1" applyFill="1" applyBorder="1" applyAlignment="1">
      <alignment horizontal="right" wrapText="1"/>
    </xf>
    <xf numFmtId="0" fontId="9" fillId="0" borderId="0" xfId="1" applyFont="1" applyFill="1" applyAlignment="1">
      <alignment horizontal="center" vertical="top" wrapText="1"/>
    </xf>
    <xf numFmtId="167" fontId="1" fillId="0" borderId="1" xfId="1" applyNumberFormat="1" applyFont="1" applyFill="1" applyBorder="1" applyAlignment="1">
      <alignment horizontal="center"/>
    </xf>
    <xf numFmtId="167" fontId="3" fillId="0" borderId="1" xfId="1" applyNumberFormat="1" applyFont="1" applyFill="1" applyBorder="1" applyAlignment="1">
      <alignment horizontal="center"/>
    </xf>
    <xf numFmtId="0" fontId="3" fillId="0" borderId="0" xfId="1" applyFont="1" applyFill="1" applyAlignment="1">
      <alignment horizontal="left" wrapText="1"/>
    </xf>
    <xf numFmtId="0" fontId="3" fillId="0" borderId="1" xfId="1" applyFont="1" applyFill="1" applyBorder="1" applyAlignment="1">
      <alignment horizontal="center" wrapText="1"/>
    </xf>
    <xf numFmtId="0" fontId="4" fillId="0" borderId="0" xfId="1" applyFont="1" applyFill="1" applyAlignment="1">
      <alignment vertical="top" wrapText="1"/>
    </xf>
    <xf numFmtId="0" fontId="1" fillId="0" borderId="0" xfId="1" applyFill="1" applyAlignment="1">
      <alignment horizontal="right" wrapText="1"/>
    </xf>
    <xf numFmtId="172" fontId="4" fillId="0" borderId="1" xfId="1" applyNumberFormat="1" applyFont="1" applyFill="1" applyBorder="1" applyAlignment="1">
      <alignment horizontal="left" wrapText="1"/>
    </xf>
    <xf numFmtId="168" fontId="4" fillId="0" borderId="0" xfId="1" applyNumberFormat="1" applyFont="1" applyFill="1" applyAlignment="1">
      <alignment horizontal="left" wrapText="1"/>
    </xf>
    <xf numFmtId="0" fontId="4" fillId="0" borderId="1" xfId="1" applyFont="1" applyFill="1" applyBorder="1" applyAlignment="1">
      <alignment wrapText="1"/>
    </xf>
    <xf numFmtId="0" fontId="4" fillId="0" borderId="0" xfId="1" applyFont="1" applyFill="1" applyBorder="1" applyAlignment="1">
      <alignment wrapText="1"/>
    </xf>
    <xf numFmtId="0" fontId="4" fillId="0" borderId="2" xfId="1" applyFont="1" applyFill="1" applyBorder="1" applyAlignment="1">
      <alignment horizontal="left" wrapText="1"/>
    </xf>
    <xf numFmtId="0" fontId="4" fillId="0" borderId="3" xfId="1" applyFont="1" applyFill="1" applyBorder="1" applyAlignment="1">
      <alignment horizontal="left" wrapText="1"/>
    </xf>
    <xf numFmtId="0" fontId="4" fillId="0" borderId="4" xfId="1" applyFont="1" applyFill="1" applyBorder="1" applyAlignment="1">
      <alignment horizontal="left" wrapText="1"/>
    </xf>
    <xf numFmtId="0" fontId="4" fillId="3" borderId="12" xfId="1" applyFont="1" applyFill="1" applyBorder="1" applyAlignment="1">
      <alignment horizontal="left" wrapText="1"/>
    </xf>
    <xf numFmtId="0" fontId="4" fillId="0" borderId="2" xfId="1" applyFont="1" applyFill="1" applyBorder="1" applyAlignment="1">
      <alignment horizontal="center" wrapText="1"/>
    </xf>
    <xf numFmtId="0" fontId="4" fillId="0" borderId="3" xfId="1" applyFont="1" applyFill="1" applyBorder="1" applyAlignment="1">
      <alignment horizontal="center" wrapText="1"/>
    </xf>
    <xf numFmtId="0" fontId="4" fillId="0" borderId="4" xfId="1" applyFont="1" applyFill="1" applyBorder="1" applyAlignment="1">
      <alignment horizontal="center" wrapText="1"/>
    </xf>
    <xf numFmtId="0" fontId="4" fillId="0" borderId="9" xfId="1" applyFont="1" applyFill="1" applyBorder="1" applyAlignment="1">
      <alignment horizontal="left" wrapText="1"/>
    </xf>
    <xf numFmtId="0" fontId="4" fillId="0" borderId="1" xfId="1" applyFont="1" applyFill="1" applyBorder="1" applyAlignment="1">
      <alignment horizontal="left" wrapText="1"/>
    </xf>
    <xf numFmtId="0" fontId="4" fillId="0" borderId="10" xfId="1" applyFont="1" applyFill="1" applyBorder="1" applyAlignment="1">
      <alignment horizontal="left" wrapText="1"/>
    </xf>
    <xf numFmtId="170" fontId="4" fillId="0" borderId="9" xfId="1" applyNumberFormat="1" applyFont="1" applyFill="1" applyBorder="1" applyAlignment="1">
      <alignment horizontal="right" wrapText="1"/>
    </xf>
    <xf numFmtId="170" fontId="4" fillId="0" borderId="1" xfId="1" applyNumberFormat="1" applyFont="1" applyFill="1" applyBorder="1" applyAlignment="1">
      <alignment horizontal="right" wrapText="1"/>
    </xf>
    <xf numFmtId="170" fontId="4" fillId="0" borderId="10" xfId="1" applyNumberFormat="1" applyFont="1" applyFill="1" applyBorder="1" applyAlignment="1">
      <alignment horizontal="right" wrapText="1"/>
    </xf>
    <xf numFmtId="0" fontId="4" fillId="0" borderId="5" xfId="2" applyNumberFormat="1" applyFont="1" applyFill="1" applyBorder="1" applyAlignment="1">
      <alignment horizontal="center" vertical="top" wrapText="1"/>
    </xf>
    <xf numFmtId="0" fontId="4" fillId="0" borderId="6" xfId="2" applyNumberFormat="1" applyFont="1" applyFill="1" applyBorder="1" applyAlignment="1">
      <alignment horizontal="center" vertical="top" wrapText="1"/>
    </xf>
    <xf numFmtId="0" fontId="4" fillId="0" borderId="7" xfId="2" applyNumberFormat="1" applyFont="1" applyFill="1" applyBorder="1" applyAlignment="1">
      <alignment horizontal="center" vertical="top" wrapText="1"/>
    </xf>
    <xf numFmtId="0" fontId="4" fillId="0" borderId="9" xfId="2" applyNumberFormat="1" applyFont="1" applyFill="1" applyBorder="1" applyAlignment="1">
      <alignment horizontal="center" vertical="top" wrapText="1"/>
    </xf>
    <xf numFmtId="0" fontId="4" fillId="0" borderId="1" xfId="2" applyNumberFormat="1" applyFont="1" applyFill="1" applyBorder="1" applyAlignment="1">
      <alignment horizontal="center" vertical="top" wrapText="1"/>
    </xf>
    <xf numFmtId="0" fontId="4" fillId="0" borderId="10" xfId="2" applyNumberFormat="1" applyFont="1" applyFill="1" applyBorder="1" applyAlignment="1">
      <alignment horizontal="center" vertical="top" wrapText="1"/>
    </xf>
    <xf numFmtId="0" fontId="4" fillId="0" borderId="8" xfId="1" applyFont="1" applyFill="1" applyBorder="1" applyAlignment="1">
      <alignment horizontal="center" vertical="top" wrapText="1"/>
    </xf>
    <xf numFmtId="0" fontId="4" fillId="0" borderId="11" xfId="1" applyFont="1" applyFill="1" applyBorder="1" applyAlignment="1">
      <alignment horizontal="center" vertical="top" wrapText="1"/>
    </xf>
    <xf numFmtId="172" fontId="4" fillId="0" borderId="6" xfId="1" applyNumberFormat="1" applyFont="1" applyFill="1" applyBorder="1" applyAlignment="1">
      <alignment horizontal="right" vertical="top" wrapText="1"/>
    </xf>
    <xf numFmtId="168" fontId="4" fillId="0" borderId="9" xfId="1" applyNumberFormat="1" applyFont="1" applyFill="1" applyBorder="1" applyAlignment="1">
      <alignment horizontal="center" vertical="top" wrapText="1"/>
    </xf>
    <xf numFmtId="168" fontId="4" fillId="0" borderId="1" xfId="1" applyNumberFormat="1" applyFont="1" applyFill="1" applyBorder="1" applyAlignment="1">
      <alignment horizontal="center" vertical="top" wrapText="1"/>
    </xf>
    <xf numFmtId="168" fontId="4" fillId="0" borderId="10" xfId="1" applyNumberFormat="1" applyFont="1" applyFill="1" applyBorder="1" applyAlignment="1">
      <alignment horizontal="center" vertical="top" wrapText="1"/>
    </xf>
    <xf numFmtId="171" fontId="4" fillId="0" borderId="2" xfId="1" applyNumberFormat="1" applyFont="1" applyFill="1" applyBorder="1" applyAlignment="1">
      <alignment horizontal="right" wrapText="1"/>
    </xf>
    <xf numFmtId="171" fontId="4" fillId="0" borderId="3" xfId="1" applyNumberFormat="1" applyFont="1" applyFill="1" applyBorder="1" applyAlignment="1">
      <alignment horizontal="right" wrapText="1"/>
    </xf>
    <xf numFmtId="171" fontId="4" fillId="0" borderId="4" xfId="1" applyNumberFormat="1" applyFont="1" applyFill="1" applyBorder="1" applyAlignment="1">
      <alignment horizontal="right" wrapText="1"/>
    </xf>
    <xf numFmtId="170" fontId="4" fillId="0" borderId="2" xfId="1" applyNumberFormat="1" applyFont="1" applyFill="1" applyBorder="1" applyAlignment="1">
      <alignment horizontal="right" wrapText="1"/>
    </xf>
    <xf numFmtId="170" fontId="4" fillId="0" borderId="3" xfId="1" applyNumberFormat="1" applyFont="1" applyFill="1" applyBorder="1" applyAlignment="1">
      <alignment horizontal="right" wrapText="1"/>
    </xf>
    <xf numFmtId="170" fontId="4" fillId="0" borderId="4" xfId="1" applyNumberFormat="1" applyFont="1" applyFill="1" applyBorder="1" applyAlignment="1">
      <alignment horizontal="right" wrapText="1"/>
    </xf>
    <xf numFmtId="0" fontId="4" fillId="0" borderId="5" xfId="1" applyFont="1" applyFill="1" applyBorder="1" applyAlignment="1">
      <alignment horizontal="left" wrapText="1"/>
    </xf>
    <xf numFmtId="0" fontId="4" fillId="0" borderId="6" xfId="1" applyFont="1" applyFill="1" applyBorder="1" applyAlignment="1">
      <alignment horizontal="left" wrapText="1"/>
    </xf>
    <xf numFmtId="0" fontId="4" fillId="0" borderId="7" xfId="1" applyFont="1" applyFill="1" applyBorder="1" applyAlignment="1">
      <alignment horizontal="left" wrapText="1"/>
    </xf>
    <xf numFmtId="170" fontId="4" fillId="0" borderId="5" xfId="1" applyNumberFormat="1" applyFont="1" applyFill="1" applyBorder="1" applyAlignment="1">
      <alignment horizontal="right" wrapText="1"/>
    </xf>
    <xf numFmtId="170" fontId="4" fillId="0" borderId="6" xfId="1" applyNumberFormat="1" applyFont="1" applyFill="1" applyBorder="1" applyAlignment="1">
      <alignment horizontal="right" wrapText="1"/>
    </xf>
    <xf numFmtId="170" fontId="4" fillId="0" borderId="7" xfId="1" applyNumberFormat="1" applyFont="1" applyFill="1" applyBorder="1" applyAlignment="1">
      <alignment horizontal="right" wrapText="1"/>
    </xf>
    <xf numFmtId="171" fontId="4" fillId="0" borderId="5" xfId="1" applyNumberFormat="1" applyFont="1" applyFill="1" applyBorder="1" applyAlignment="1">
      <alignment horizontal="right" wrapText="1"/>
    </xf>
    <xf numFmtId="171" fontId="4" fillId="0" borderId="6" xfId="1" applyNumberFormat="1" applyFont="1" applyFill="1" applyBorder="1" applyAlignment="1">
      <alignment horizontal="right" wrapText="1"/>
    </xf>
    <xf numFmtId="171" fontId="4" fillId="0" borderId="7" xfId="1" applyNumberFormat="1" applyFont="1" applyFill="1" applyBorder="1" applyAlignment="1">
      <alignment horizontal="right" wrapText="1"/>
    </xf>
    <xf numFmtId="171" fontId="4" fillId="0" borderId="9" xfId="1" applyNumberFormat="1" applyFont="1" applyFill="1" applyBorder="1" applyAlignment="1">
      <alignment horizontal="right" wrapText="1"/>
    </xf>
    <xf numFmtId="171" fontId="4" fillId="0" borderId="1" xfId="1" applyNumberFormat="1" applyFont="1" applyFill="1" applyBorder="1" applyAlignment="1">
      <alignment horizontal="right" wrapText="1"/>
    </xf>
    <xf numFmtId="171" fontId="4" fillId="0" borderId="10" xfId="1" applyNumberFormat="1" applyFont="1" applyFill="1" applyBorder="1" applyAlignment="1">
      <alignment horizontal="right" wrapText="1"/>
    </xf>
    <xf numFmtId="0" fontId="1" fillId="0" borderId="0" xfId="1" applyFont="1" applyFill="1" applyAlignment="1">
      <alignment horizontal="left" wrapText="1"/>
    </xf>
    <xf numFmtId="0" fontId="1" fillId="0" borderId="1" xfId="1" applyFont="1" applyFill="1" applyBorder="1" applyAlignment="1">
      <alignment horizontal="center" wrapText="1"/>
    </xf>
    <xf numFmtId="0" fontId="4" fillId="3" borderId="0" xfId="1" applyFont="1" applyFill="1" applyAlignment="1">
      <alignment horizontal="left" vertical="center" wrapText="1"/>
    </xf>
    <xf numFmtId="0" fontId="12" fillId="3" borderId="0" xfId="1" applyFont="1" applyFill="1" applyAlignment="1">
      <alignment horizontal="center" wrapText="1"/>
    </xf>
    <xf numFmtId="172" fontId="4" fillId="3" borderId="1" xfId="1" applyNumberFormat="1" applyFont="1" applyFill="1" applyBorder="1" applyAlignment="1">
      <alignment horizontal="right" wrapText="1"/>
    </xf>
    <xf numFmtId="172" fontId="4" fillId="3" borderId="1" xfId="1" applyNumberFormat="1" applyFont="1" applyFill="1" applyBorder="1" applyAlignment="1">
      <alignment horizontal="left" wrapText="1"/>
    </xf>
    <xf numFmtId="168" fontId="4" fillId="3" borderId="0" xfId="1" applyNumberFormat="1" applyFont="1" applyFill="1" applyAlignment="1">
      <alignment horizontal="left" wrapText="1"/>
    </xf>
    <xf numFmtId="0" fontId="4" fillId="3" borderId="1" xfId="1" applyFont="1" applyFill="1" applyBorder="1" applyAlignment="1">
      <alignment wrapText="1"/>
    </xf>
    <xf numFmtId="0" fontId="4" fillId="3" borderId="0" xfId="1" applyFont="1" applyFill="1" applyBorder="1" applyAlignment="1">
      <alignment wrapText="1"/>
    </xf>
    <xf numFmtId="0" fontId="4" fillId="3" borderId="2" xfId="1" applyFont="1" applyFill="1" applyBorder="1" applyAlignment="1">
      <alignment horizontal="left" wrapText="1"/>
    </xf>
    <xf numFmtId="0" fontId="4" fillId="3" borderId="3" xfId="1" applyFont="1" applyFill="1" applyBorder="1" applyAlignment="1">
      <alignment horizontal="left" wrapText="1"/>
    </xf>
    <xf numFmtId="0" fontId="4" fillId="3" borderId="4" xfId="1" applyFont="1" applyFill="1" applyBorder="1" applyAlignment="1">
      <alignment horizontal="left" wrapText="1"/>
    </xf>
    <xf numFmtId="0" fontId="4" fillId="0" borderId="12" xfId="1" applyFont="1" applyFill="1" applyBorder="1" applyAlignment="1">
      <alignment horizontal="center" vertical="top" wrapText="1"/>
    </xf>
    <xf numFmtId="0" fontId="4" fillId="0" borderId="1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2" xfId="1" applyFont="1" applyFill="1" applyBorder="1" applyAlignment="1">
      <alignment horizontal="center" wrapText="1"/>
    </xf>
    <xf numFmtId="170" fontId="4" fillId="0" borderId="5" xfId="1" applyNumberFormat="1" applyFont="1" applyFill="1" applyBorder="1" applyAlignment="1">
      <alignment horizontal="center" wrapText="1"/>
    </xf>
    <xf numFmtId="170" fontId="4" fillId="0" borderId="7" xfId="1" applyNumberFormat="1" applyFont="1" applyFill="1" applyBorder="1" applyAlignment="1">
      <alignment horizontal="center" wrapText="1"/>
    </xf>
    <xf numFmtId="171" fontId="4" fillId="0" borderId="5" xfId="1" applyNumberFormat="1" applyFont="1" applyFill="1" applyBorder="1" applyAlignment="1">
      <alignment horizontal="center" wrapText="1"/>
    </xf>
    <xf numFmtId="171" fontId="4" fillId="0" borderId="7" xfId="1" applyNumberFormat="1" applyFont="1" applyFill="1" applyBorder="1" applyAlignment="1">
      <alignment horizontal="center" wrapText="1"/>
    </xf>
    <xf numFmtId="170" fontId="4" fillId="0" borderId="2" xfId="1" applyNumberFormat="1" applyFont="1" applyFill="1" applyBorder="1" applyAlignment="1">
      <alignment horizontal="center" wrapText="1"/>
    </xf>
    <xf numFmtId="170" fontId="4" fillId="0" borderId="4" xfId="1" applyNumberFormat="1" applyFont="1" applyFill="1" applyBorder="1" applyAlignment="1">
      <alignment horizontal="center" wrapText="1"/>
    </xf>
    <xf numFmtId="170" fontId="4" fillId="0" borderId="6" xfId="1" applyNumberFormat="1" applyFont="1" applyFill="1" applyBorder="1" applyAlignment="1">
      <alignment horizontal="center" wrapText="1"/>
    </xf>
    <xf numFmtId="171" fontId="4" fillId="0" borderId="2" xfId="1" applyNumberFormat="1" applyFont="1" applyFill="1" applyBorder="1" applyAlignment="1">
      <alignment horizontal="center" wrapText="1"/>
    </xf>
    <xf numFmtId="171" fontId="4" fillId="0" borderId="4" xfId="1" applyNumberFormat="1" applyFont="1" applyFill="1" applyBorder="1" applyAlignment="1">
      <alignment horizontal="center" wrapText="1"/>
    </xf>
    <xf numFmtId="170" fontId="4" fillId="0" borderId="9" xfId="1" applyNumberFormat="1" applyFont="1" applyFill="1" applyBorder="1" applyAlignment="1">
      <alignment horizontal="center" wrapText="1"/>
    </xf>
    <xf numFmtId="170" fontId="4" fillId="0" borderId="10" xfId="1" applyNumberFormat="1" applyFont="1" applyFill="1" applyBorder="1" applyAlignment="1">
      <alignment horizontal="center" wrapText="1"/>
    </xf>
    <xf numFmtId="170" fontId="4" fillId="0" borderId="13" xfId="1" applyNumberFormat="1" applyFont="1" applyFill="1" applyBorder="1" applyAlignment="1">
      <alignment horizontal="center" wrapText="1"/>
    </xf>
    <xf numFmtId="170" fontId="4" fillId="0" borderId="14" xfId="1" applyNumberFormat="1" applyFont="1" applyFill="1" applyBorder="1" applyAlignment="1">
      <alignment horizontal="center" wrapText="1"/>
    </xf>
    <xf numFmtId="0" fontId="13" fillId="2" borderId="0" xfId="1" applyFont="1" applyFill="1" applyBorder="1" applyAlignment="1">
      <alignment horizontal="left" wrapText="1"/>
    </xf>
    <xf numFmtId="0" fontId="14" fillId="2" borderId="0" xfId="1" applyFont="1" applyFill="1" applyBorder="1" applyAlignment="1">
      <alignment horizontal="left" wrapText="1"/>
    </xf>
    <xf numFmtId="171" fontId="4" fillId="0" borderId="9" xfId="1" applyNumberFormat="1" applyFont="1" applyFill="1" applyBorder="1" applyAlignment="1">
      <alignment horizontal="center" wrapText="1"/>
    </xf>
    <xf numFmtId="171" fontId="4" fillId="0" borderId="10" xfId="1" applyNumberFormat="1" applyFont="1" applyFill="1" applyBorder="1" applyAlignment="1">
      <alignment horizontal="center" wrapText="1"/>
    </xf>
    <xf numFmtId="170" fontId="4" fillId="0" borderId="12" xfId="1" applyNumberFormat="1" applyFont="1" applyFill="1" applyBorder="1" applyAlignment="1">
      <alignment horizontal="center" wrapText="1"/>
    </xf>
    <xf numFmtId="170" fontId="4" fillId="3" borderId="0" xfId="1" applyNumberFormat="1" applyFont="1" applyFill="1" applyBorder="1" applyAlignment="1">
      <alignment horizontal="center" wrapText="1"/>
    </xf>
    <xf numFmtId="0" fontId="9" fillId="3" borderId="6" xfId="1" applyFont="1" applyFill="1" applyBorder="1" applyAlignment="1">
      <alignment horizontal="center" vertical="top" wrapText="1"/>
    </xf>
    <xf numFmtId="0" fontId="9" fillId="3" borderId="0" xfId="1" applyFont="1" applyFill="1" applyAlignment="1">
      <alignment horizontal="center" vertical="top" wrapText="1"/>
    </xf>
    <xf numFmtId="0" fontId="4" fillId="3" borderId="0" xfId="1" applyFont="1" applyFill="1" applyAlignment="1">
      <alignment horizontal="left" wrapText="1"/>
    </xf>
    <xf numFmtId="0" fontId="4" fillId="3" borderId="1" xfId="1" applyFont="1" applyFill="1" applyBorder="1" applyAlignment="1">
      <alignment horizontal="center" wrapText="1"/>
    </xf>
    <xf numFmtId="0" fontId="4" fillId="3" borderId="0" xfId="1" applyFont="1" applyFill="1" applyAlignment="1">
      <alignment horizontal="right"/>
    </xf>
    <xf numFmtId="0" fontId="5" fillId="3" borderId="0" xfId="1" applyFont="1" applyFill="1" applyAlignment="1">
      <alignment horizontal="center" wrapText="1"/>
    </xf>
    <xf numFmtId="0" fontId="3" fillId="3" borderId="2" xfId="1" applyFont="1" applyFill="1" applyBorder="1" applyAlignment="1">
      <alignment horizontal="left" wrapText="1"/>
    </xf>
    <xf numFmtId="0" fontId="3" fillId="3" borderId="3" xfId="1" applyFont="1" applyFill="1" applyBorder="1" applyAlignment="1">
      <alignment horizontal="left" wrapText="1"/>
    </xf>
    <xf numFmtId="0" fontId="3" fillId="3" borderId="4" xfId="1" applyFont="1" applyFill="1" applyBorder="1" applyAlignment="1">
      <alignment horizontal="left" wrapText="1"/>
    </xf>
    <xf numFmtId="0" fontId="3" fillId="0" borderId="2" xfId="1" applyFont="1" applyFill="1" applyBorder="1" applyAlignment="1">
      <alignment horizontal="center" wrapText="1"/>
    </xf>
    <xf numFmtId="0" fontId="3" fillId="0" borderId="4" xfId="1" applyFont="1" applyFill="1" applyBorder="1" applyAlignment="1">
      <alignment horizontal="center" wrapText="1"/>
    </xf>
    <xf numFmtId="0" fontId="3" fillId="0" borderId="5" xfId="1" applyFont="1" applyFill="1" applyBorder="1" applyAlignment="1">
      <alignment horizontal="center" vertical="top" wrapText="1"/>
    </xf>
    <xf numFmtId="0" fontId="3" fillId="0" borderId="7" xfId="1" applyFont="1" applyFill="1" applyBorder="1" applyAlignment="1">
      <alignment horizontal="center" vertical="top" wrapText="1"/>
    </xf>
    <xf numFmtId="0" fontId="3" fillId="0" borderId="9" xfId="1" applyFont="1" applyFill="1" applyBorder="1" applyAlignment="1">
      <alignment horizontal="center" vertical="top" wrapText="1"/>
    </xf>
    <xf numFmtId="0" fontId="3" fillId="0" borderId="10" xfId="1" applyFont="1" applyFill="1" applyBorder="1" applyAlignment="1">
      <alignment horizontal="center" vertical="top" wrapText="1"/>
    </xf>
    <xf numFmtId="49" fontId="3" fillId="0" borderId="9" xfId="1" applyNumberFormat="1" applyFont="1" applyFill="1" applyBorder="1" applyAlignment="1">
      <alignment horizontal="center" wrapText="1"/>
    </xf>
    <xf numFmtId="49" fontId="3" fillId="0" borderId="10" xfId="1" applyNumberFormat="1" applyFont="1" applyFill="1" applyBorder="1" applyAlignment="1">
      <alignment horizontal="center" wrapText="1"/>
    </xf>
    <xf numFmtId="0" fontId="3" fillId="0" borderId="13" xfId="1" applyFont="1" applyFill="1" applyBorder="1" applyAlignment="1">
      <alignment horizontal="left" wrapText="1"/>
    </xf>
    <xf numFmtId="0" fontId="3" fillId="0" borderId="0" xfId="1" applyFont="1" applyFill="1" applyBorder="1" applyAlignment="1">
      <alignment horizontal="left" wrapText="1"/>
    </xf>
    <xf numFmtId="0" fontId="3" fillId="0" borderId="14" xfId="1" applyFont="1" applyFill="1" applyBorder="1" applyAlignment="1">
      <alignment horizontal="left" wrapText="1"/>
    </xf>
    <xf numFmtId="49" fontId="3" fillId="0" borderId="5" xfId="1" applyNumberFormat="1" applyFont="1" applyFill="1" applyBorder="1" applyAlignment="1">
      <alignment horizontal="center" wrapText="1"/>
    </xf>
    <xf numFmtId="49" fontId="3" fillId="0" borderId="7" xfId="1" applyNumberFormat="1" applyFont="1" applyFill="1" applyBorder="1" applyAlignment="1">
      <alignment horizontal="center" wrapText="1"/>
    </xf>
    <xf numFmtId="170" fontId="3" fillId="0" borderId="13" xfId="1" applyNumberFormat="1" applyFont="1" applyFill="1" applyBorder="1" applyAlignment="1">
      <alignment horizontal="right" wrapText="1"/>
    </xf>
    <xf numFmtId="170" fontId="3" fillId="0" borderId="0" xfId="1" applyNumberFormat="1" applyFont="1" applyFill="1" applyBorder="1" applyAlignment="1">
      <alignment horizontal="right" wrapText="1"/>
    </xf>
    <xf numFmtId="170" fontId="3" fillId="0" borderId="14" xfId="1" applyNumberFormat="1" applyFont="1" applyFill="1" applyBorder="1" applyAlignment="1">
      <alignment horizontal="right" wrapText="1"/>
    </xf>
    <xf numFmtId="49" fontId="3" fillId="0" borderId="2" xfId="1" applyNumberFormat="1" applyFont="1" applyFill="1" applyBorder="1" applyAlignment="1">
      <alignment horizontal="center" wrapText="1"/>
    </xf>
    <xf numFmtId="49" fontId="3" fillId="0" borderId="4" xfId="1" applyNumberFormat="1" applyFont="1" applyFill="1" applyBorder="1" applyAlignment="1">
      <alignment horizontal="center" wrapText="1"/>
    </xf>
    <xf numFmtId="171" fontId="3" fillId="0" borderId="9" xfId="1" applyNumberFormat="1" applyFont="1" applyFill="1" applyBorder="1" applyAlignment="1">
      <alignment horizontal="right" wrapText="1"/>
    </xf>
    <xf numFmtId="171" fontId="3" fillId="0" borderId="1" xfId="1" applyNumberFormat="1" applyFont="1" applyFill="1" applyBorder="1" applyAlignment="1">
      <alignment horizontal="right" wrapText="1"/>
    </xf>
    <xf numFmtId="171" fontId="3" fillId="0" borderId="10" xfId="1" applyNumberFormat="1" applyFont="1" applyFill="1" applyBorder="1" applyAlignment="1">
      <alignment horizontal="right" wrapText="1"/>
    </xf>
    <xf numFmtId="171" fontId="3" fillId="0" borderId="5" xfId="1" applyNumberFormat="1" applyFont="1" applyFill="1" applyBorder="1" applyAlignment="1">
      <alignment horizontal="right" wrapText="1"/>
    </xf>
    <xf numFmtId="171" fontId="3" fillId="0" borderId="6" xfId="1" applyNumberFormat="1" applyFont="1" applyFill="1" applyBorder="1" applyAlignment="1">
      <alignment horizontal="right" wrapText="1"/>
    </xf>
    <xf numFmtId="171" fontId="3" fillId="0" borderId="7" xfId="1" applyNumberFormat="1" applyFont="1" applyFill="1" applyBorder="1" applyAlignment="1">
      <alignment horizontal="right" wrapText="1"/>
    </xf>
    <xf numFmtId="171" fontId="1" fillId="0" borderId="9" xfId="1" applyNumberFormat="1" applyFont="1" applyFill="1" applyBorder="1" applyAlignment="1">
      <alignment horizontal="right" wrapText="1"/>
    </xf>
    <xf numFmtId="171" fontId="1" fillId="0" borderId="1" xfId="1" applyNumberFormat="1" applyFont="1" applyFill="1" applyBorder="1" applyAlignment="1">
      <alignment horizontal="right" wrapText="1"/>
    </xf>
    <xf numFmtId="171" fontId="1" fillId="0" borderId="10" xfId="1" applyNumberFormat="1" applyFont="1" applyFill="1" applyBorder="1" applyAlignment="1">
      <alignment horizontal="right" wrapText="1"/>
    </xf>
    <xf numFmtId="0" fontId="1" fillId="0" borderId="9" xfId="1" applyFont="1" applyFill="1" applyBorder="1" applyAlignment="1">
      <alignment horizontal="left" wrapText="1"/>
    </xf>
    <xf numFmtId="167" fontId="1" fillId="3" borderId="1" xfId="1" applyNumberFormat="1" applyFont="1" applyFill="1" applyBorder="1" applyAlignment="1">
      <alignment horizontal="center"/>
    </xf>
    <xf numFmtId="0" fontId="1" fillId="3" borderId="0" xfId="1" applyFont="1" applyFill="1" applyAlignment="1">
      <alignment horizontal="left" wrapText="1"/>
    </xf>
    <xf numFmtId="0" fontId="1" fillId="3" borderId="1" xfId="1" applyFont="1" applyFill="1" applyBorder="1" applyAlignment="1">
      <alignment horizontal="center" wrapText="1"/>
    </xf>
    <xf numFmtId="170" fontId="3" fillId="2" borderId="0" xfId="1" applyNumberFormat="1" applyFont="1" applyFill="1" applyBorder="1" applyAlignment="1">
      <alignment horizontal="left" wrapText="1"/>
    </xf>
    <xf numFmtId="0" fontId="7" fillId="0" borderId="2" xfId="3" applyFont="1" applyBorder="1" applyAlignment="1">
      <alignment horizontal="left" vertical="center" wrapText="1"/>
    </xf>
    <xf numFmtId="0" fontId="7" fillId="0" borderId="4" xfId="3" applyFont="1" applyBorder="1" applyAlignment="1">
      <alignment horizontal="left" vertical="center" wrapText="1"/>
    </xf>
    <xf numFmtId="0" fontId="7" fillId="0" borderId="15" xfId="3" applyFont="1" applyBorder="1" applyAlignment="1">
      <alignment horizontal="center" vertical="center" wrapText="1"/>
    </xf>
    <xf numFmtId="0" fontId="7" fillId="0" borderId="16" xfId="3" applyFont="1" applyBorder="1" applyAlignment="1">
      <alignment horizontal="center" vertical="center" wrapText="1"/>
    </xf>
    <xf numFmtId="0" fontId="7" fillId="0" borderId="17" xfId="3" applyFont="1" applyBorder="1" applyAlignment="1">
      <alignment horizontal="center" vertical="center" wrapText="1"/>
    </xf>
    <xf numFmtId="167" fontId="19" fillId="7" borderId="2" xfId="3" applyNumberFormat="1" applyFont="1" applyFill="1" applyBorder="1" applyAlignment="1" applyProtection="1">
      <alignment horizontal="left" vertical="center" wrapText="1"/>
      <protection locked="0"/>
    </xf>
    <xf numFmtId="167" fontId="19" fillId="7" borderId="3" xfId="3" applyNumberFormat="1" applyFont="1" applyFill="1" applyBorder="1" applyAlignment="1" applyProtection="1">
      <alignment horizontal="left" vertical="center" wrapText="1"/>
      <protection locked="0"/>
    </xf>
    <xf numFmtId="167" fontId="19" fillId="7" borderId="4" xfId="3" applyNumberFormat="1" applyFont="1" applyFill="1" applyBorder="1" applyAlignment="1" applyProtection="1">
      <alignment horizontal="left" vertical="center" wrapText="1"/>
      <protection locked="0"/>
    </xf>
    <xf numFmtId="0" fontId="7" fillId="0" borderId="0" xfId="3" applyFont="1" applyBorder="1" applyAlignment="1">
      <alignment horizontal="left" vertical="center" wrapText="1"/>
    </xf>
    <xf numFmtId="167" fontId="19" fillId="4" borderId="2" xfId="3" applyNumberFormat="1" applyFont="1" applyFill="1" applyBorder="1" applyAlignment="1" applyProtection="1">
      <alignment horizontal="center" vertical="center" wrapText="1"/>
      <protection locked="0"/>
    </xf>
    <xf numFmtId="167" fontId="19" fillId="0" borderId="4" xfId="3" applyNumberFormat="1" applyFont="1" applyBorder="1" applyAlignment="1" applyProtection="1">
      <alignment horizontal="center" vertical="center" wrapText="1"/>
      <protection locked="0"/>
    </xf>
    <xf numFmtId="167" fontId="7" fillId="6" borderId="0" xfId="3" applyNumberFormat="1" applyFont="1" applyFill="1" applyBorder="1" applyAlignment="1" applyProtection="1">
      <alignment horizontal="left" vertical="center" wrapText="1"/>
      <protection locked="0"/>
    </xf>
    <xf numFmtId="167" fontId="19" fillId="7" borderId="12" xfId="3" applyNumberFormat="1" applyFont="1" applyFill="1" applyBorder="1" applyAlignment="1" applyProtection="1">
      <alignment horizontal="center" vertical="center" wrapText="1"/>
      <protection locked="0"/>
    </xf>
    <xf numFmtId="167" fontId="30" fillId="7" borderId="12" xfId="3" applyNumberFormat="1" applyFont="1" applyFill="1" applyBorder="1" applyAlignment="1" applyProtection="1">
      <alignment horizontal="center" vertical="center" wrapText="1"/>
      <protection locked="0"/>
    </xf>
    <xf numFmtId="167" fontId="7" fillId="6" borderId="3" xfId="3" applyNumberFormat="1" applyFont="1" applyFill="1" applyBorder="1" applyAlignment="1" applyProtection="1">
      <alignment horizontal="left" vertical="center" wrapText="1"/>
      <protection locked="0"/>
    </xf>
    <xf numFmtId="167" fontId="19" fillId="7" borderId="12" xfId="3" applyNumberFormat="1" applyFont="1" applyFill="1" applyBorder="1" applyAlignment="1" applyProtection="1">
      <alignment horizontal="left" vertical="center" wrapText="1"/>
      <protection locked="0"/>
    </xf>
    <xf numFmtId="167" fontId="7" fillId="6" borderId="6" xfId="3" applyNumberFormat="1" applyFont="1" applyFill="1" applyBorder="1" applyAlignment="1" applyProtection="1">
      <alignment horizontal="left" vertical="center" wrapText="1"/>
      <protection locked="0"/>
    </xf>
    <xf numFmtId="0" fontId="7" fillId="0" borderId="1" xfId="3" applyFont="1" applyBorder="1" applyAlignment="1">
      <alignment horizontal="left" vertical="center" wrapText="1"/>
    </xf>
    <xf numFmtId="0" fontId="6" fillId="0" borderId="1" xfId="3" applyFont="1" applyBorder="1" applyAlignment="1">
      <alignment vertical="center"/>
    </xf>
    <xf numFmtId="49" fontId="19" fillId="4" borderId="2" xfId="3" applyNumberFormat="1" applyFont="1" applyFill="1" applyBorder="1" applyAlignment="1" applyProtection="1">
      <alignment horizontal="center" vertical="center" wrapText="1" shrinkToFit="1"/>
      <protection locked="0"/>
    </xf>
    <xf numFmtId="49" fontId="19" fillId="4" borderId="3" xfId="3" applyNumberFormat="1" applyFont="1" applyFill="1" applyBorder="1" applyAlignment="1" applyProtection="1">
      <alignment horizontal="center" vertical="center" wrapText="1" shrinkToFit="1"/>
      <protection locked="0"/>
    </xf>
    <xf numFmtId="49" fontId="19" fillId="4" borderId="4" xfId="3" applyNumberFormat="1" applyFont="1" applyFill="1" applyBorder="1" applyAlignment="1" applyProtection="1">
      <alignment horizontal="center" vertical="center" wrapText="1" shrinkToFit="1"/>
      <protection locked="0"/>
    </xf>
    <xf numFmtId="0" fontId="7" fillId="0" borderId="6" xfId="3" applyFont="1" applyBorder="1" applyAlignment="1">
      <alignment horizontal="left" vertical="center" wrapText="1"/>
    </xf>
  </cellXfs>
  <cellStyles count="4">
    <cellStyle name="Денежный 2" xfId="2"/>
    <cellStyle name="Обычный" xfId="0" builtinId="0"/>
    <cellStyle name="Обычный 2" xfId="1"/>
    <cellStyle name="Обычный 3" xfId="3"/>
  </cellStyles>
  <dxfs count="19">
    <dxf>
      <font>
        <b/>
        <i val="0"/>
        <condense val="0"/>
        <extend val="0"/>
        <color indexed="10"/>
      </font>
      <fill>
        <patternFill>
          <bgColor indexed="43"/>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b/>
        <i val="0"/>
        <condense val="0"/>
        <extend val="0"/>
        <color indexed="10"/>
      </font>
      <fill>
        <patternFill>
          <bgColor indexed="22"/>
        </patternFill>
      </fill>
    </dxf>
    <dxf>
      <font>
        <b/>
        <i val="0"/>
        <condense val="0"/>
        <extend val="0"/>
        <color indexed="10"/>
      </font>
      <fill>
        <patternFill>
          <bgColor indexed="22"/>
        </patternFill>
      </fill>
    </dxf>
    <dxf>
      <font>
        <b/>
        <i val="0"/>
        <condense val="0"/>
        <extend val="0"/>
        <color indexed="10"/>
      </font>
      <fill>
        <patternFill>
          <bgColor indexed="43"/>
        </patternFill>
      </fill>
    </dxf>
    <dxf>
      <font>
        <b/>
        <i val="0"/>
        <condense val="0"/>
        <extend val="0"/>
        <color indexed="10"/>
      </font>
      <fill>
        <patternFill>
          <bgColor indexed="43"/>
        </patternFill>
      </fill>
    </dxf>
    <dxf>
      <font>
        <b/>
        <i val="0"/>
        <condense val="0"/>
        <extend val="0"/>
        <color indexed="10"/>
      </font>
      <fill>
        <patternFill patternType="solid">
          <bgColor indexe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74757</xdr:colOff>
      <xdr:row>0</xdr:row>
      <xdr:rowOff>161925</xdr:rowOff>
    </xdr:from>
    <xdr:to>
      <xdr:col>8</xdr:col>
      <xdr:colOff>542925</xdr:colOff>
      <xdr:row>48</xdr:row>
      <xdr:rowOff>114301</xdr:rowOff>
    </xdr:to>
    <xdr:pic>
      <xdr:nvPicPr>
        <xdr:cNvPr id="2" name="Рисунок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757" y="161925"/>
          <a:ext cx="5725968" cy="9096376"/>
        </a:xfrm>
        <a:prstGeom prst="rect">
          <a:avLst/>
        </a:prstGeom>
      </xdr:spPr>
    </xdr:pic>
    <xdr:clientData/>
  </xdr:twoCellAnchor>
  <xdr:twoCellAnchor editAs="oneCell">
    <xdr:from>
      <xdr:col>0</xdr:col>
      <xdr:colOff>161925</xdr:colOff>
      <xdr:row>50</xdr:row>
      <xdr:rowOff>0</xdr:rowOff>
    </xdr:from>
    <xdr:to>
      <xdr:col>8</xdr:col>
      <xdr:colOff>523875</xdr:colOff>
      <xdr:row>97</xdr:row>
      <xdr:rowOff>125966</xdr:rowOff>
    </xdr:to>
    <xdr:pic>
      <xdr:nvPicPr>
        <xdr:cNvPr id="3" name="Рисунок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1925" y="9643737"/>
          <a:ext cx="5619750" cy="9079466"/>
        </a:xfrm>
        <a:prstGeom prst="rect">
          <a:avLst/>
        </a:prstGeom>
      </xdr:spPr>
    </xdr:pic>
    <xdr:clientData/>
  </xdr:twoCellAnchor>
  <xdr:twoCellAnchor editAs="oneCell">
    <xdr:from>
      <xdr:col>0</xdr:col>
      <xdr:colOff>209550</xdr:colOff>
      <xdr:row>50</xdr:row>
      <xdr:rowOff>139658</xdr:rowOff>
    </xdr:from>
    <xdr:to>
      <xdr:col>8</xdr:col>
      <xdr:colOff>570023</xdr:colOff>
      <xdr:row>97</xdr:row>
      <xdr:rowOff>38100</xdr:rowOff>
    </xdr:to>
    <xdr:pic>
      <xdr:nvPicPr>
        <xdr:cNvPr id="4" name="Рисунок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550" y="19189658"/>
          <a:ext cx="5618273" cy="8851942"/>
        </a:xfrm>
        <a:prstGeom prst="rect">
          <a:avLst/>
        </a:prstGeom>
      </xdr:spPr>
    </xdr:pic>
    <xdr:clientData/>
  </xdr:twoCellAnchor>
  <xdr:twoCellAnchor editAs="oneCell">
    <xdr:from>
      <xdr:col>0</xdr:col>
      <xdr:colOff>62383</xdr:colOff>
      <xdr:row>100</xdr:row>
      <xdr:rowOff>133350</xdr:rowOff>
    </xdr:from>
    <xdr:to>
      <xdr:col>8</xdr:col>
      <xdr:colOff>514351</xdr:colOff>
      <xdr:row>148</xdr:row>
      <xdr:rowOff>190499</xdr:rowOff>
    </xdr:to>
    <xdr:pic>
      <xdr:nvPicPr>
        <xdr:cNvPr id="5" name="Рисунок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2383" y="28708350"/>
          <a:ext cx="5709768" cy="9201149"/>
        </a:xfrm>
        <a:prstGeom prst="rect">
          <a:avLst/>
        </a:prstGeom>
      </xdr:spPr>
    </xdr:pic>
    <xdr:clientData/>
  </xdr:twoCellAnchor>
  <xdr:twoCellAnchor editAs="oneCell">
    <xdr:from>
      <xdr:col>0</xdr:col>
      <xdr:colOff>71062</xdr:colOff>
      <xdr:row>150</xdr:row>
      <xdr:rowOff>65774</xdr:rowOff>
    </xdr:from>
    <xdr:to>
      <xdr:col>8</xdr:col>
      <xdr:colOff>542925</xdr:colOff>
      <xdr:row>198</xdr:row>
      <xdr:rowOff>137840</xdr:rowOff>
    </xdr:to>
    <xdr:pic>
      <xdr:nvPicPr>
        <xdr:cNvPr id="6" name="Рисунок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1062" y="38165774"/>
          <a:ext cx="5729663" cy="9216066"/>
        </a:xfrm>
        <a:prstGeom prst="rect">
          <a:avLst/>
        </a:prstGeom>
      </xdr:spPr>
    </xdr:pic>
    <xdr:clientData/>
  </xdr:twoCellAnchor>
  <xdr:twoCellAnchor editAs="oneCell">
    <xdr:from>
      <xdr:col>0</xdr:col>
      <xdr:colOff>228601</xdr:colOff>
      <xdr:row>200</xdr:row>
      <xdr:rowOff>92729</xdr:rowOff>
    </xdr:from>
    <xdr:to>
      <xdr:col>8</xdr:col>
      <xdr:colOff>565421</xdr:colOff>
      <xdr:row>247</xdr:row>
      <xdr:rowOff>161924</xdr:rowOff>
    </xdr:to>
    <xdr:pic>
      <xdr:nvPicPr>
        <xdr:cNvPr id="7" name="Рисунок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28601" y="47717729"/>
          <a:ext cx="5594620" cy="9022695"/>
        </a:xfrm>
        <a:prstGeom prst="rect">
          <a:avLst/>
        </a:prstGeom>
      </xdr:spPr>
    </xdr:pic>
    <xdr:clientData/>
  </xdr:twoCellAnchor>
  <xdr:twoCellAnchor editAs="oneCell">
    <xdr:from>
      <xdr:col>0</xdr:col>
      <xdr:colOff>122836</xdr:colOff>
      <xdr:row>250</xdr:row>
      <xdr:rowOff>152400</xdr:rowOff>
    </xdr:from>
    <xdr:to>
      <xdr:col>8</xdr:col>
      <xdr:colOff>512769</xdr:colOff>
      <xdr:row>298</xdr:row>
      <xdr:rowOff>76200</xdr:rowOff>
    </xdr:to>
    <xdr:pic>
      <xdr:nvPicPr>
        <xdr:cNvPr id="8" name="Рисунок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2836" y="57302400"/>
          <a:ext cx="5647733" cy="9067800"/>
        </a:xfrm>
        <a:prstGeom prst="rect">
          <a:avLst/>
        </a:prstGeom>
      </xdr:spPr>
    </xdr:pic>
    <xdr:clientData/>
  </xdr:twoCellAnchor>
  <xdr:twoCellAnchor editAs="oneCell">
    <xdr:from>
      <xdr:col>0</xdr:col>
      <xdr:colOff>28576</xdr:colOff>
      <xdr:row>300</xdr:row>
      <xdr:rowOff>162584</xdr:rowOff>
    </xdr:from>
    <xdr:to>
      <xdr:col>8</xdr:col>
      <xdr:colOff>495300</xdr:colOff>
      <xdr:row>349</xdr:row>
      <xdr:rowOff>105760</xdr:rowOff>
    </xdr:to>
    <xdr:pic>
      <xdr:nvPicPr>
        <xdr:cNvPr id="9" name="Рисунок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8576" y="66837584"/>
          <a:ext cx="5724524" cy="9277676"/>
        </a:xfrm>
        <a:prstGeom prst="rect">
          <a:avLst/>
        </a:prstGeom>
      </xdr:spPr>
    </xdr:pic>
    <xdr:clientData/>
  </xdr:twoCellAnchor>
  <xdr:twoCellAnchor editAs="oneCell">
    <xdr:from>
      <xdr:col>0</xdr:col>
      <xdr:colOff>95251</xdr:colOff>
      <xdr:row>350</xdr:row>
      <xdr:rowOff>133350</xdr:rowOff>
    </xdr:from>
    <xdr:to>
      <xdr:col>8</xdr:col>
      <xdr:colOff>590550</xdr:colOff>
      <xdr:row>399</xdr:row>
      <xdr:rowOff>114734</xdr:rowOff>
    </xdr:to>
    <xdr:pic>
      <xdr:nvPicPr>
        <xdr:cNvPr id="10" name="Рисунок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95251" y="76333350"/>
          <a:ext cx="5753099" cy="9315884"/>
        </a:xfrm>
        <a:prstGeom prst="rect">
          <a:avLst/>
        </a:prstGeom>
      </xdr:spPr>
    </xdr:pic>
    <xdr:clientData/>
  </xdr:twoCellAnchor>
  <xdr:twoCellAnchor editAs="oneCell">
    <xdr:from>
      <xdr:col>0</xdr:col>
      <xdr:colOff>65088</xdr:colOff>
      <xdr:row>400</xdr:row>
      <xdr:rowOff>71789</xdr:rowOff>
    </xdr:from>
    <xdr:to>
      <xdr:col>8</xdr:col>
      <xdr:colOff>466724</xdr:colOff>
      <xdr:row>448</xdr:row>
      <xdr:rowOff>38101</xdr:rowOff>
    </xdr:to>
    <xdr:pic>
      <xdr:nvPicPr>
        <xdr:cNvPr id="11" name="Рисунок 10">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5088" y="85796789"/>
          <a:ext cx="5659436" cy="9110312"/>
        </a:xfrm>
        <a:prstGeom prst="rect">
          <a:avLst/>
        </a:prstGeom>
      </xdr:spPr>
    </xdr:pic>
    <xdr:clientData/>
  </xdr:twoCellAnchor>
  <xdr:twoCellAnchor editAs="oneCell">
    <xdr:from>
      <xdr:col>0</xdr:col>
      <xdr:colOff>133350</xdr:colOff>
      <xdr:row>450</xdr:row>
      <xdr:rowOff>180975</xdr:rowOff>
    </xdr:from>
    <xdr:to>
      <xdr:col>8</xdr:col>
      <xdr:colOff>590549</xdr:colOff>
      <xdr:row>499</xdr:row>
      <xdr:rowOff>47625</xdr:rowOff>
    </xdr:to>
    <xdr:pic>
      <xdr:nvPicPr>
        <xdr:cNvPr id="12" name="Рисунок 11">
          <a:extLst>
            <a:ext uri="{FF2B5EF4-FFF2-40B4-BE49-F238E27FC236}">
              <a16:creationId xmlns:a16="http://schemas.microsoft.com/office/drawing/2014/main" id="{00000000-0008-0000-09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33350" y="95430975"/>
          <a:ext cx="5714999" cy="92011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44;&#1054;&#1050;&#1048;%20%20&#1051;&#1070;/&#1040;&#1082;&#1094;&#1080;&#1086;&#1085;&#1077;&#1088;&#1099;%20&#1051;&#1070;/&#1056;&#1072;&#1089;&#1082;&#1088;&#1099;&#1090;&#1080;&#1077;%20&#1080;&#1085;&#1092;-&#1094;&#1080;&#1080;%20&#1079;&#1072;%202024/&#1045;&#1055;&#1060;&#1056;%20&#1080;%20&#1062;&#1044;%20%20&#1079;&#1072;%20%202024/&#1051;&#1080;&#1076;&#1077;&#1088;&#1080;&#1085;&#1074;&#1077;&#1089;&#1090;-&#1085;&#1072;%20%20&#1045;&#1055;&#1060;&#1056;/&#1054;&#1090;&#1095;&#1077;&#1090;&#1085;&#1086;&#1089;&#1090;&#1100;%20%20&#1079;&#1072;%20%202024&#107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60;&#1057;&#1047;&#1053;%20&#1057;&#1058;&#1054;/ARXIV/&#1052;&#1086;&#1080;%20&#1076;&#1086;&#1082;&#1091;&#1084;&#1077;&#1085;&#1090;&#1099;/&#1041;&#1072;&#1083;&#1072;&#1085;&#1089;%202016&#1075;/&#1041;&#1072;&#1083;&#1072;&#1085;&#1089;%202016-&#1053;&#1054;&#1042;&#1040;&#1071;%20%20&#1092;&#1086;&#1088;&#1084;&#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ух.баланс 2024"/>
      <sheetName val="Отчет о прибылях и убытках 2024"/>
      <sheetName val="Отчет об изм.собст.капит. 2024"/>
      <sheetName val="Отчет о движении ден.ср-в 2024"/>
      <sheetName val="пункты 4-6,10,13,14 формы 1"/>
      <sheetName val="Аудиторское заключение за 2024г"/>
      <sheetName val="Примечание к бух.отч.2024"/>
      <sheetName val="Лист1"/>
    </sheetNames>
    <sheetDataSet>
      <sheetData sheetId="0">
        <row r="8">
          <cell r="F8" t="str">
            <v>Открытое акционерное общество                                                                                                "Станция технического обслуживания №2  г.Гродно"</v>
          </cell>
        </row>
        <row r="9">
          <cell r="F9">
            <v>500013894</v>
          </cell>
        </row>
        <row r="10">
          <cell r="F10" t="str">
            <v>Техническое обслуживание и ремонт автомобилей</v>
          </cell>
        </row>
        <row r="11">
          <cell r="F11" t="str">
            <v xml:space="preserve">Открытое акционерное общество                                                        </v>
          </cell>
        </row>
        <row r="12">
          <cell r="F12" t="str">
            <v>Общее собрание  акционеров</v>
          </cell>
        </row>
        <row r="13">
          <cell r="F13" t="str">
            <v>в тысячах белорусских рублей в целых числах</v>
          </cell>
        </row>
        <row r="14">
          <cell r="F14" t="str">
            <v>230003,г.Гродно,ул.Лидская,37А</v>
          </cell>
        </row>
        <row r="24">
          <cell r="I24">
            <v>129</v>
          </cell>
          <cell r="N24">
            <v>121</v>
          </cell>
        </row>
        <row r="25">
          <cell r="I25">
            <v>0</v>
          </cell>
          <cell r="N25">
            <v>0</v>
          </cell>
        </row>
        <row r="28">
          <cell r="I28">
            <v>0</v>
          </cell>
          <cell r="N28">
            <v>0</v>
          </cell>
        </row>
        <row r="29">
          <cell r="I29">
            <v>0</v>
          </cell>
          <cell r="N29">
            <v>0</v>
          </cell>
        </row>
        <row r="30">
          <cell r="I30">
            <v>0</v>
          </cell>
          <cell r="N30">
            <v>0</v>
          </cell>
        </row>
        <row r="31">
          <cell r="I31">
            <v>0</v>
          </cell>
          <cell r="N31">
            <v>0</v>
          </cell>
        </row>
        <row r="32">
          <cell r="I32">
            <v>0</v>
          </cell>
          <cell r="N32">
            <v>0</v>
          </cell>
        </row>
        <row r="33">
          <cell r="I33">
            <v>0</v>
          </cell>
          <cell r="N33">
            <v>0</v>
          </cell>
        </row>
        <row r="34">
          <cell r="I34">
            <v>0</v>
          </cell>
          <cell r="N34">
            <v>0</v>
          </cell>
        </row>
        <row r="35">
          <cell r="I35">
            <v>0</v>
          </cell>
          <cell r="N35">
            <v>0</v>
          </cell>
        </row>
        <row r="40">
          <cell r="I40">
            <v>4</v>
          </cell>
          <cell r="N40">
            <v>3</v>
          </cell>
        </row>
        <row r="41">
          <cell r="I41">
            <v>0</v>
          </cell>
          <cell r="N41">
            <v>0</v>
          </cell>
        </row>
        <row r="42">
          <cell r="I42">
            <v>0</v>
          </cell>
          <cell r="N42">
            <v>0</v>
          </cell>
        </row>
        <row r="43">
          <cell r="I43">
            <v>0</v>
          </cell>
          <cell r="N43">
            <v>0</v>
          </cell>
        </row>
        <row r="44">
          <cell r="I44">
            <v>0</v>
          </cell>
          <cell r="N44">
            <v>0</v>
          </cell>
        </row>
        <row r="45">
          <cell r="I45">
            <v>0</v>
          </cell>
          <cell r="N45">
            <v>0</v>
          </cell>
        </row>
        <row r="46">
          <cell r="I46">
            <v>0</v>
          </cell>
          <cell r="N46">
            <v>0</v>
          </cell>
        </row>
        <row r="47">
          <cell r="I47">
            <v>0</v>
          </cell>
          <cell r="N47">
            <v>0</v>
          </cell>
        </row>
        <row r="48">
          <cell r="I48">
            <v>0</v>
          </cell>
          <cell r="N48">
            <v>0</v>
          </cell>
        </row>
        <row r="49">
          <cell r="I49">
            <v>9</v>
          </cell>
          <cell r="N49">
            <v>6</v>
          </cell>
        </row>
        <row r="50">
          <cell r="I50">
            <v>0</v>
          </cell>
          <cell r="N50">
            <v>0</v>
          </cell>
        </row>
        <row r="51">
          <cell r="I51">
            <v>13</v>
          </cell>
          <cell r="N51">
            <v>18</v>
          </cell>
        </row>
        <row r="52">
          <cell r="I52">
            <v>0</v>
          </cell>
          <cell r="N52">
            <v>0</v>
          </cell>
        </row>
        <row r="61">
          <cell r="I61">
            <v>24</v>
          </cell>
          <cell r="N61">
            <v>24</v>
          </cell>
        </row>
        <row r="62">
          <cell r="I62">
            <v>0</v>
          </cell>
          <cell r="N62">
            <v>0</v>
          </cell>
        </row>
        <row r="63">
          <cell r="I63">
            <v>0</v>
          </cell>
          <cell r="N63">
            <v>0</v>
          </cell>
        </row>
        <row r="64">
          <cell r="I64">
            <v>0</v>
          </cell>
          <cell r="N64">
            <v>0</v>
          </cell>
        </row>
        <row r="65">
          <cell r="I65">
            <v>142</v>
          </cell>
          <cell r="N65">
            <v>127</v>
          </cell>
        </row>
        <row r="66">
          <cell r="I66">
            <v>-35</v>
          </cell>
          <cell r="N66">
            <v>-30</v>
          </cell>
        </row>
        <row r="67">
          <cell r="I67">
            <v>0</v>
          </cell>
          <cell r="N67">
            <v>0</v>
          </cell>
        </row>
        <row r="68">
          <cell r="I68">
            <v>0</v>
          </cell>
          <cell r="N68">
            <v>0</v>
          </cell>
        </row>
        <row r="71">
          <cell r="I71">
            <v>0</v>
          </cell>
          <cell r="N71">
            <v>3</v>
          </cell>
        </row>
        <row r="72">
          <cell r="I72">
            <v>0</v>
          </cell>
          <cell r="N72">
            <v>0</v>
          </cell>
        </row>
        <row r="73">
          <cell r="I73">
            <v>0</v>
          </cell>
          <cell r="N73">
            <v>0</v>
          </cell>
        </row>
        <row r="74">
          <cell r="I74">
            <v>0</v>
          </cell>
          <cell r="N74">
            <v>0</v>
          </cell>
        </row>
        <row r="75">
          <cell r="I75">
            <v>0</v>
          </cell>
          <cell r="N75">
            <v>0</v>
          </cell>
        </row>
        <row r="76">
          <cell r="I76">
            <v>0</v>
          </cell>
          <cell r="N76">
            <v>0</v>
          </cell>
        </row>
        <row r="79">
          <cell r="I79">
            <v>0</v>
          </cell>
          <cell r="N79">
            <v>0</v>
          </cell>
        </row>
        <row r="80">
          <cell r="I80">
            <v>0</v>
          </cell>
          <cell r="N80">
            <v>0</v>
          </cell>
        </row>
        <row r="83">
          <cell r="I83">
            <v>9</v>
          </cell>
          <cell r="N83">
            <v>8</v>
          </cell>
        </row>
        <row r="84">
          <cell r="I84">
            <v>0</v>
          </cell>
          <cell r="N84">
            <v>0</v>
          </cell>
        </row>
        <row r="85">
          <cell r="I85">
            <v>5</v>
          </cell>
          <cell r="N85">
            <v>4</v>
          </cell>
        </row>
        <row r="86">
          <cell r="I86">
            <v>4</v>
          </cell>
          <cell r="N86">
            <v>6</v>
          </cell>
        </row>
        <row r="87">
          <cell r="I87">
            <v>6</v>
          </cell>
          <cell r="N87">
            <v>6</v>
          </cell>
        </row>
        <row r="88">
          <cell r="I88">
            <v>0</v>
          </cell>
          <cell r="N88">
            <v>0</v>
          </cell>
        </row>
        <row r="89">
          <cell r="I89">
            <v>0</v>
          </cell>
          <cell r="N89">
            <v>0</v>
          </cell>
        </row>
        <row r="90">
          <cell r="I90">
            <v>0</v>
          </cell>
          <cell r="N90">
            <v>0</v>
          </cell>
        </row>
        <row r="91">
          <cell r="I91">
            <v>0</v>
          </cell>
          <cell r="N91">
            <v>0</v>
          </cell>
        </row>
        <row r="92">
          <cell r="I92">
            <v>0</v>
          </cell>
          <cell r="N92">
            <v>0</v>
          </cell>
        </row>
        <row r="93">
          <cell r="I93">
            <v>0</v>
          </cell>
          <cell r="N93">
            <v>0</v>
          </cell>
        </row>
        <row r="94">
          <cell r="I94">
            <v>0</v>
          </cell>
          <cell r="N94">
            <v>0</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ил 1"/>
      <sheetName val="прил 2"/>
      <sheetName val="прил 3"/>
      <sheetName val="прил 4"/>
      <sheetName val="прил 5"/>
      <sheetName val="Чист.активы"/>
      <sheetName val="АнализФинСост-1"/>
      <sheetName val="АнализФинСост-2"/>
      <sheetName val="АнализСтрАкт"/>
      <sheetName val="АнализСтрПас"/>
      <sheetName val="Приложение"/>
    </sheetNames>
    <sheetDataSet>
      <sheetData sheetId="0"/>
      <sheetData sheetId="1">
        <row r="8">
          <cell r="F8" t="str">
            <v>Открытое акционерное общество                                                          "Станция технического обслуживания №2  г.Гродно"</v>
          </cell>
        </row>
        <row r="9">
          <cell r="F9">
            <v>500013894</v>
          </cell>
          <cell r="W9" t="str">
            <v>январь</v>
          </cell>
          <cell r="X9" t="str">
            <v>декабрь</v>
          </cell>
        </row>
        <row r="10">
          <cell r="F10" t="str">
            <v>Техническое обслуживание и ремонт автомобилей</v>
          </cell>
        </row>
        <row r="11">
          <cell r="F11" t="str">
            <v xml:space="preserve">Открытое акционерное общество                                                        </v>
          </cell>
        </row>
        <row r="12">
          <cell r="F12" t="str">
            <v>Юридическое лицо без ведомственной подчиненности</v>
          </cell>
        </row>
        <row r="13">
          <cell r="F13" t="str">
            <v>в тысячах белорусских рублей в целых числах</v>
          </cell>
        </row>
        <row r="14">
          <cell r="F14" t="str">
            <v>230003,г.Гродно,ул.Лидская,37А</v>
          </cell>
        </row>
        <row r="24">
          <cell r="I24">
            <v>78</v>
          </cell>
          <cell r="N24">
            <v>83</v>
          </cell>
        </row>
        <row r="25">
          <cell r="I25">
            <v>0</v>
          </cell>
          <cell r="N25">
            <v>0</v>
          </cell>
        </row>
        <row r="28">
          <cell r="I28">
            <v>0</v>
          </cell>
          <cell r="N28">
            <v>0</v>
          </cell>
        </row>
        <row r="29">
          <cell r="I29">
            <v>0</v>
          </cell>
          <cell r="N29">
            <v>0</v>
          </cell>
        </row>
        <row r="30">
          <cell r="I30">
            <v>0</v>
          </cell>
          <cell r="N30">
            <v>0</v>
          </cell>
        </row>
        <row r="31">
          <cell r="I31">
            <v>0</v>
          </cell>
          <cell r="N31">
            <v>0</v>
          </cell>
        </row>
        <row r="32">
          <cell r="I32">
            <v>0</v>
          </cell>
          <cell r="N32">
            <v>0</v>
          </cell>
        </row>
        <row r="33">
          <cell r="I33">
            <v>0</v>
          </cell>
          <cell r="N33">
            <v>0</v>
          </cell>
        </row>
        <row r="34">
          <cell r="I34">
            <v>0</v>
          </cell>
          <cell r="N34">
            <v>0</v>
          </cell>
        </row>
        <row r="35">
          <cell r="I35">
            <v>0</v>
          </cell>
          <cell r="N35">
            <v>0</v>
          </cell>
        </row>
        <row r="40">
          <cell r="I40">
            <v>3</v>
          </cell>
          <cell r="N40">
            <v>3</v>
          </cell>
        </row>
        <row r="41">
          <cell r="I41">
            <v>0</v>
          </cell>
          <cell r="N41">
            <v>0</v>
          </cell>
        </row>
        <row r="42">
          <cell r="I42">
            <v>0</v>
          </cell>
          <cell r="N42">
            <v>0</v>
          </cell>
        </row>
        <row r="43">
          <cell r="I43">
            <v>0</v>
          </cell>
          <cell r="N43">
            <v>0</v>
          </cell>
        </row>
        <row r="44">
          <cell r="I44">
            <v>0</v>
          </cell>
          <cell r="N44">
            <v>0</v>
          </cell>
        </row>
        <row r="45">
          <cell r="I45">
            <v>0</v>
          </cell>
          <cell r="N45">
            <v>0</v>
          </cell>
        </row>
        <row r="46">
          <cell r="I46">
            <v>0</v>
          </cell>
          <cell r="N46">
            <v>0</v>
          </cell>
        </row>
        <row r="47">
          <cell r="I47">
            <v>0</v>
          </cell>
          <cell r="N47">
            <v>0</v>
          </cell>
        </row>
        <row r="48">
          <cell r="I48">
            <v>0</v>
          </cell>
          <cell r="N48">
            <v>0</v>
          </cell>
        </row>
        <row r="49">
          <cell r="I49">
            <v>3</v>
          </cell>
          <cell r="N49">
            <v>6</v>
          </cell>
        </row>
        <row r="50">
          <cell r="I50">
            <v>0</v>
          </cell>
          <cell r="N50">
            <v>0</v>
          </cell>
        </row>
        <row r="51">
          <cell r="I51">
            <v>8</v>
          </cell>
          <cell r="N51">
            <v>3</v>
          </cell>
        </row>
        <row r="52">
          <cell r="I52">
            <v>0</v>
          </cell>
          <cell r="N52">
            <v>0</v>
          </cell>
        </row>
        <row r="61">
          <cell r="I61">
            <v>24</v>
          </cell>
          <cell r="N61">
            <v>8</v>
          </cell>
        </row>
        <row r="62">
          <cell r="I62">
            <v>0</v>
          </cell>
          <cell r="N62">
            <v>0</v>
          </cell>
        </row>
        <row r="63">
          <cell r="I63">
            <v>0</v>
          </cell>
          <cell r="N63">
            <v>0</v>
          </cell>
        </row>
        <row r="64">
          <cell r="I64">
            <v>0</v>
          </cell>
          <cell r="N64">
            <v>0</v>
          </cell>
        </row>
        <row r="65">
          <cell r="I65">
            <v>53</v>
          </cell>
          <cell r="N65">
            <v>69</v>
          </cell>
        </row>
        <row r="66">
          <cell r="I66">
            <v>-10</v>
          </cell>
          <cell r="N66">
            <v>-10</v>
          </cell>
        </row>
        <row r="67">
          <cell r="I67">
            <v>0</v>
          </cell>
          <cell r="N67">
            <v>0</v>
          </cell>
        </row>
        <row r="68">
          <cell r="I68">
            <v>0</v>
          </cell>
          <cell r="N68">
            <v>0</v>
          </cell>
        </row>
        <row r="71">
          <cell r="I71">
            <v>7</v>
          </cell>
          <cell r="N71">
            <v>9</v>
          </cell>
        </row>
        <row r="72">
          <cell r="I72">
            <v>0</v>
          </cell>
          <cell r="N72">
            <v>0</v>
          </cell>
        </row>
        <row r="73">
          <cell r="I73">
            <v>0</v>
          </cell>
          <cell r="N73">
            <v>0</v>
          </cell>
        </row>
        <row r="74">
          <cell r="I74">
            <v>0</v>
          </cell>
          <cell r="N74">
            <v>0</v>
          </cell>
        </row>
        <row r="75">
          <cell r="I75">
            <v>0</v>
          </cell>
          <cell r="N75">
            <v>0</v>
          </cell>
        </row>
        <row r="76">
          <cell r="I76">
            <v>0</v>
          </cell>
          <cell r="N76">
            <v>0</v>
          </cell>
        </row>
        <row r="79">
          <cell r="I79">
            <v>0</v>
          </cell>
          <cell r="N79">
            <v>0</v>
          </cell>
        </row>
        <row r="80">
          <cell r="I80">
            <v>0</v>
          </cell>
          <cell r="N80">
            <v>0</v>
          </cell>
        </row>
        <row r="83">
          <cell r="I83">
            <v>6</v>
          </cell>
          <cell r="N83">
            <v>8</v>
          </cell>
        </row>
        <row r="84">
          <cell r="I84">
            <v>0</v>
          </cell>
          <cell r="N84">
            <v>0</v>
          </cell>
        </row>
        <row r="85">
          <cell r="I85">
            <v>3</v>
          </cell>
          <cell r="N85">
            <v>3</v>
          </cell>
        </row>
        <row r="86">
          <cell r="I86">
            <v>2</v>
          </cell>
          <cell r="N86">
            <v>0</v>
          </cell>
        </row>
        <row r="87">
          <cell r="I87">
            <v>4</v>
          </cell>
          <cell r="N87">
            <v>5</v>
          </cell>
        </row>
        <row r="88">
          <cell r="I88">
            <v>0</v>
          </cell>
          <cell r="N88">
            <v>0</v>
          </cell>
        </row>
        <row r="89">
          <cell r="I89">
            <v>0</v>
          </cell>
          <cell r="N89">
            <v>0</v>
          </cell>
        </row>
        <row r="90">
          <cell r="I90">
            <v>3</v>
          </cell>
          <cell r="N90">
            <v>3</v>
          </cell>
        </row>
        <row r="91">
          <cell r="I91">
            <v>0</v>
          </cell>
          <cell r="N91">
            <v>0</v>
          </cell>
        </row>
        <row r="92">
          <cell r="I92">
            <v>0</v>
          </cell>
          <cell r="N92">
            <v>0</v>
          </cell>
        </row>
        <row r="93">
          <cell r="I93">
            <v>0</v>
          </cell>
          <cell r="N93">
            <v>0</v>
          </cell>
        </row>
        <row r="94">
          <cell r="I94">
            <v>0</v>
          </cell>
          <cell r="N94">
            <v>0</v>
          </cell>
        </row>
        <row r="100">
          <cell r="I100" t="str">
            <v>Л.Ю.Булгакова</v>
          </cell>
        </row>
      </sheetData>
      <sheetData sheetId="2">
        <row r="19">
          <cell r="J19">
            <v>164</v>
          </cell>
        </row>
      </sheetData>
      <sheetData sheetId="3">
        <row r="17">
          <cell r="E17">
            <v>8</v>
          </cell>
          <cell r="G17">
            <v>0</v>
          </cell>
          <cell r="I17">
            <v>0</v>
          </cell>
          <cell r="K17">
            <v>0</v>
          </cell>
          <cell r="M17">
            <v>69</v>
          </cell>
          <cell r="O17">
            <v>3</v>
          </cell>
          <cell r="Q17">
            <v>0</v>
          </cell>
        </row>
        <row r="18">
          <cell r="E18">
            <v>0</v>
          </cell>
          <cell r="G18">
            <v>0</v>
          </cell>
          <cell r="I18">
            <v>0</v>
          </cell>
          <cell r="K18">
            <v>0</v>
          </cell>
          <cell r="M18">
            <v>0</v>
          </cell>
          <cell r="O18">
            <v>-1</v>
          </cell>
          <cell r="Q18">
            <v>0</v>
          </cell>
        </row>
        <row r="19">
          <cell r="E19">
            <v>0</v>
          </cell>
          <cell r="G19">
            <v>0</v>
          </cell>
          <cell r="I19">
            <v>0</v>
          </cell>
          <cell r="K19">
            <v>0</v>
          </cell>
          <cell r="M19">
            <v>0</v>
          </cell>
          <cell r="O19">
            <v>0</v>
          </cell>
          <cell r="Q19">
            <v>0</v>
          </cell>
        </row>
        <row r="24">
          <cell r="E24">
            <v>0</v>
          </cell>
          <cell r="G24">
            <v>0</v>
          </cell>
          <cell r="I24">
            <v>0</v>
          </cell>
          <cell r="K24">
            <v>0</v>
          </cell>
          <cell r="M24">
            <v>0</v>
          </cell>
          <cell r="O24">
            <v>0</v>
          </cell>
          <cell r="Q24">
            <v>0</v>
          </cell>
        </row>
        <row r="25">
          <cell r="E25">
            <v>0</v>
          </cell>
          <cell r="G25">
            <v>0</v>
          </cell>
          <cell r="I25">
            <v>0</v>
          </cell>
          <cell r="K25">
            <v>0</v>
          </cell>
          <cell r="M25">
            <v>0</v>
          </cell>
          <cell r="O25">
            <v>0</v>
          </cell>
          <cell r="Q25">
            <v>0</v>
          </cell>
        </row>
        <row r="26">
          <cell r="E26">
            <v>0</v>
          </cell>
          <cell r="G26">
            <v>0</v>
          </cell>
          <cell r="I26">
            <v>0</v>
          </cell>
          <cell r="K26">
            <v>0</v>
          </cell>
          <cell r="M26">
            <v>0</v>
          </cell>
          <cell r="O26">
            <v>0</v>
          </cell>
          <cell r="Q26">
            <v>0</v>
          </cell>
        </row>
        <row r="27">
          <cell r="E27">
            <v>0</v>
          </cell>
          <cell r="G27">
            <v>0</v>
          </cell>
          <cell r="I27">
            <v>0</v>
          </cell>
          <cell r="K27">
            <v>0</v>
          </cell>
          <cell r="M27">
            <v>0</v>
          </cell>
          <cell r="O27">
            <v>0</v>
          </cell>
          <cell r="Q27">
            <v>0</v>
          </cell>
        </row>
        <row r="28">
          <cell r="E28">
            <v>0</v>
          </cell>
          <cell r="G28">
            <v>0</v>
          </cell>
          <cell r="I28">
            <v>0</v>
          </cell>
          <cell r="K28">
            <v>0</v>
          </cell>
          <cell r="M28">
            <v>0</v>
          </cell>
          <cell r="O28">
            <v>0</v>
          </cell>
          <cell r="Q28">
            <v>0</v>
          </cell>
        </row>
        <row r="29">
          <cell r="E29">
            <v>0</v>
          </cell>
          <cell r="G29">
            <v>0</v>
          </cell>
          <cell r="I29">
            <v>0</v>
          </cell>
          <cell r="K29">
            <v>0</v>
          </cell>
          <cell r="M29">
            <v>0</v>
          </cell>
          <cell r="O29">
            <v>0</v>
          </cell>
          <cell r="Q29">
            <v>0</v>
          </cell>
        </row>
        <row r="30">
          <cell r="E30">
            <v>0</v>
          </cell>
          <cell r="G30">
            <v>0</v>
          </cell>
          <cell r="I30">
            <v>0</v>
          </cell>
          <cell r="K30">
            <v>0</v>
          </cell>
          <cell r="M30">
            <v>0</v>
          </cell>
          <cell r="O30">
            <v>0</v>
          </cell>
          <cell r="Q30">
            <v>0</v>
          </cell>
        </row>
        <row r="31">
          <cell r="E31">
            <v>0</v>
          </cell>
          <cell r="G31">
            <v>0</v>
          </cell>
          <cell r="I31">
            <v>0</v>
          </cell>
          <cell r="K31">
            <v>0</v>
          </cell>
          <cell r="M31">
            <v>0</v>
          </cell>
          <cell r="O31">
            <v>0</v>
          </cell>
          <cell r="Q31">
            <v>0</v>
          </cell>
        </row>
        <row r="32">
          <cell r="E32">
            <v>0</v>
          </cell>
          <cell r="G32">
            <v>0</v>
          </cell>
          <cell r="I32">
            <v>0</v>
          </cell>
          <cell r="K32">
            <v>0</v>
          </cell>
          <cell r="M32">
            <v>0</v>
          </cell>
          <cell r="O32">
            <v>0</v>
          </cell>
          <cell r="Q32">
            <v>0</v>
          </cell>
        </row>
        <row r="35">
          <cell r="E35">
            <v>0</v>
          </cell>
          <cell r="G35">
            <v>0</v>
          </cell>
          <cell r="I35">
            <v>0</v>
          </cell>
          <cell r="K35">
            <v>0</v>
          </cell>
          <cell r="M35">
            <v>0</v>
          </cell>
          <cell r="O35">
            <v>11</v>
          </cell>
          <cell r="Q35">
            <v>0</v>
          </cell>
        </row>
        <row r="36">
          <cell r="E36">
            <v>0</v>
          </cell>
          <cell r="G36">
            <v>0</v>
          </cell>
          <cell r="I36">
            <v>0</v>
          </cell>
          <cell r="K36">
            <v>0</v>
          </cell>
          <cell r="M36">
            <v>0</v>
          </cell>
          <cell r="O36">
            <v>0</v>
          </cell>
          <cell r="Q36">
            <v>0</v>
          </cell>
        </row>
        <row r="37">
          <cell r="E37">
            <v>0</v>
          </cell>
          <cell r="G37">
            <v>0</v>
          </cell>
          <cell r="I37">
            <v>0</v>
          </cell>
          <cell r="K37">
            <v>0</v>
          </cell>
          <cell r="M37">
            <v>0</v>
          </cell>
          <cell r="O37">
            <v>0</v>
          </cell>
          <cell r="Q37">
            <v>0</v>
          </cell>
        </row>
        <row r="38">
          <cell r="E38">
            <v>0</v>
          </cell>
          <cell r="G38">
            <v>0</v>
          </cell>
          <cell r="I38">
            <v>0</v>
          </cell>
          <cell r="K38">
            <v>0</v>
          </cell>
          <cell r="M38">
            <v>0</v>
          </cell>
          <cell r="O38">
            <v>0</v>
          </cell>
          <cell r="Q38">
            <v>0</v>
          </cell>
        </row>
        <row r="39">
          <cell r="E39">
            <v>0</v>
          </cell>
          <cell r="G39">
            <v>0</v>
          </cell>
          <cell r="I39">
            <v>0</v>
          </cell>
          <cell r="K39">
            <v>0</v>
          </cell>
          <cell r="M39">
            <v>0</v>
          </cell>
          <cell r="O39">
            <v>0</v>
          </cell>
          <cell r="Q39">
            <v>0</v>
          </cell>
        </row>
        <row r="40">
          <cell r="E40">
            <v>0</v>
          </cell>
          <cell r="G40">
            <v>0</v>
          </cell>
          <cell r="I40">
            <v>0</v>
          </cell>
          <cell r="K40">
            <v>0</v>
          </cell>
          <cell r="M40">
            <v>0</v>
          </cell>
          <cell r="O40">
            <v>0</v>
          </cell>
          <cell r="Q40">
            <v>0</v>
          </cell>
        </row>
        <row r="41">
          <cell r="E41">
            <v>0</v>
          </cell>
          <cell r="G41">
            <v>0</v>
          </cell>
          <cell r="I41">
            <v>0</v>
          </cell>
          <cell r="K41">
            <v>0</v>
          </cell>
          <cell r="M41">
            <v>0</v>
          </cell>
          <cell r="O41">
            <v>0</v>
          </cell>
          <cell r="Q41">
            <v>0</v>
          </cell>
        </row>
        <row r="42">
          <cell r="E42">
            <v>0</v>
          </cell>
          <cell r="G42">
            <v>0</v>
          </cell>
          <cell r="I42">
            <v>0</v>
          </cell>
          <cell r="K42">
            <v>0</v>
          </cell>
          <cell r="M42">
            <v>0</v>
          </cell>
          <cell r="O42">
            <v>0</v>
          </cell>
          <cell r="Q42">
            <v>0</v>
          </cell>
        </row>
        <row r="43">
          <cell r="E43">
            <v>0</v>
          </cell>
          <cell r="G43">
            <v>0</v>
          </cell>
          <cell r="I43">
            <v>0</v>
          </cell>
          <cell r="K43">
            <v>0</v>
          </cell>
          <cell r="M43">
            <v>0</v>
          </cell>
          <cell r="O43">
            <v>0</v>
          </cell>
          <cell r="Q43">
            <v>0</v>
          </cell>
        </row>
        <row r="44">
          <cell r="E44">
            <v>0</v>
          </cell>
          <cell r="G44">
            <v>0</v>
          </cell>
          <cell r="I44">
            <v>0</v>
          </cell>
          <cell r="K44">
            <v>0</v>
          </cell>
          <cell r="M44">
            <v>0</v>
          </cell>
          <cell r="O44">
            <v>0</v>
          </cell>
          <cell r="Q44">
            <v>0</v>
          </cell>
        </row>
        <row r="45">
          <cell r="E45">
            <v>0</v>
          </cell>
          <cell r="G45">
            <v>0</v>
          </cell>
          <cell r="I45">
            <v>0</v>
          </cell>
          <cell r="K45">
            <v>0</v>
          </cell>
          <cell r="M45">
            <v>0</v>
          </cell>
          <cell r="O45">
            <v>0</v>
          </cell>
          <cell r="Q45">
            <v>0</v>
          </cell>
        </row>
        <row r="46">
          <cell r="E46">
            <v>0</v>
          </cell>
          <cell r="G46">
            <v>0</v>
          </cell>
          <cell r="I46">
            <v>0</v>
          </cell>
          <cell r="K46">
            <v>0</v>
          </cell>
          <cell r="M46">
            <v>0</v>
          </cell>
          <cell r="O46">
            <v>0</v>
          </cell>
          <cell r="Q46">
            <v>0</v>
          </cell>
        </row>
        <row r="48">
          <cell r="E48">
            <v>8</v>
          </cell>
          <cell r="G48">
            <v>0</v>
          </cell>
          <cell r="I48">
            <v>0</v>
          </cell>
          <cell r="K48">
            <v>0</v>
          </cell>
          <cell r="M48">
            <v>69</v>
          </cell>
          <cell r="O48">
            <v>-9</v>
          </cell>
          <cell r="Q48">
            <v>0</v>
          </cell>
        </row>
        <row r="49">
          <cell r="E49">
            <v>0</v>
          </cell>
          <cell r="G49">
            <v>0</v>
          </cell>
          <cell r="I49">
            <v>0</v>
          </cell>
          <cell r="K49">
            <v>0</v>
          </cell>
          <cell r="M49">
            <v>0</v>
          </cell>
          <cell r="O49">
            <v>0</v>
          </cell>
          <cell r="Q49">
            <v>0</v>
          </cell>
        </row>
        <row r="50">
          <cell r="E50">
            <v>0</v>
          </cell>
          <cell r="G50">
            <v>0</v>
          </cell>
          <cell r="I50">
            <v>0</v>
          </cell>
          <cell r="K50">
            <v>0</v>
          </cell>
          <cell r="M50">
            <v>0</v>
          </cell>
          <cell r="O50">
            <v>-1</v>
          </cell>
          <cell r="Q50">
            <v>0</v>
          </cell>
        </row>
        <row r="55">
          <cell r="E55">
            <v>0</v>
          </cell>
          <cell r="G55">
            <v>0</v>
          </cell>
          <cell r="I55">
            <v>0</v>
          </cell>
          <cell r="K55">
            <v>0</v>
          </cell>
          <cell r="M55">
            <v>0</v>
          </cell>
          <cell r="O55">
            <v>0</v>
          </cell>
        </row>
        <row r="56">
          <cell r="E56">
            <v>0</v>
          </cell>
          <cell r="G56">
            <v>0</v>
          </cell>
          <cell r="I56">
            <v>0</v>
          </cell>
          <cell r="K56">
            <v>0</v>
          </cell>
          <cell r="M56">
            <v>0</v>
          </cell>
          <cell r="O56">
            <v>0</v>
          </cell>
        </row>
        <row r="57">
          <cell r="E57">
            <v>0</v>
          </cell>
          <cell r="G57">
            <v>0</v>
          </cell>
          <cell r="I57">
            <v>0</v>
          </cell>
          <cell r="K57">
            <v>0</v>
          </cell>
          <cell r="M57">
            <v>0</v>
          </cell>
          <cell r="O57">
            <v>0</v>
          </cell>
        </row>
        <row r="58">
          <cell r="E58">
            <v>0</v>
          </cell>
          <cell r="G58">
            <v>0</v>
          </cell>
          <cell r="I58">
            <v>0</v>
          </cell>
          <cell r="K58">
            <v>0</v>
          </cell>
          <cell r="M58">
            <v>0</v>
          </cell>
          <cell r="O58">
            <v>0</v>
          </cell>
        </row>
        <row r="59">
          <cell r="E59">
            <v>0</v>
          </cell>
          <cell r="G59">
            <v>0</v>
          </cell>
          <cell r="I59">
            <v>0</v>
          </cell>
          <cell r="K59">
            <v>0</v>
          </cell>
          <cell r="M59">
            <v>0</v>
          </cell>
          <cell r="O59">
            <v>0</v>
          </cell>
        </row>
        <row r="60">
          <cell r="E60">
            <v>0</v>
          </cell>
          <cell r="G60">
            <v>0</v>
          </cell>
          <cell r="I60">
            <v>0</v>
          </cell>
          <cell r="K60">
            <v>0</v>
          </cell>
          <cell r="M60">
            <v>0</v>
          </cell>
          <cell r="O60">
            <v>0</v>
          </cell>
        </row>
        <row r="61">
          <cell r="E61">
            <v>0</v>
          </cell>
          <cell r="G61">
            <v>0</v>
          </cell>
          <cell r="I61">
            <v>0</v>
          </cell>
          <cell r="K61">
            <v>0</v>
          </cell>
          <cell r="M61">
            <v>0</v>
          </cell>
          <cell r="O61">
            <v>0</v>
          </cell>
        </row>
        <row r="62">
          <cell r="E62">
            <v>0</v>
          </cell>
          <cell r="G62">
            <v>0</v>
          </cell>
          <cell r="I62">
            <v>0</v>
          </cell>
          <cell r="K62">
            <v>0</v>
          </cell>
          <cell r="M62">
            <v>0</v>
          </cell>
          <cell r="O62">
            <v>0</v>
          </cell>
        </row>
        <row r="63">
          <cell r="E63">
            <v>0</v>
          </cell>
          <cell r="G63">
            <v>0</v>
          </cell>
          <cell r="I63">
            <v>0</v>
          </cell>
          <cell r="K63">
            <v>0</v>
          </cell>
          <cell r="M63">
            <v>0</v>
          </cell>
          <cell r="O63">
            <v>0</v>
          </cell>
        </row>
        <row r="66">
          <cell r="E66">
            <v>0</v>
          </cell>
          <cell r="G66">
            <v>0</v>
          </cell>
          <cell r="I66">
            <v>0</v>
          </cell>
          <cell r="K66">
            <v>0</v>
          </cell>
          <cell r="M66">
            <v>0</v>
          </cell>
          <cell r="O66">
            <v>0</v>
          </cell>
          <cell r="Q66">
            <v>0</v>
          </cell>
        </row>
        <row r="67">
          <cell r="E67">
            <v>0</v>
          </cell>
          <cell r="G67">
            <v>0</v>
          </cell>
          <cell r="I67">
            <v>0</v>
          </cell>
          <cell r="K67">
            <v>0</v>
          </cell>
          <cell r="M67">
            <v>0</v>
          </cell>
          <cell r="O67">
            <v>0</v>
          </cell>
          <cell r="Q67">
            <v>0</v>
          </cell>
        </row>
        <row r="68">
          <cell r="E68">
            <v>0</v>
          </cell>
          <cell r="G68">
            <v>0</v>
          </cell>
          <cell r="I68">
            <v>0</v>
          </cell>
          <cell r="K68">
            <v>0</v>
          </cell>
          <cell r="M68">
            <v>0</v>
          </cell>
          <cell r="O68">
            <v>0</v>
          </cell>
          <cell r="Q68">
            <v>0</v>
          </cell>
        </row>
        <row r="69">
          <cell r="E69">
            <v>0</v>
          </cell>
          <cell r="G69">
            <v>0</v>
          </cell>
          <cell r="I69">
            <v>0</v>
          </cell>
          <cell r="K69">
            <v>0</v>
          </cell>
          <cell r="M69">
            <v>0</v>
          </cell>
          <cell r="O69">
            <v>0</v>
          </cell>
          <cell r="Q69">
            <v>0</v>
          </cell>
        </row>
        <row r="70">
          <cell r="E70">
            <v>0</v>
          </cell>
          <cell r="G70">
            <v>0</v>
          </cell>
          <cell r="I70">
            <v>0</v>
          </cell>
          <cell r="K70">
            <v>0</v>
          </cell>
          <cell r="M70">
            <v>0</v>
          </cell>
          <cell r="O70">
            <v>0</v>
          </cell>
          <cell r="Q70">
            <v>0</v>
          </cell>
        </row>
        <row r="71">
          <cell r="E71">
            <v>0</v>
          </cell>
          <cell r="G71">
            <v>0</v>
          </cell>
          <cell r="I71">
            <v>0</v>
          </cell>
          <cell r="K71">
            <v>0</v>
          </cell>
          <cell r="M71">
            <v>0</v>
          </cell>
          <cell r="O71">
            <v>0</v>
          </cell>
          <cell r="Q71">
            <v>0</v>
          </cell>
        </row>
        <row r="72">
          <cell r="E72">
            <v>0</v>
          </cell>
          <cell r="G72">
            <v>0</v>
          </cell>
          <cell r="I72">
            <v>0</v>
          </cell>
          <cell r="K72">
            <v>0</v>
          </cell>
          <cell r="M72">
            <v>0</v>
          </cell>
          <cell r="O72">
            <v>0</v>
          </cell>
          <cell r="Q72">
            <v>0</v>
          </cell>
        </row>
        <row r="73">
          <cell r="E73">
            <v>0</v>
          </cell>
          <cell r="G73">
            <v>0</v>
          </cell>
          <cell r="I73">
            <v>0</v>
          </cell>
          <cell r="K73">
            <v>0</v>
          </cell>
          <cell r="M73">
            <v>0</v>
          </cell>
          <cell r="O73">
            <v>0</v>
          </cell>
          <cell r="Q73">
            <v>0</v>
          </cell>
        </row>
        <row r="74">
          <cell r="E74">
            <v>0</v>
          </cell>
          <cell r="G74">
            <v>0</v>
          </cell>
          <cell r="I74">
            <v>0</v>
          </cell>
          <cell r="K74">
            <v>0</v>
          </cell>
          <cell r="M74">
            <v>0</v>
          </cell>
          <cell r="O74">
            <v>0</v>
          </cell>
          <cell r="Q74">
            <v>0</v>
          </cell>
        </row>
        <row r="75">
          <cell r="E75">
            <v>16</v>
          </cell>
          <cell r="G75">
            <v>0</v>
          </cell>
          <cell r="I75">
            <v>0</v>
          </cell>
          <cell r="K75">
            <v>0</v>
          </cell>
          <cell r="M75">
            <v>-16</v>
          </cell>
          <cell r="O75">
            <v>0</v>
          </cell>
          <cell r="Q75">
            <v>0</v>
          </cell>
        </row>
        <row r="76">
          <cell r="E76">
            <v>0</v>
          </cell>
          <cell r="G76">
            <v>0</v>
          </cell>
          <cell r="I76">
            <v>0</v>
          </cell>
          <cell r="K76">
            <v>0</v>
          </cell>
          <cell r="M76">
            <v>0</v>
          </cell>
          <cell r="O76">
            <v>0</v>
          </cell>
          <cell r="Q76">
            <v>0</v>
          </cell>
        </row>
        <row r="77">
          <cell r="E77">
            <v>0</v>
          </cell>
          <cell r="G77">
            <v>0</v>
          </cell>
          <cell r="I77">
            <v>0</v>
          </cell>
          <cell r="K77">
            <v>0</v>
          </cell>
          <cell r="M77">
            <v>0</v>
          </cell>
          <cell r="O77">
            <v>0</v>
          </cell>
          <cell r="Q77">
            <v>0</v>
          </cell>
        </row>
      </sheetData>
      <sheetData sheetId="4">
        <row r="23">
          <cell r="J23">
            <v>176</v>
          </cell>
          <cell r="O23">
            <v>134</v>
          </cell>
        </row>
        <row r="24">
          <cell r="J24">
            <v>0</v>
          </cell>
          <cell r="O24">
            <v>0</v>
          </cell>
        </row>
        <row r="25">
          <cell r="J25">
            <v>0</v>
          </cell>
          <cell r="O25">
            <v>0</v>
          </cell>
        </row>
        <row r="26">
          <cell r="J26">
            <v>32</v>
          </cell>
          <cell r="O26">
            <v>36</v>
          </cell>
        </row>
        <row r="29">
          <cell r="J29">
            <v>54</v>
          </cell>
          <cell r="O29">
            <v>33</v>
          </cell>
        </row>
        <row r="30">
          <cell r="J30">
            <v>80</v>
          </cell>
          <cell r="O30">
            <v>76</v>
          </cell>
        </row>
        <row r="31">
          <cell r="J31">
            <v>67</v>
          </cell>
          <cell r="O31">
            <v>62</v>
          </cell>
        </row>
        <row r="32">
          <cell r="J32">
            <v>2</v>
          </cell>
          <cell r="O32">
            <v>2</v>
          </cell>
        </row>
        <row r="37">
          <cell r="J37">
            <v>0</v>
          </cell>
          <cell r="O37">
            <v>0</v>
          </cell>
        </row>
        <row r="38">
          <cell r="J38">
            <v>0</v>
          </cell>
          <cell r="O38">
            <v>0</v>
          </cell>
        </row>
        <row r="39">
          <cell r="J39">
            <v>0</v>
          </cell>
          <cell r="O39">
            <v>0</v>
          </cell>
        </row>
        <row r="40">
          <cell r="J40">
            <v>0</v>
          </cell>
          <cell r="O40">
            <v>0</v>
          </cell>
        </row>
        <row r="41">
          <cell r="J41">
            <v>0</v>
          </cell>
          <cell r="O41">
            <v>0</v>
          </cell>
        </row>
        <row r="44">
          <cell r="J44">
            <v>0</v>
          </cell>
        </row>
        <row r="45">
          <cell r="J45">
            <v>0</v>
          </cell>
        </row>
        <row r="46">
          <cell r="J46">
            <v>0</v>
          </cell>
        </row>
        <row r="47">
          <cell r="J47">
            <v>0</v>
          </cell>
        </row>
        <row r="52">
          <cell r="J52">
            <v>0</v>
          </cell>
          <cell r="O52">
            <v>0</v>
          </cell>
        </row>
        <row r="53">
          <cell r="J53">
            <v>0</v>
          </cell>
          <cell r="O53">
            <v>0</v>
          </cell>
        </row>
        <row r="54">
          <cell r="J54">
            <v>0</v>
          </cell>
          <cell r="O54">
            <v>0</v>
          </cell>
        </row>
        <row r="55">
          <cell r="J55">
            <v>0</v>
          </cell>
          <cell r="O55">
            <v>0</v>
          </cell>
        </row>
        <row r="58">
          <cell r="J58">
            <v>0</v>
          </cell>
          <cell r="O58">
            <v>0</v>
          </cell>
        </row>
        <row r="59">
          <cell r="J59">
            <v>0</v>
          </cell>
          <cell r="O59">
            <v>0</v>
          </cell>
        </row>
        <row r="60">
          <cell r="J60">
            <v>0</v>
          </cell>
          <cell r="O60">
            <v>0</v>
          </cell>
        </row>
        <row r="61">
          <cell r="J61">
            <v>0</v>
          </cell>
          <cell r="O61">
            <v>0</v>
          </cell>
        </row>
        <row r="62">
          <cell r="J62">
            <v>0</v>
          </cell>
          <cell r="O62">
            <v>0</v>
          </cell>
        </row>
        <row r="65">
          <cell r="J65">
            <v>3</v>
          </cell>
          <cell r="O65">
            <v>6</v>
          </cell>
        </row>
        <row r="67">
          <cell r="J67">
            <v>0</v>
          </cell>
          <cell r="O67">
            <v>0</v>
          </cell>
        </row>
      </sheetData>
      <sheetData sheetId="5">
        <row r="20">
          <cell r="J20">
            <v>0</v>
          </cell>
          <cell r="O20">
            <v>0</v>
          </cell>
        </row>
        <row r="23">
          <cell r="J23">
            <v>0</v>
          </cell>
          <cell r="O23">
            <v>0</v>
          </cell>
        </row>
        <row r="24">
          <cell r="J24">
            <v>0</v>
          </cell>
          <cell r="O24">
            <v>0</v>
          </cell>
        </row>
        <row r="25">
          <cell r="J25">
            <v>0</v>
          </cell>
          <cell r="O25">
            <v>0</v>
          </cell>
        </row>
        <row r="26">
          <cell r="J26">
            <v>0</v>
          </cell>
          <cell r="O26">
            <v>0</v>
          </cell>
        </row>
        <row r="27">
          <cell r="J27">
            <v>0</v>
          </cell>
          <cell r="O27">
            <v>0</v>
          </cell>
        </row>
        <row r="32">
          <cell r="J32">
            <v>0</v>
          </cell>
          <cell r="O32">
            <v>0</v>
          </cell>
        </row>
        <row r="33">
          <cell r="J33">
            <v>0</v>
          </cell>
          <cell r="O33">
            <v>0</v>
          </cell>
        </row>
        <row r="34">
          <cell r="J34">
            <v>0</v>
          </cell>
          <cell r="O34">
            <v>0</v>
          </cell>
        </row>
        <row r="37">
          <cell r="J37">
            <v>0</v>
          </cell>
          <cell r="O37">
            <v>0</v>
          </cell>
        </row>
        <row r="38">
          <cell r="J38">
            <v>0</v>
          </cell>
          <cell r="O38">
            <v>0</v>
          </cell>
        </row>
        <row r="39">
          <cell r="J39">
            <v>0</v>
          </cell>
          <cell r="O39">
            <v>0</v>
          </cell>
        </row>
        <row r="40">
          <cell r="J40">
            <v>0</v>
          </cell>
          <cell r="O40">
            <v>0</v>
          </cell>
        </row>
        <row r="41">
          <cell r="J41">
            <v>0</v>
          </cell>
          <cell r="O41">
            <v>0</v>
          </cell>
        </row>
        <row r="42">
          <cell r="J42">
            <v>0</v>
          </cell>
          <cell r="O42">
            <v>0</v>
          </cell>
        </row>
        <row r="43">
          <cell r="J43">
            <v>0</v>
          </cell>
          <cell r="O43">
            <v>0</v>
          </cell>
        </row>
      </sheetData>
      <sheetData sheetId="6"/>
      <sheetData sheetId="7"/>
      <sheetData sheetId="8"/>
      <sheetData sheetId="9"/>
      <sheetData sheetId="10"/>
      <sheetData sheetId="11">
        <row r="1">
          <cell r="A1">
            <v>1</v>
          </cell>
          <cell r="B1" t="str">
            <v>А. Сельское, лесное и рыбное хозяйство, 011-017</v>
          </cell>
          <cell r="C1">
            <v>1.5</v>
          </cell>
          <cell r="D1">
            <v>0.2</v>
          </cell>
        </row>
        <row r="2">
          <cell r="A2">
            <v>2</v>
          </cell>
          <cell r="B2" t="str">
            <v>А. Сельское, лесное и рыбное хозяйство, 021-024</v>
          </cell>
          <cell r="C2">
            <v>1.5</v>
          </cell>
          <cell r="D2">
            <v>0.2</v>
          </cell>
        </row>
        <row r="3">
          <cell r="A3">
            <v>3</v>
          </cell>
          <cell r="B3" t="str">
            <v>А. Сельское, лесное и рыбное хозяйство, 031-032</v>
          </cell>
          <cell r="C3">
            <v>1.5</v>
          </cell>
          <cell r="D3">
            <v>0.2</v>
          </cell>
        </row>
        <row r="4">
          <cell r="A4">
            <v>4</v>
          </cell>
          <cell r="B4" t="str">
            <v>В. Горнодобывающая промышленность, 051-052, 061-062, 071-072, 081, 089, 091</v>
          </cell>
          <cell r="C4">
            <v>1.7</v>
          </cell>
          <cell r="D4">
            <v>0.3</v>
          </cell>
        </row>
        <row r="5">
          <cell r="A5">
            <v>5</v>
          </cell>
          <cell r="B5" t="str">
            <v>В. Горнодобывающая промышленность, 099</v>
          </cell>
          <cell r="C5">
            <v>1.2</v>
          </cell>
          <cell r="D5">
            <v>0.15</v>
          </cell>
        </row>
        <row r="6">
          <cell r="A6">
            <v>6</v>
          </cell>
          <cell r="B6" t="str">
            <v>С. Обрабатывающая промышленность, 101, 104-109</v>
          </cell>
          <cell r="C6">
            <v>1.3</v>
          </cell>
          <cell r="D6">
            <v>0.2</v>
          </cell>
        </row>
        <row r="7">
          <cell r="A7">
            <v>7</v>
          </cell>
          <cell r="B7" t="str">
            <v>С. Обрабатывающая промышленность, 102-103</v>
          </cell>
          <cell r="C7">
            <v>1.7</v>
          </cell>
          <cell r="D7">
            <v>0.3</v>
          </cell>
        </row>
        <row r="8">
          <cell r="A8">
            <v>8</v>
          </cell>
          <cell r="B8" t="str">
            <v>С. Обрабатывающая промышленность, 110, 120</v>
          </cell>
          <cell r="C8">
            <v>1.7</v>
          </cell>
          <cell r="D8">
            <v>0.3</v>
          </cell>
        </row>
        <row r="9">
          <cell r="A9">
            <v>9</v>
          </cell>
          <cell r="B9" t="str">
            <v>С. Обрабатывающая промышленность, 131-133, 139, 141-143, 151-152</v>
          </cell>
          <cell r="C9">
            <v>1.3</v>
          </cell>
          <cell r="D9">
            <v>0.2</v>
          </cell>
        </row>
        <row r="10">
          <cell r="A10">
            <v>10</v>
          </cell>
          <cell r="B10" t="str">
            <v>С. Обрабатывающая промышленность, 161-162, 171-172, 181-182</v>
          </cell>
          <cell r="C10">
            <v>1.3</v>
          </cell>
          <cell r="D10">
            <v>0.2</v>
          </cell>
        </row>
        <row r="11">
          <cell r="A11">
            <v>11</v>
          </cell>
          <cell r="B11" t="str">
            <v>С. Обрабатывающая промышленность, 191</v>
          </cell>
          <cell r="C11">
            <v>1.4</v>
          </cell>
          <cell r="D11">
            <v>0.2</v>
          </cell>
        </row>
        <row r="12">
          <cell r="A12">
            <v>12</v>
          </cell>
          <cell r="B12" t="str">
            <v>С. Обрабатывающая промышленность, 192</v>
          </cell>
          <cell r="C12">
            <v>1.7</v>
          </cell>
          <cell r="D12">
            <v>0.3</v>
          </cell>
        </row>
        <row r="13">
          <cell r="A13">
            <v>13</v>
          </cell>
          <cell r="B13" t="str">
            <v>С. Обрабатывающая промышленность, подкласс 19201</v>
          </cell>
          <cell r="C13">
            <v>1.4</v>
          </cell>
          <cell r="D13">
            <v>0.2</v>
          </cell>
        </row>
        <row r="14">
          <cell r="A14">
            <v>14</v>
          </cell>
          <cell r="B14" t="str">
            <v>С. Обрабатывающая промышленность, 201-206, 211-212</v>
          </cell>
          <cell r="C14">
            <v>1.4</v>
          </cell>
          <cell r="D14">
            <v>0.2</v>
          </cell>
        </row>
        <row r="15">
          <cell r="A15">
            <v>15</v>
          </cell>
          <cell r="B15" t="str">
            <v>С. Обрабатывающая промышленность, 221-222</v>
          </cell>
          <cell r="C15">
            <v>1.3</v>
          </cell>
          <cell r="D15">
            <v>0.2</v>
          </cell>
        </row>
        <row r="16">
          <cell r="A16">
            <v>16</v>
          </cell>
          <cell r="B16" t="str">
            <v>С. Обрабатывающая промышленность, 231-237, 239</v>
          </cell>
          <cell r="C16">
            <v>1.2</v>
          </cell>
          <cell r="D16">
            <v>0.15</v>
          </cell>
        </row>
        <row r="17">
          <cell r="A17">
            <v>17</v>
          </cell>
          <cell r="B17" t="str">
            <v>С. Обрабатывающая промышленность, 241, 242, 244, 245</v>
          </cell>
          <cell r="C17">
            <v>1.3</v>
          </cell>
          <cell r="D17">
            <v>0.2</v>
          </cell>
        </row>
        <row r="18">
          <cell r="A18">
            <v>18</v>
          </cell>
          <cell r="B18" t="str">
            <v>С. Обрабатывающая промышленность, 243</v>
          </cell>
          <cell r="C18">
            <v>1.2</v>
          </cell>
          <cell r="D18">
            <v>0.15</v>
          </cell>
        </row>
        <row r="19">
          <cell r="A19">
            <v>19</v>
          </cell>
          <cell r="B19" t="str">
            <v>С. Обрабатывающая промышленность, 251</v>
          </cell>
          <cell r="C19">
            <v>1.2</v>
          </cell>
          <cell r="D19">
            <v>0.15</v>
          </cell>
        </row>
        <row r="20">
          <cell r="A20">
            <v>20</v>
          </cell>
          <cell r="B20" t="str">
            <v>С. Обрабатывающая промышленность, 252-257, 259</v>
          </cell>
          <cell r="C20">
            <v>1.3</v>
          </cell>
          <cell r="D20">
            <v>0.2</v>
          </cell>
        </row>
        <row r="21">
          <cell r="A21">
            <v>21</v>
          </cell>
          <cell r="B21" t="str">
            <v>С. Обрабатывающая промышленность, 261-267</v>
          </cell>
          <cell r="C21">
            <v>1.3</v>
          </cell>
          <cell r="D21">
            <v>0.2</v>
          </cell>
        </row>
        <row r="22">
          <cell r="A22">
            <v>22</v>
          </cell>
          <cell r="B22" t="str">
            <v>С. Обрабатывающая промышленность, 268</v>
          </cell>
          <cell r="C22">
            <v>1.4</v>
          </cell>
          <cell r="D22">
            <v>0.2</v>
          </cell>
        </row>
        <row r="23">
          <cell r="A23">
            <v>23</v>
          </cell>
          <cell r="B23" t="str">
            <v>С. Обрабатывающая промышленность, 271-275, 279</v>
          </cell>
          <cell r="C23">
            <v>1.3</v>
          </cell>
          <cell r="D23">
            <v>0.2</v>
          </cell>
        </row>
        <row r="24">
          <cell r="A24">
            <v>24</v>
          </cell>
          <cell r="B24" t="str">
            <v>С. Обрабатывающая промышленность, 281-282, 284, 289</v>
          </cell>
          <cell r="C24">
            <v>1.3</v>
          </cell>
          <cell r="D24">
            <v>0.2</v>
          </cell>
        </row>
        <row r="25">
          <cell r="A25">
            <v>25</v>
          </cell>
          <cell r="B25" t="str">
            <v>С. Обрабатывающая промышленность, 283</v>
          </cell>
          <cell r="C25">
            <v>1.6</v>
          </cell>
          <cell r="D25">
            <v>0.1</v>
          </cell>
        </row>
        <row r="26">
          <cell r="A26">
            <v>26</v>
          </cell>
          <cell r="B26" t="str">
            <v>С. Обрабатывающая промышленность, 291-293, 301-304, 309</v>
          </cell>
          <cell r="C26">
            <v>1.3</v>
          </cell>
          <cell r="D26">
            <v>0.2</v>
          </cell>
        </row>
        <row r="27">
          <cell r="A27">
            <v>27</v>
          </cell>
          <cell r="B27" t="str">
            <v>С. Обрабатывающая промышленность, 310, 321-322, 324, 329</v>
          </cell>
          <cell r="C27">
            <v>1.7</v>
          </cell>
          <cell r="D27">
            <v>0.3</v>
          </cell>
        </row>
        <row r="28">
          <cell r="A28">
            <v>28</v>
          </cell>
          <cell r="B28" t="str">
            <v>С. Обрабатывающая промышленность, 323, 325, 331-332</v>
          </cell>
          <cell r="C28">
            <v>1.3</v>
          </cell>
          <cell r="D28">
            <v>0.2</v>
          </cell>
        </row>
        <row r="29">
          <cell r="A29">
            <v>29</v>
          </cell>
          <cell r="B29" t="str">
            <v>D. Снабжение электроэнергией, газом, паром, горячей водой и кондиционированным воздухом, 351</v>
          </cell>
          <cell r="C29">
            <v>1.1000000000000001</v>
          </cell>
          <cell r="D29">
            <v>0.25</v>
          </cell>
        </row>
        <row r="30">
          <cell r="A30">
            <v>30</v>
          </cell>
          <cell r="B30" t="str">
            <v>D. Снабжение электроэнергией, газом, паром, горячей водой и кондиционированным воздухом, 352</v>
          </cell>
          <cell r="C30">
            <v>1.01</v>
          </cell>
          <cell r="D30">
            <v>0.3</v>
          </cell>
        </row>
        <row r="31">
          <cell r="A31">
            <v>31</v>
          </cell>
          <cell r="B31" t="str">
            <v>D. Снабжение электроэнергией, газом, паром, горячей водой и кондиционированным воздухом, 353</v>
          </cell>
          <cell r="C31">
            <v>1.1000000000000001</v>
          </cell>
          <cell r="D31">
            <v>0.1</v>
          </cell>
        </row>
        <row r="32">
          <cell r="A32">
            <v>32</v>
          </cell>
          <cell r="B32" t="str">
            <v>5. Е. Водоснабжение; сбор, обработка и удаление отходов, деятельность по ликвидации загрязнений, 360-370, 381-382, 390</v>
          </cell>
          <cell r="C32">
            <v>1.1000000000000001</v>
          </cell>
          <cell r="D32">
            <v>0.1</v>
          </cell>
        </row>
        <row r="33">
          <cell r="A33">
            <v>33</v>
          </cell>
          <cell r="B33" t="str">
            <v>5. Е. Водоснабжение; сбор, обработка и удаление отходов, деятельность по ликвидации загрязнений, 383</v>
          </cell>
          <cell r="C33">
            <v>1.7</v>
          </cell>
          <cell r="D33">
            <v>0.3</v>
          </cell>
        </row>
        <row r="34">
          <cell r="A34">
            <v>34</v>
          </cell>
          <cell r="B34" t="str">
            <v>6. F. Строительство, 411</v>
          </cell>
          <cell r="C34">
            <v>1.1000000000000001</v>
          </cell>
          <cell r="D34">
            <v>0.1</v>
          </cell>
        </row>
        <row r="35">
          <cell r="A35">
            <v>35</v>
          </cell>
          <cell r="B35" t="str">
            <v>6. F. Строительство, 412, 421-422, 429, 431-433, 439</v>
          </cell>
          <cell r="C35">
            <v>1.2</v>
          </cell>
          <cell r="D35">
            <v>0.15</v>
          </cell>
        </row>
        <row r="36">
          <cell r="A36">
            <v>36</v>
          </cell>
          <cell r="B36" t="str">
            <v>7. G. Оптовая и розничная торговля; ремонт автомобилей и мотоциклов, 451-454, 461-467, 469, 471-479</v>
          </cell>
          <cell r="C36">
            <v>1</v>
          </cell>
          <cell r="D36">
            <v>0.1</v>
          </cell>
        </row>
        <row r="37">
          <cell r="A37">
            <v>37</v>
          </cell>
          <cell r="B37" t="str">
            <v>8. H. Транспортная деятельность, складирование, почтовая и курьерская деятельность, 491-495, 501-504, 511-512, 521-522</v>
          </cell>
          <cell r="C37">
            <v>1.1499999999999999</v>
          </cell>
          <cell r="D37">
            <v>0.15</v>
          </cell>
        </row>
        <row r="38">
          <cell r="A38">
            <v>38</v>
          </cell>
          <cell r="B38" t="str">
            <v>8. H. Транспортная деятельность, складирование, почтовая и курьерская деятельность, 531-532</v>
          </cell>
          <cell r="C38">
            <v>1</v>
          </cell>
          <cell r="D38">
            <v>0.05</v>
          </cell>
        </row>
        <row r="39">
          <cell r="A39">
            <v>39</v>
          </cell>
          <cell r="B39" t="str">
            <v>9. I. Услуги по временному проживанию и питанию, 551-553, 559</v>
          </cell>
          <cell r="C39">
            <v>1.1000000000000001</v>
          </cell>
          <cell r="D39">
            <v>0.1</v>
          </cell>
        </row>
        <row r="40">
          <cell r="A40">
            <v>40</v>
          </cell>
          <cell r="B40" t="str">
            <v>9. I. Услуги по временному проживанию и питанию, 561-563</v>
          </cell>
          <cell r="C40">
            <v>1</v>
          </cell>
          <cell r="D40">
            <v>0.1</v>
          </cell>
        </row>
        <row r="41">
          <cell r="A41">
            <v>41</v>
          </cell>
          <cell r="B41" t="str">
            <v>10. J. Информация и связь, 581</v>
          </cell>
          <cell r="C41">
            <v>1.1000000000000001</v>
          </cell>
          <cell r="D41">
            <v>0.15</v>
          </cell>
        </row>
        <row r="42">
          <cell r="A42">
            <v>42</v>
          </cell>
          <cell r="B42" t="str">
            <v>10. J. Информация и связь, 582</v>
          </cell>
          <cell r="C42">
            <v>1.3</v>
          </cell>
          <cell r="D42">
            <v>0.2</v>
          </cell>
        </row>
        <row r="43">
          <cell r="A43">
            <v>43</v>
          </cell>
          <cell r="B43" t="str">
            <v>10. J. Информация и связь, 591</v>
          </cell>
          <cell r="C43">
            <v>1.1000000000000001</v>
          </cell>
          <cell r="D43">
            <v>0.1</v>
          </cell>
        </row>
        <row r="44">
          <cell r="A44">
            <v>44</v>
          </cell>
          <cell r="B44" t="str">
            <v>10. J. Информация и связь, 592</v>
          </cell>
          <cell r="C44">
            <v>1.1000000000000001</v>
          </cell>
          <cell r="D44">
            <v>0.15</v>
          </cell>
        </row>
        <row r="45">
          <cell r="A45">
            <v>45</v>
          </cell>
          <cell r="B45" t="str">
            <v>10. J. Информация и связь, 601-602, 611-613, 619</v>
          </cell>
          <cell r="C45">
            <v>1.1000000000000001</v>
          </cell>
          <cell r="D45">
            <v>0.15</v>
          </cell>
        </row>
        <row r="46">
          <cell r="A46">
            <v>46</v>
          </cell>
          <cell r="B46" t="str">
            <v>10. J. Информация и связь, 620, 631</v>
          </cell>
          <cell r="C46">
            <v>1.3</v>
          </cell>
          <cell r="D46">
            <v>0.2</v>
          </cell>
        </row>
        <row r="47">
          <cell r="A47">
            <v>47</v>
          </cell>
          <cell r="B47" t="str">
            <v>10. J. Информация и связь, 639</v>
          </cell>
          <cell r="C47">
            <v>1.1000000000000001</v>
          </cell>
          <cell r="D47">
            <v>0.1</v>
          </cell>
        </row>
        <row r="48">
          <cell r="A48">
            <v>48</v>
          </cell>
          <cell r="B48" t="str">
            <v>K. Финансовая и страховая деятельность, 641-643</v>
          </cell>
          <cell r="C48">
            <v>1.5</v>
          </cell>
          <cell r="D48">
            <v>0.2</v>
          </cell>
        </row>
        <row r="49">
          <cell r="A49">
            <v>49</v>
          </cell>
          <cell r="B49" t="str">
            <v>K. Финансовая и страховая деятельность, 649</v>
          </cell>
          <cell r="C49">
            <v>1.1000000000000001</v>
          </cell>
          <cell r="D49">
            <v>0.1</v>
          </cell>
        </row>
        <row r="50">
          <cell r="A50">
            <v>50</v>
          </cell>
          <cell r="B50" t="str">
            <v>K. Финансовая и страховая деятельность, 651-653, 661-663</v>
          </cell>
          <cell r="C50">
            <v>1.5</v>
          </cell>
          <cell r="D50">
            <v>0.2</v>
          </cell>
        </row>
        <row r="51">
          <cell r="A51">
            <v>51</v>
          </cell>
          <cell r="B51" t="str">
            <v>L. Операции с недвижимым имуществом, 681-682</v>
          </cell>
          <cell r="C51">
            <v>1.1000000000000001</v>
          </cell>
          <cell r="D51">
            <v>0.1</v>
          </cell>
        </row>
        <row r="52">
          <cell r="A52">
            <v>52</v>
          </cell>
          <cell r="B52" t="str">
            <v>L. Операции с недвижимым имуществом, 683</v>
          </cell>
          <cell r="C52">
            <v>1</v>
          </cell>
          <cell r="D52">
            <v>0.05</v>
          </cell>
        </row>
        <row r="53">
          <cell r="A53">
            <v>53</v>
          </cell>
          <cell r="B53" t="str">
            <v>М. Профессиональная, научная и техническая деятельность, 691-692, 701-702, 711</v>
          </cell>
          <cell r="C53">
            <v>1</v>
          </cell>
          <cell r="D53">
            <v>0.05</v>
          </cell>
        </row>
        <row r="54">
          <cell r="A54">
            <v>54</v>
          </cell>
          <cell r="B54" t="str">
            <v>М. Профессиональная, научная и техническая деятельность, 712</v>
          </cell>
          <cell r="C54">
            <v>1.2</v>
          </cell>
          <cell r="D54">
            <v>0.15</v>
          </cell>
        </row>
        <row r="55">
          <cell r="A55">
            <v>55</v>
          </cell>
          <cell r="B55" t="str">
            <v>М. Профессиональная, научная и техническая деятельность, 721-722</v>
          </cell>
          <cell r="C55">
            <v>1.1499999999999999</v>
          </cell>
          <cell r="D55">
            <v>0.2</v>
          </cell>
        </row>
        <row r="56">
          <cell r="A56">
            <v>56</v>
          </cell>
          <cell r="B56" t="str">
            <v>М. Профессиональная, научная и техническая деятельность, 731</v>
          </cell>
          <cell r="C56">
            <v>1.2</v>
          </cell>
          <cell r="D56">
            <v>0.15</v>
          </cell>
        </row>
        <row r="57">
          <cell r="A57">
            <v>57</v>
          </cell>
          <cell r="B57" t="str">
            <v>М. Профессиональная, научная и техническая деятельность, 732</v>
          </cell>
          <cell r="C57">
            <v>1</v>
          </cell>
          <cell r="D57">
            <v>0.05</v>
          </cell>
        </row>
        <row r="58">
          <cell r="A58">
            <v>58</v>
          </cell>
          <cell r="B58" t="str">
            <v>М. Профессиональная, научная и техническая деятельность, 741, 743, 749</v>
          </cell>
          <cell r="C58">
            <v>1.2</v>
          </cell>
          <cell r="D58">
            <v>0.15</v>
          </cell>
        </row>
        <row r="59">
          <cell r="A59">
            <v>59</v>
          </cell>
          <cell r="B59" t="str">
            <v>М. Профессиональная, научная и техническая деятельность, 742</v>
          </cell>
          <cell r="C59">
            <v>1.1000000000000001</v>
          </cell>
          <cell r="D59">
            <v>0.1</v>
          </cell>
        </row>
        <row r="60">
          <cell r="A60">
            <v>60</v>
          </cell>
          <cell r="B60" t="str">
            <v>М. Профессиональная, научная и техническая деятельность, 750</v>
          </cell>
          <cell r="C60">
            <v>1.5</v>
          </cell>
          <cell r="D60">
            <v>0.2</v>
          </cell>
        </row>
        <row r="61">
          <cell r="A61">
            <v>61</v>
          </cell>
          <cell r="B61" t="str">
            <v>14. N. Деятельность в сфере административных и вспомогательных услуг, 771-773</v>
          </cell>
          <cell r="C61">
            <v>1.1000000000000001</v>
          </cell>
          <cell r="D61">
            <v>0.1</v>
          </cell>
        </row>
        <row r="62">
          <cell r="A62">
            <v>62</v>
          </cell>
          <cell r="B62" t="str">
            <v>14. N. Деятельность в сфере административных и вспомогательных услуг, 774</v>
          </cell>
          <cell r="C62">
            <v>1</v>
          </cell>
          <cell r="D62">
            <v>0.05</v>
          </cell>
        </row>
        <row r="63">
          <cell r="A63">
            <v>63</v>
          </cell>
          <cell r="B63" t="str">
            <v>14. N. Деятельность в сфере административных и вспомогательных услуг, 781-783</v>
          </cell>
          <cell r="C63">
            <v>1.2</v>
          </cell>
          <cell r="D63">
            <v>0.15</v>
          </cell>
        </row>
        <row r="64">
          <cell r="A64">
            <v>64</v>
          </cell>
          <cell r="B64" t="str">
            <v>14. N. Деятельность в сфере административных и вспомогательных услуг, 791, 799</v>
          </cell>
          <cell r="C64">
            <v>1.1499999999999999</v>
          </cell>
          <cell r="D64">
            <v>0.15</v>
          </cell>
        </row>
        <row r="65">
          <cell r="A65">
            <v>65</v>
          </cell>
          <cell r="B65" t="str">
            <v>14. N. Деятельность в сфере административных и вспомогательных услуг, 801-803</v>
          </cell>
          <cell r="C65">
            <v>1.2</v>
          </cell>
          <cell r="D65">
            <v>0.15</v>
          </cell>
        </row>
        <row r="66">
          <cell r="A66">
            <v>66</v>
          </cell>
          <cell r="B66" t="str">
            <v>14. N. Деятельность в сфере административных и вспомогательных услуг, 811-812</v>
          </cell>
          <cell r="C66">
            <v>1.1000000000000001</v>
          </cell>
          <cell r="D66">
            <v>0.1</v>
          </cell>
        </row>
        <row r="67">
          <cell r="A67">
            <v>67</v>
          </cell>
          <cell r="B67" t="str">
            <v>14. N. Деятельность в сфере административных и вспомогательных услуг, 813</v>
          </cell>
          <cell r="C67">
            <v>1.5</v>
          </cell>
          <cell r="D67">
            <v>0.2</v>
          </cell>
        </row>
        <row r="68">
          <cell r="A68">
            <v>68</v>
          </cell>
          <cell r="B68" t="str">
            <v>14. N. Деятельность в сфере административных и вспомогательных услуг, 821-823, 829</v>
          </cell>
          <cell r="C68">
            <v>1.2</v>
          </cell>
          <cell r="D68">
            <v>0.15</v>
          </cell>
        </row>
        <row r="69">
          <cell r="A69">
            <v>69</v>
          </cell>
          <cell r="B69" t="str">
            <v>15. Q. Здравоохранение и социальные услуги, 861</v>
          </cell>
          <cell r="C69">
            <v>1.1000000000000001</v>
          </cell>
          <cell r="D69">
            <v>0.1</v>
          </cell>
        </row>
        <row r="70">
          <cell r="A70">
            <v>70</v>
          </cell>
          <cell r="B70" t="str">
            <v>16. R. Творчество, спорт, развлечения и отдых, 931</v>
          </cell>
          <cell r="C70">
            <v>1.1000000000000001</v>
          </cell>
          <cell r="D70">
            <v>0.1</v>
          </cell>
        </row>
        <row r="71">
          <cell r="A71">
            <v>71</v>
          </cell>
          <cell r="B71" t="str">
            <v>17. S. Предоставление прочих видов услуг, 941-942, 949</v>
          </cell>
          <cell r="C71">
            <v>1.1000000000000001</v>
          </cell>
          <cell r="D71">
            <v>0.1</v>
          </cell>
        </row>
        <row r="72">
          <cell r="A72">
            <v>72</v>
          </cell>
          <cell r="B72" t="str">
            <v>17. S. Предоставление прочих видов услуг, 951</v>
          </cell>
          <cell r="C72">
            <v>1.3</v>
          </cell>
          <cell r="D72">
            <v>0.2</v>
          </cell>
        </row>
        <row r="73">
          <cell r="A73">
            <v>73</v>
          </cell>
          <cell r="B73" t="str">
            <v>17. S. Предоставление прочих видов услуг, 952</v>
          </cell>
          <cell r="C73">
            <v>1</v>
          </cell>
          <cell r="D73">
            <v>0.1</v>
          </cell>
        </row>
        <row r="74">
          <cell r="A74">
            <v>74</v>
          </cell>
          <cell r="B74" t="str">
            <v>17. S. Предоставление прочих видов услуг, 960</v>
          </cell>
          <cell r="C74">
            <v>1.1000000000000001</v>
          </cell>
          <cell r="D74">
            <v>0.1</v>
          </cell>
        </row>
        <row r="75">
          <cell r="A75">
            <v>75</v>
          </cell>
          <cell r="B75" t="str">
            <v>18. Прочие виды экономической деятельности</v>
          </cell>
          <cell r="C75">
            <v>1.5</v>
          </cell>
          <cell r="D75">
            <v>0.2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44"/>
    <pageSetUpPr fitToPage="1"/>
  </sheetPr>
  <dimension ref="B1:S104"/>
  <sheetViews>
    <sheetView topLeftCell="A40" zoomScaleNormal="100" zoomScaleSheetLayoutView="100" workbookViewId="0">
      <selection activeCell="N64" sqref="N64:R64"/>
    </sheetView>
  </sheetViews>
  <sheetFormatPr defaultRowHeight="15" x14ac:dyDescent="0.25"/>
  <cols>
    <col min="1" max="2" width="0.85546875" style="8" customWidth="1"/>
    <col min="3" max="4" width="9.7109375" style="8" customWidth="1"/>
    <col min="5" max="5" width="12.140625" style="8" customWidth="1"/>
    <col min="6" max="6" width="6.5703125" style="8" customWidth="1"/>
    <col min="7" max="7" width="13.7109375" style="8" customWidth="1"/>
    <col min="8" max="8" width="7.5703125" style="8" customWidth="1"/>
    <col min="9" max="9" width="3.42578125" style="8" customWidth="1"/>
    <col min="10" max="10" width="3.7109375" style="8" customWidth="1"/>
    <col min="11" max="11" width="4.42578125" style="8" customWidth="1"/>
    <col min="12" max="12" width="5" style="8" customWidth="1"/>
    <col min="13" max="13" width="3.28515625" style="8" customWidth="1"/>
    <col min="14" max="14" width="3.5703125" style="8" customWidth="1"/>
    <col min="15" max="15" width="3.7109375" style="8" customWidth="1"/>
    <col min="16" max="16" width="4.42578125" style="8" customWidth="1"/>
    <col min="17" max="17" width="5" style="8" customWidth="1"/>
    <col min="18" max="18" width="3.28515625" style="8" customWidth="1"/>
    <col min="19" max="20" width="0.85546875" style="8" customWidth="1"/>
    <col min="21" max="256" width="9.140625" style="8"/>
    <col min="257" max="258" width="0.85546875" style="8" customWidth="1"/>
    <col min="259" max="260" width="9.7109375" style="8" customWidth="1"/>
    <col min="261" max="261" width="12.140625" style="8" customWidth="1"/>
    <col min="262" max="262" width="6.5703125" style="8" customWidth="1"/>
    <col min="263" max="263" width="13.7109375" style="8" customWidth="1"/>
    <col min="264" max="264" width="7.5703125" style="8" customWidth="1"/>
    <col min="265" max="265" width="3.42578125" style="8" customWidth="1"/>
    <col min="266" max="266" width="3.7109375" style="8" customWidth="1"/>
    <col min="267" max="267" width="4.42578125" style="8" customWidth="1"/>
    <col min="268" max="268" width="5" style="8" customWidth="1"/>
    <col min="269" max="269" width="3.28515625" style="8" customWidth="1"/>
    <col min="270" max="270" width="3.5703125" style="8" customWidth="1"/>
    <col min="271" max="271" width="3.7109375" style="8" customWidth="1"/>
    <col min="272" max="272" width="4.42578125" style="8" customWidth="1"/>
    <col min="273" max="273" width="5" style="8" customWidth="1"/>
    <col min="274" max="274" width="3.28515625" style="8" customWidth="1"/>
    <col min="275" max="276" width="0.85546875" style="8" customWidth="1"/>
    <col min="277" max="512" width="9.140625" style="8"/>
    <col min="513" max="514" width="0.85546875" style="8" customWidth="1"/>
    <col min="515" max="516" width="9.7109375" style="8" customWidth="1"/>
    <col min="517" max="517" width="12.140625" style="8" customWidth="1"/>
    <col min="518" max="518" width="6.5703125" style="8" customWidth="1"/>
    <col min="519" max="519" width="13.7109375" style="8" customWidth="1"/>
    <col min="520" max="520" width="7.5703125" style="8" customWidth="1"/>
    <col min="521" max="521" width="3.42578125" style="8" customWidth="1"/>
    <col min="522" max="522" width="3.7109375" style="8" customWidth="1"/>
    <col min="523" max="523" width="4.42578125" style="8" customWidth="1"/>
    <col min="524" max="524" width="5" style="8" customWidth="1"/>
    <col min="525" max="525" width="3.28515625" style="8" customWidth="1"/>
    <col min="526" max="526" width="3.5703125" style="8" customWidth="1"/>
    <col min="527" max="527" width="3.7109375" style="8" customWidth="1"/>
    <col min="528" max="528" width="4.42578125" style="8" customWidth="1"/>
    <col min="529" max="529" width="5" style="8" customWidth="1"/>
    <col min="530" max="530" width="3.28515625" style="8" customWidth="1"/>
    <col min="531" max="532" width="0.85546875" style="8" customWidth="1"/>
    <col min="533" max="768" width="9.140625" style="8"/>
    <col min="769" max="770" width="0.85546875" style="8" customWidth="1"/>
    <col min="771" max="772" width="9.7109375" style="8" customWidth="1"/>
    <col min="773" max="773" width="12.140625" style="8" customWidth="1"/>
    <col min="774" max="774" width="6.5703125" style="8" customWidth="1"/>
    <col min="775" max="775" width="13.7109375" style="8" customWidth="1"/>
    <col min="776" max="776" width="7.5703125" style="8" customWidth="1"/>
    <col min="777" max="777" width="3.42578125" style="8" customWidth="1"/>
    <col min="778" max="778" width="3.7109375" style="8" customWidth="1"/>
    <col min="779" max="779" width="4.42578125" style="8" customWidth="1"/>
    <col min="780" max="780" width="5" style="8" customWidth="1"/>
    <col min="781" max="781" width="3.28515625" style="8" customWidth="1"/>
    <col min="782" max="782" width="3.5703125" style="8" customWidth="1"/>
    <col min="783" max="783" width="3.7109375" style="8" customWidth="1"/>
    <col min="784" max="784" width="4.42578125" style="8" customWidth="1"/>
    <col min="785" max="785" width="5" style="8" customWidth="1"/>
    <col min="786" max="786" width="3.28515625" style="8" customWidth="1"/>
    <col min="787" max="788" width="0.85546875" style="8" customWidth="1"/>
    <col min="789" max="1024" width="9.140625" style="8"/>
    <col min="1025" max="1026" width="0.85546875" style="8" customWidth="1"/>
    <col min="1027" max="1028" width="9.7109375" style="8" customWidth="1"/>
    <col min="1029" max="1029" width="12.140625" style="8" customWidth="1"/>
    <col min="1030" max="1030" width="6.5703125" style="8" customWidth="1"/>
    <col min="1031" max="1031" width="13.7109375" style="8" customWidth="1"/>
    <col min="1032" max="1032" width="7.5703125" style="8" customWidth="1"/>
    <col min="1033" max="1033" width="3.42578125" style="8" customWidth="1"/>
    <col min="1034" max="1034" width="3.7109375" style="8" customWidth="1"/>
    <col min="1035" max="1035" width="4.42578125" style="8" customWidth="1"/>
    <col min="1036" max="1036" width="5" style="8" customWidth="1"/>
    <col min="1037" max="1037" width="3.28515625" style="8" customWidth="1"/>
    <col min="1038" max="1038" width="3.5703125" style="8" customWidth="1"/>
    <col min="1039" max="1039" width="3.7109375" style="8" customWidth="1"/>
    <col min="1040" max="1040" width="4.42578125" style="8" customWidth="1"/>
    <col min="1041" max="1041" width="5" style="8" customWidth="1"/>
    <col min="1042" max="1042" width="3.28515625" style="8" customWidth="1"/>
    <col min="1043" max="1044" width="0.85546875" style="8" customWidth="1"/>
    <col min="1045" max="1280" width="9.140625" style="8"/>
    <col min="1281" max="1282" width="0.85546875" style="8" customWidth="1"/>
    <col min="1283" max="1284" width="9.7109375" style="8" customWidth="1"/>
    <col min="1285" max="1285" width="12.140625" style="8" customWidth="1"/>
    <col min="1286" max="1286" width="6.5703125" style="8" customWidth="1"/>
    <col min="1287" max="1287" width="13.7109375" style="8" customWidth="1"/>
    <col min="1288" max="1288" width="7.5703125" style="8" customWidth="1"/>
    <col min="1289" max="1289" width="3.42578125" style="8" customWidth="1"/>
    <col min="1290" max="1290" width="3.7109375" style="8" customWidth="1"/>
    <col min="1291" max="1291" width="4.42578125" style="8" customWidth="1"/>
    <col min="1292" max="1292" width="5" style="8" customWidth="1"/>
    <col min="1293" max="1293" width="3.28515625" style="8" customWidth="1"/>
    <col min="1294" max="1294" width="3.5703125" style="8" customWidth="1"/>
    <col min="1295" max="1295" width="3.7109375" style="8" customWidth="1"/>
    <col min="1296" max="1296" width="4.42578125" style="8" customWidth="1"/>
    <col min="1297" max="1297" width="5" style="8" customWidth="1"/>
    <col min="1298" max="1298" width="3.28515625" style="8" customWidth="1"/>
    <col min="1299" max="1300" width="0.85546875" style="8" customWidth="1"/>
    <col min="1301" max="1536" width="9.140625" style="8"/>
    <col min="1537" max="1538" width="0.85546875" style="8" customWidth="1"/>
    <col min="1539" max="1540" width="9.7109375" style="8" customWidth="1"/>
    <col min="1541" max="1541" width="12.140625" style="8" customWidth="1"/>
    <col min="1542" max="1542" width="6.5703125" style="8" customWidth="1"/>
    <col min="1543" max="1543" width="13.7109375" style="8" customWidth="1"/>
    <col min="1544" max="1544" width="7.5703125" style="8" customWidth="1"/>
    <col min="1545" max="1545" width="3.42578125" style="8" customWidth="1"/>
    <col min="1546" max="1546" width="3.7109375" style="8" customWidth="1"/>
    <col min="1547" max="1547" width="4.42578125" style="8" customWidth="1"/>
    <col min="1548" max="1548" width="5" style="8" customWidth="1"/>
    <col min="1549" max="1549" width="3.28515625" style="8" customWidth="1"/>
    <col min="1550" max="1550" width="3.5703125" style="8" customWidth="1"/>
    <col min="1551" max="1551" width="3.7109375" style="8" customWidth="1"/>
    <col min="1552" max="1552" width="4.42578125" style="8" customWidth="1"/>
    <col min="1553" max="1553" width="5" style="8" customWidth="1"/>
    <col min="1554" max="1554" width="3.28515625" style="8" customWidth="1"/>
    <col min="1555" max="1556" width="0.85546875" style="8" customWidth="1"/>
    <col min="1557" max="1792" width="9.140625" style="8"/>
    <col min="1793" max="1794" width="0.85546875" style="8" customWidth="1"/>
    <col min="1795" max="1796" width="9.7109375" style="8" customWidth="1"/>
    <col min="1797" max="1797" width="12.140625" style="8" customWidth="1"/>
    <col min="1798" max="1798" width="6.5703125" style="8" customWidth="1"/>
    <col min="1799" max="1799" width="13.7109375" style="8" customWidth="1"/>
    <col min="1800" max="1800" width="7.5703125" style="8" customWidth="1"/>
    <col min="1801" max="1801" width="3.42578125" style="8" customWidth="1"/>
    <col min="1802" max="1802" width="3.7109375" style="8" customWidth="1"/>
    <col min="1803" max="1803" width="4.42578125" style="8" customWidth="1"/>
    <col min="1804" max="1804" width="5" style="8" customWidth="1"/>
    <col min="1805" max="1805" width="3.28515625" style="8" customWidth="1"/>
    <col min="1806" max="1806" width="3.5703125" style="8" customWidth="1"/>
    <col min="1807" max="1807" width="3.7109375" style="8" customWidth="1"/>
    <col min="1808" max="1808" width="4.42578125" style="8" customWidth="1"/>
    <col min="1809" max="1809" width="5" style="8" customWidth="1"/>
    <col min="1810" max="1810" width="3.28515625" style="8" customWidth="1"/>
    <col min="1811" max="1812" width="0.85546875" style="8" customWidth="1"/>
    <col min="1813" max="2048" width="9.140625" style="8"/>
    <col min="2049" max="2050" width="0.85546875" style="8" customWidth="1"/>
    <col min="2051" max="2052" width="9.7109375" style="8" customWidth="1"/>
    <col min="2053" max="2053" width="12.140625" style="8" customWidth="1"/>
    <col min="2054" max="2054" width="6.5703125" style="8" customWidth="1"/>
    <col min="2055" max="2055" width="13.7109375" style="8" customWidth="1"/>
    <col min="2056" max="2056" width="7.5703125" style="8" customWidth="1"/>
    <col min="2057" max="2057" width="3.42578125" style="8" customWidth="1"/>
    <col min="2058" max="2058" width="3.7109375" style="8" customWidth="1"/>
    <col min="2059" max="2059" width="4.42578125" style="8" customWidth="1"/>
    <col min="2060" max="2060" width="5" style="8" customWidth="1"/>
    <col min="2061" max="2061" width="3.28515625" style="8" customWidth="1"/>
    <col min="2062" max="2062" width="3.5703125" style="8" customWidth="1"/>
    <col min="2063" max="2063" width="3.7109375" style="8" customWidth="1"/>
    <col min="2064" max="2064" width="4.42578125" style="8" customWidth="1"/>
    <col min="2065" max="2065" width="5" style="8" customWidth="1"/>
    <col min="2066" max="2066" width="3.28515625" style="8" customWidth="1"/>
    <col min="2067" max="2068" width="0.85546875" style="8" customWidth="1"/>
    <col min="2069" max="2304" width="9.140625" style="8"/>
    <col min="2305" max="2306" width="0.85546875" style="8" customWidth="1"/>
    <col min="2307" max="2308" width="9.7109375" style="8" customWidth="1"/>
    <col min="2309" max="2309" width="12.140625" style="8" customWidth="1"/>
    <col min="2310" max="2310" width="6.5703125" style="8" customWidth="1"/>
    <col min="2311" max="2311" width="13.7109375" style="8" customWidth="1"/>
    <col min="2312" max="2312" width="7.5703125" style="8" customWidth="1"/>
    <col min="2313" max="2313" width="3.42578125" style="8" customWidth="1"/>
    <col min="2314" max="2314" width="3.7109375" style="8" customWidth="1"/>
    <col min="2315" max="2315" width="4.42578125" style="8" customWidth="1"/>
    <col min="2316" max="2316" width="5" style="8" customWidth="1"/>
    <col min="2317" max="2317" width="3.28515625" style="8" customWidth="1"/>
    <col min="2318" max="2318" width="3.5703125" style="8" customWidth="1"/>
    <col min="2319" max="2319" width="3.7109375" style="8" customWidth="1"/>
    <col min="2320" max="2320" width="4.42578125" style="8" customWidth="1"/>
    <col min="2321" max="2321" width="5" style="8" customWidth="1"/>
    <col min="2322" max="2322" width="3.28515625" style="8" customWidth="1"/>
    <col min="2323" max="2324" width="0.85546875" style="8" customWidth="1"/>
    <col min="2325" max="2560" width="9.140625" style="8"/>
    <col min="2561" max="2562" width="0.85546875" style="8" customWidth="1"/>
    <col min="2563" max="2564" width="9.7109375" style="8" customWidth="1"/>
    <col min="2565" max="2565" width="12.140625" style="8" customWidth="1"/>
    <col min="2566" max="2566" width="6.5703125" style="8" customWidth="1"/>
    <col min="2567" max="2567" width="13.7109375" style="8" customWidth="1"/>
    <col min="2568" max="2568" width="7.5703125" style="8" customWidth="1"/>
    <col min="2569" max="2569" width="3.42578125" style="8" customWidth="1"/>
    <col min="2570" max="2570" width="3.7109375" style="8" customWidth="1"/>
    <col min="2571" max="2571" width="4.42578125" style="8" customWidth="1"/>
    <col min="2572" max="2572" width="5" style="8" customWidth="1"/>
    <col min="2573" max="2573" width="3.28515625" style="8" customWidth="1"/>
    <col min="2574" max="2574" width="3.5703125" style="8" customWidth="1"/>
    <col min="2575" max="2575" width="3.7109375" style="8" customWidth="1"/>
    <col min="2576" max="2576" width="4.42578125" style="8" customWidth="1"/>
    <col min="2577" max="2577" width="5" style="8" customWidth="1"/>
    <col min="2578" max="2578" width="3.28515625" style="8" customWidth="1"/>
    <col min="2579" max="2580" width="0.85546875" style="8" customWidth="1"/>
    <col min="2581" max="2816" width="9.140625" style="8"/>
    <col min="2817" max="2818" width="0.85546875" style="8" customWidth="1"/>
    <col min="2819" max="2820" width="9.7109375" style="8" customWidth="1"/>
    <col min="2821" max="2821" width="12.140625" style="8" customWidth="1"/>
    <col min="2822" max="2822" width="6.5703125" style="8" customWidth="1"/>
    <col min="2823" max="2823" width="13.7109375" style="8" customWidth="1"/>
    <col min="2824" max="2824" width="7.5703125" style="8" customWidth="1"/>
    <col min="2825" max="2825" width="3.42578125" style="8" customWidth="1"/>
    <col min="2826" max="2826" width="3.7109375" style="8" customWidth="1"/>
    <col min="2827" max="2827" width="4.42578125" style="8" customWidth="1"/>
    <col min="2828" max="2828" width="5" style="8" customWidth="1"/>
    <col min="2829" max="2829" width="3.28515625" style="8" customWidth="1"/>
    <col min="2830" max="2830" width="3.5703125" style="8" customWidth="1"/>
    <col min="2831" max="2831" width="3.7109375" style="8" customWidth="1"/>
    <col min="2832" max="2832" width="4.42578125" style="8" customWidth="1"/>
    <col min="2833" max="2833" width="5" style="8" customWidth="1"/>
    <col min="2834" max="2834" width="3.28515625" style="8" customWidth="1"/>
    <col min="2835" max="2836" width="0.85546875" style="8" customWidth="1"/>
    <col min="2837" max="3072" width="9.140625" style="8"/>
    <col min="3073" max="3074" width="0.85546875" style="8" customWidth="1"/>
    <col min="3075" max="3076" width="9.7109375" style="8" customWidth="1"/>
    <col min="3077" max="3077" width="12.140625" style="8" customWidth="1"/>
    <col min="3078" max="3078" width="6.5703125" style="8" customWidth="1"/>
    <col min="3079" max="3079" width="13.7109375" style="8" customWidth="1"/>
    <col min="3080" max="3080" width="7.5703125" style="8" customWidth="1"/>
    <col min="3081" max="3081" width="3.42578125" style="8" customWidth="1"/>
    <col min="3082" max="3082" width="3.7109375" style="8" customWidth="1"/>
    <col min="3083" max="3083" width="4.42578125" style="8" customWidth="1"/>
    <col min="3084" max="3084" width="5" style="8" customWidth="1"/>
    <col min="3085" max="3085" width="3.28515625" style="8" customWidth="1"/>
    <col min="3086" max="3086" width="3.5703125" style="8" customWidth="1"/>
    <col min="3087" max="3087" width="3.7109375" style="8" customWidth="1"/>
    <col min="3088" max="3088" width="4.42578125" style="8" customWidth="1"/>
    <col min="3089" max="3089" width="5" style="8" customWidth="1"/>
    <col min="3090" max="3090" width="3.28515625" style="8" customWidth="1"/>
    <col min="3091" max="3092" width="0.85546875" style="8" customWidth="1"/>
    <col min="3093" max="3328" width="9.140625" style="8"/>
    <col min="3329" max="3330" width="0.85546875" style="8" customWidth="1"/>
    <col min="3331" max="3332" width="9.7109375" style="8" customWidth="1"/>
    <col min="3333" max="3333" width="12.140625" style="8" customWidth="1"/>
    <col min="3334" max="3334" width="6.5703125" style="8" customWidth="1"/>
    <col min="3335" max="3335" width="13.7109375" style="8" customWidth="1"/>
    <col min="3336" max="3336" width="7.5703125" style="8" customWidth="1"/>
    <col min="3337" max="3337" width="3.42578125" style="8" customWidth="1"/>
    <col min="3338" max="3338" width="3.7109375" style="8" customWidth="1"/>
    <col min="3339" max="3339" width="4.42578125" style="8" customWidth="1"/>
    <col min="3340" max="3340" width="5" style="8" customWidth="1"/>
    <col min="3341" max="3341" width="3.28515625" style="8" customWidth="1"/>
    <col min="3342" max="3342" width="3.5703125" style="8" customWidth="1"/>
    <col min="3343" max="3343" width="3.7109375" style="8" customWidth="1"/>
    <col min="3344" max="3344" width="4.42578125" style="8" customWidth="1"/>
    <col min="3345" max="3345" width="5" style="8" customWidth="1"/>
    <col min="3346" max="3346" width="3.28515625" style="8" customWidth="1"/>
    <col min="3347" max="3348" width="0.85546875" style="8" customWidth="1"/>
    <col min="3349" max="3584" width="9.140625" style="8"/>
    <col min="3585" max="3586" width="0.85546875" style="8" customWidth="1"/>
    <col min="3587" max="3588" width="9.7109375" style="8" customWidth="1"/>
    <col min="3589" max="3589" width="12.140625" style="8" customWidth="1"/>
    <col min="3590" max="3590" width="6.5703125" style="8" customWidth="1"/>
    <col min="3591" max="3591" width="13.7109375" style="8" customWidth="1"/>
    <col min="3592" max="3592" width="7.5703125" style="8" customWidth="1"/>
    <col min="3593" max="3593" width="3.42578125" style="8" customWidth="1"/>
    <col min="3594" max="3594" width="3.7109375" style="8" customWidth="1"/>
    <col min="3595" max="3595" width="4.42578125" style="8" customWidth="1"/>
    <col min="3596" max="3596" width="5" style="8" customWidth="1"/>
    <col min="3597" max="3597" width="3.28515625" style="8" customWidth="1"/>
    <col min="3598" max="3598" width="3.5703125" style="8" customWidth="1"/>
    <col min="3599" max="3599" width="3.7109375" style="8" customWidth="1"/>
    <col min="3600" max="3600" width="4.42578125" style="8" customWidth="1"/>
    <col min="3601" max="3601" width="5" style="8" customWidth="1"/>
    <col min="3602" max="3602" width="3.28515625" style="8" customWidth="1"/>
    <col min="3603" max="3604" width="0.85546875" style="8" customWidth="1"/>
    <col min="3605" max="3840" width="9.140625" style="8"/>
    <col min="3841" max="3842" width="0.85546875" style="8" customWidth="1"/>
    <col min="3843" max="3844" width="9.7109375" style="8" customWidth="1"/>
    <col min="3845" max="3845" width="12.140625" style="8" customWidth="1"/>
    <col min="3846" max="3846" width="6.5703125" style="8" customWidth="1"/>
    <col min="3847" max="3847" width="13.7109375" style="8" customWidth="1"/>
    <col min="3848" max="3848" width="7.5703125" style="8" customWidth="1"/>
    <col min="3849" max="3849" width="3.42578125" style="8" customWidth="1"/>
    <col min="3850" max="3850" width="3.7109375" style="8" customWidth="1"/>
    <col min="3851" max="3851" width="4.42578125" style="8" customWidth="1"/>
    <col min="3852" max="3852" width="5" style="8" customWidth="1"/>
    <col min="3853" max="3853" width="3.28515625" style="8" customWidth="1"/>
    <col min="3854" max="3854" width="3.5703125" style="8" customWidth="1"/>
    <col min="3855" max="3855" width="3.7109375" style="8" customWidth="1"/>
    <col min="3856" max="3856" width="4.42578125" style="8" customWidth="1"/>
    <col min="3857" max="3857" width="5" style="8" customWidth="1"/>
    <col min="3858" max="3858" width="3.28515625" style="8" customWidth="1"/>
    <col min="3859" max="3860" width="0.85546875" style="8" customWidth="1"/>
    <col min="3861" max="4096" width="9.140625" style="8"/>
    <col min="4097" max="4098" width="0.85546875" style="8" customWidth="1"/>
    <col min="4099" max="4100" width="9.7109375" style="8" customWidth="1"/>
    <col min="4101" max="4101" width="12.140625" style="8" customWidth="1"/>
    <col min="4102" max="4102" width="6.5703125" style="8" customWidth="1"/>
    <col min="4103" max="4103" width="13.7109375" style="8" customWidth="1"/>
    <col min="4104" max="4104" width="7.5703125" style="8" customWidth="1"/>
    <col min="4105" max="4105" width="3.42578125" style="8" customWidth="1"/>
    <col min="4106" max="4106" width="3.7109375" style="8" customWidth="1"/>
    <col min="4107" max="4107" width="4.42578125" style="8" customWidth="1"/>
    <col min="4108" max="4108" width="5" style="8" customWidth="1"/>
    <col min="4109" max="4109" width="3.28515625" style="8" customWidth="1"/>
    <col min="4110" max="4110" width="3.5703125" style="8" customWidth="1"/>
    <col min="4111" max="4111" width="3.7109375" style="8" customWidth="1"/>
    <col min="4112" max="4112" width="4.42578125" style="8" customWidth="1"/>
    <col min="4113" max="4113" width="5" style="8" customWidth="1"/>
    <col min="4114" max="4114" width="3.28515625" style="8" customWidth="1"/>
    <col min="4115" max="4116" width="0.85546875" style="8" customWidth="1"/>
    <col min="4117" max="4352" width="9.140625" style="8"/>
    <col min="4353" max="4354" width="0.85546875" style="8" customWidth="1"/>
    <col min="4355" max="4356" width="9.7109375" style="8" customWidth="1"/>
    <col min="4357" max="4357" width="12.140625" style="8" customWidth="1"/>
    <col min="4358" max="4358" width="6.5703125" style="8" customWidth="1"/>
    <col min="4359" max="4359" width="13.7109375" style="8" customWidth="1"/>
    <col min="4360" max="4360" width="7.5703125" style="8" customWidth="1"/>
    <col min="4361" max="4361" width="3.42578125" style="8" customWidth="1"/>
    <col min="4362" max="4362" width="3.7109375" style="8" customWidth="1"/>
    <col min="4363" max="4363" width="4.42578125" style="8" customWidth="1"/>
    <col min="4364" max="4364" width="5" style="8" customWidth="1"/>
    <col min="4365" max="4365" width="3.28515625" style="8" customWidth="1"/>
    <col min="4366" max="4366" width="3.5703125" style="8" customWidth="1"/>
    <col min="4367" max="4367" width="3.7109375" style="8" customWidth="1"/>
    <col min="4368" max="4368" width="4.42578125" style="8" customWidth="1"/>
    <col min="4369" max="4369" width="5" style="8" customWidth="1"/>
    <col min="4370" max="4370" width="3.28515625" style="8" customWidth="1"/>
    <col min="4371" max="4372" width="0.85546875" style="8" customWidth="1"/>
    <col min="4373" max="4608" width="9.140625" style="8"/>
    <col min="4609" max="4610" width="0.85546875" style="8" customWidth="1"/>
    <col min="4611" max="4612" width="9.7109375" style="8" customWidth="1"/>
    <col min="4613" max="4613" width="12.140625" style="8" customWidth="1"/>
    <col min="4614" max="4614" width="6.5703125" style="8" customWidth="1"/>
    <col min="4615" max="4615" width="13.7109375" style="8" customWidth="1"/>
    <col min="4616" max="4616" width="7.5703125" style="8" customWidth="1"/>
    <col min="4617" max="4617" width="3.42578125" style="8" customWidth="1"/>
    <col min="4618" max="4618" width="3.7109375" style="8" customWidth="1"/>
    <col min="4619" max="4619" width="4.42578125" style="8" customWidth="1"/>
    <col min="4620" max="4620" width="5" style="8" customWidth="1"/>
    <col min="4621" max="4621" width="3.28515625" style="8" customWidth="1"/>
    <col min="4622" max="4622" width="3.5703125" style="8" customWidth="1"/>
    <col min="4623" max="4623" width="3.7109375" style="8" customWidth="1"/>
    <col min="4624" max="4624" width="4.42578125" style="8" customWidth="1"/>
    <col min="4625" max="4625" width="5" style="8" customWidth="1"/>
    <col min="4626" max="4626" width="3.28515625" style="8" customWidth="1"/>
    <col min="4627" max="4628" width="0.85546875" style="8" customWidth="1"/>
    <col min="4629" max="4864" width="9.140625" style="8"/>
    <col min="4865" max="4866" width="0.85546875" style="8" customWidth="1"/>
    <col min="4867" max="4868" width="9.7109375" style="8" customWidth="1"/>
    <col min="4869" max="4869" width="12.140625" style="8" customWidth="1"/>
    <col min="4870" max="4870" width="6.5703125" style="8" customWidth="1"/>
    <col min="4871" max="4871" width="13.7109375" style="8" customWidth="1"/>
    <col min="4872" max="4872" width="7.5703125" style="8" customWidth="1"/>
    <col min="4873" max="4873" width="3.42578125" style="8" customWidth="1"/>
    <col min="4874" max="4874" width="3.7109375" style="8" customWidth="1"/>
    <col min="4875" max="4875" width="4.42578125" style="8" customWidth="1"/>
    <col min="4876" max="4876" width="5" style="8" customWidth="1"/>
    <col min="4877" max="4877" width="3.28515625" style="8" customWidth="1"/>
    <col min="4878" max="4878" width="3.5703125" style="8" customWidth="1"/>
    <col min="4879" max="4879" width="3.7109375" style="8" customWidth="1"/>
    <col min="4880" max="4880" width="4.42578125" style="8" customWidth="1"/>
    <col min="4881" max="4881" width="5" style="8" customWidth="1"/>
    <col min="4882" max="4882" width="3.28515625" style="8" customWidth="1"/>
    <col min="4883" max="4884" width="0.85546875" style="8" customWidth="1"/>
    <col min="4885" max="5120" width="9.140625" style="8"/>
    <col min="5121" max="5122" width="0.85546875" style="8" customWidth="1"/>
    <col min="5123" max="5124" width="9.7109375" style="8" customWidth="1"/>
    <col min="5125" max="5125" width="12.140625" style="8" customWidth="1"/>
    <col min="5126" max="5126" width="6.5703125" style="8" customWidth="1"/>
    <col min="5127" max="5127" width="13.7109375" style="8" customWidth="1"/>
    <col min="5128" max="5128" width="7.5703125" style="8" customWidth="1"/>
    <col min="5129" max="5129" width="3.42578125" style="8" customWidth="1"/>
    <col min="5130" max="5130" width="3.7109375" style="8" customWidth="1"/>
    <col min="5131" max="5131" width="4.42578125" style="8" customWidth="1"/>
    <col min="5132" max="5132" width="5" style="8" customWidth="1"/>
    <col min="5133" max="5133" width="3.28515625" style="8" customWidth="1"/>
    <col min="5134" max="5134" width="3.5703125" style="8" customWidth="1"/>
    <col min="5135" max="5135" width="3.7109375" style="8" customWidth="1"/>
    <col min="5136" max="5136" width="4.42578125" style="8" customWidth="1"/>
    <col min="5137" max="5137" width="5" style="8" customWidth="1"/>
    <col min="5138" max="5138" width="3.28515625" style="8" customWidth="1"/>
    <col min="5139" max="5140" width="0.85546875" style="8" customWidth="1"/>
    <col min="5141" max="5376" width="9.140625" style="8"/>
    <col min="5377" max="5378" width="0.85546875" style="8" customWidth="1"/>
    <col min="5379" max="5380" width="9.7109375" style="8" customWidth="1"/>
    <col min="5381" max="5381" width="12.140625" style="8" customWidth="1"/>
    <col min="5382" max="5382" width="6.5703125" style="8" customWidth="1"/>
    <col min="5383" max="5383" width="13.7109375" style="8" customWidth="1"/>
    <col min="5384" max="5384" width="7.5703125" style="8" customWidth="1"/>
    <col min="5385" max="5385" width="3.42578125" style="8" customWidth="1"/>
    <col min="5386" max="5386" width="3.7109375" style="8" customWidth="1"/>
    <col min="5387" max="5387" width="4.42578125" style="8" customWidth="1"/>
    <col min="5388" max="5388" width="5" style="8" customWidth="1"/>
    <col min="5389" max="5389" width="3.28515625" style="8" customWidth="1"/>
    <col min="5390" max="5390" width="3.5703125" style="8" customWidth="1"/>
    <col min="5391" max="5391" width="3.7109375" style="8" customWidth="1"/>
    <col min="5392" max="5392" width="4.42578125" style="8" customWidth="1"/>
    <col min="5393" max="5393" width="5" style="8" customWidth="1"/>
    <col min="5394" max="5394" width="3.28515625" style="8" customWidth="1"/>
    <col min="5395" max="5396" width="0.85546875" style="8" customWidth="1"/>
    <col min="5397" max="5632" width="9.140625" style="8"/>
    <col min="5633" max="5634" width="0.85546875" style="8" customWidth="1"/>
    <col min="5635" max="5636" width="9.7109375" style="8" customWidth="1"/>
    <col min="5637" max="5637" width="12.140625" style="8" customWidth="1"/>
    <col min="5638" max="5638" width="6.5703125" style="8" customWidth="1"/>
    <col min="5639" max="5639" width="13.7109375" style="8" customWidth="1"/>
    <col min="5640" max="5640" width="7.5703125" style="8" customWidth="1"/>
    <col min="5641" max="5641" width="3.42578125" style="8" customWidth="1"/>
    <col min="5642" max="5642" width="3.7109375" style="8" customWidth="1"/>
    <col min="5643" max="5643" width="4.42578125" style="8" customWidth="1"/>
    <col min="5644" max="5644" width="5" style="8" customWidth="1"/>
    <col min="5645" max="5645" width="3.28515625" style="8" customWidth="1"/>
    <col min="5646" max="5646" width="3.5703125" style="8" customWidth="1"/>
    <col min="5647" max="5647" width="3.7109375" style="8" customWidth="1"/>
    <col min="5648" max="5648" width="4.42578125" style="8" customWidth="1"/>
    <col min="5649" max="5649" width="5" style="8" customWidth="1"/>
    <col min="5650" max="5650" width="3.28515625" style="8" customWidth="1"/>
    <col min="5651" max="5652" width="0.85546875" style="8" customWidth="1"/>
    <col min="5653" max="5888" width="9.140625" style="8"/>
    <col min="5889" max="5890" width="0.85546875" style="8" customWidth="1"/>
    <col min="5891" max="5892" width="9.7109375" style="8" customWidth="1"/>
    <col min="5893" max="5893" width="12.140625" style="8" customWidth="1"/>
    <col min="5894" max="5894" width="6.5703125" style="8" customWidth="1"/>
    <col min="5895" max="5895" width="13.7109375" style="8" customWidth="1"/>
    <col min="5896" max="5896" width="7.5703125" style="8" customWidth="1"/>
    <col min="5897" max="5897" width="3.42578125" style="8" customWidth="1"/>
    <col min="5898" max="5898" width="3.7109375" style="8" customWidth="1"/>
    <col min="5899" max="5899" width="4.42578125" style="8" customWidth="1"/>
    <col min="5900" max="5900" width="5" style="8" customWidth="1"/>
    <col min="5901" max="5901" width="3.28515625" style="8" customWidth="1"/>
    <col min="5902" max="5902" width="3.5703125" style="8" customWidth="1"/>
    <col min="5903" max="5903" width="3.7109375" style="8" customWidth="1"/>
    <col min="5904" max="5904" width="4.42578125" style="8" customWidth="1"/>
    <col min="5905" max="5905" width="5" style="8" customWidth="1"/>
    <col min="5906" max="5906" width="3.28515625" style="8" customWidth="1"/>
    <col min="5907" max="5908" width="0.85546875" style="8" customWidth="1"/>
    <col min="5909" max="6144" width="9.140625" style="8"/>
    <col min="6145" max="6146" width="0.85546875" style="8" customWidth="1"/>
    <col min="6147" max="6148" width="9.7109375" style="8" customWidth="1"/>
    <col min="6149" max="6149" width="12.140625" style="8" customWidth="1"/>
    <col min="6150" max="6150" width="6.5703125" style="8" customWidth="1"/>
    <col min="6151" max="6151" width="13.7109375" style="8" customWidth="1"/>
    <col min="6152" max="6152" width="7.5703125" style="8" customWidth="1"/>
    <col min="6153" max="6153" width="3.42578125" style="8" customWidth="1"/>
    <col min="6154" max="6154" width="3.7109375" style="8" customWidth="1"/>
    <col min="6155" max="6155" width="4.42578125" style="8" customWidth="1"/>
    <col min="6156" max="6156" width="5" style="8" customWidth="1"/>
    <col min="6157" max="6157" width="3.28515625" style="8" customWidth="1"/>
    <col min="6158" max="6158" width="3.5703125" style="8" customWidth="1"/>
    <col min="6159" max="6159" width="3.7109375" style="8" customWidth="1"/>
    <col min="6160" max="6160" width="4.42578125" style="8" customWidth="1"/>
    <col min="6161" max="6161" width="5" style="8" customWidth="1"/>
    <col min="6162" max="6162" width="3.28515625" style="8" customWidth="1"/>
    <col min="6163" max="6164" width="0.85546875" style="8" customWidth="1"/>
    <col min="6165" max="6400" width="9.140625" style="8"/>
    <col min="6401" max="6402" width="0.85546875" style="8" customWidth="1"/>
    <col min="6403" max="6404" width="9.7109375" style="8" customWidth="1"/>
    <col min="6405" max="6405" width="12.140625" style="8" customWidth="1"/>
    <col min="6406" max="6406" width="6.5703125" style="8" customWidth="1"/>
    <col min="6407" max="6407" width="13.7109375" style="8" customWidth="1"/>
    <col min="6408" max="6408" width="7.5703125" style="8" customWidth="1"/>
    <col min="6409" max="6409" width="3.42578125" style="8" customWidth="1"/>
    <col min="6410" max="6410" width="3.7109375" style="8" customWidth="1"/>
    <col min="6411" max="6411" width="4.42578125" style="8" customWidth="1"/>
    <col min="6412" max="6412" width="5" style="8" customWidth="1"/>
    <col min="6413" max="6413" width="3.28515625" style="8" customWidth="1"/>
    <col min="6414" max="6414" width="3.5703125" style="8" customWidth="1"/>
    <col min="6415" max="6415" width="3.7109375" style="8" customWidth="1"/>
    <col min="6416" max="6416" width="4.42578125" style="8" customWidth="1"/>
    <col min="6417" max="6417" width="5" style="8" customWidth="1"/>
    <col min="6418" max="6418" width="3.28515625" style="8" customWidth="1"/>
    <col min="6419" max="6420" width="0.85546875" style="8" customWidth="1"/>
    <col min="6421" max="6656" width="9.140625" style="8"/>
    <col min="6657" max="6658" width="0.85546875" style="8" customWidth="1"/>
    <col min="6659" max="6660" width="9.7109375" style="8" customWidth="1"/>
    <col min="6661" max="6661" width="12.140625" style="8" customWidth="1"/>
    <col min="6662" max="6662" width="6.5703125" style="8" customWidth="1"/>
    <col min="6663" max="6663" width="13.7109375" style="8" customWidth="1"/>
    <col min="6664" max="6664" width="7.5703125" style="8" customWidth="1"/>
    <col min="6665" max="6665" width="3.42578125" style="8" customWidth="1"/>
    <col min="6666" max="6666" width="3.7109375" style="8" customWidth="1"/>
    <col min="6667" max="6667" width="4.42578125" style="8" customWidth="1"/>
    <col min="6668" max="6668" width="5" style="8" customWidth="1"/>
    <col min="6669" max="6669" width="3.28515625" style="8" customWidth="1"/>
    <col min="6670" max="6670" width="3.5703125" style="8" customWidth="1"/>
    <col min="6671" max="6671" width="3.7109375" style="8" customWidth="1"/>
    <col min="6672" max="6672" width="4.42578125" style="8" customWidth="1"/>
    <col min="6673" max="6673" width="5" style="8" customWidth="1"/>
    <col min="6674" max="6674" width="3.28515625" style="8" customWidth="1"/>
    <col min="6675" max="6676" width="0.85546875" style="8" customWidth="1"/>
    <col min="6677" max="6912" width="9.140625" style="8"/>
    <col min="6913" max="6914" width="0.85546875" style="8" customWidth="1"/>
    <col min="6915" max="6916" width="9.7109375" style="8" customWidth="1"/>
    <col min="6917" max="6917" width="12.140625" style="8" customWidth="1"/>
    <col min="6918" max="6918" width="6.5703125" style="8" customWidth="1"/>
    <col min="6919" max="6919" width="13.7109375" style="8" customWidth="1"/>
    <col min="6920" max="6920" width="7.5703125" style="8" customWidth="1"/>
    <col min="6921" max="6921" width="3.42578125" style="8" customWidth="1"/>
    <col min="6922" max="6922" width="3.7109375" style="8" customWidth="1"/>
    <col min="6923" max="6923" width="4.42578125" style="8" customWidth="1"/>
    <col min="6924" max="6924" width="5" style="8" customWidth="1"/>
    <col min="6925" max="6925" width="3.28515625" style="8" customWidth="1"/>
    <col min="6926" max="6926" width="3.5703125" style="8" customWidth="1"/>
    <col min="6927" max="6927" width="3.7109375" style="8" customWidth="1"/>
    <col min="6928" max="6928" width="4.42578125" style="8" customWidth="1"/>
    <col min="6929" max="6929" width="5" style="8" customWidth="1"/>
    <col min="6930" max="6930" width="3.28515625" style="8" customWidth="1"/>
    <col min="6931" max="6932" width="0.85546875" style="8" customWidth="1"/>
    <col min="6933" max="7168" width="9.140625" style="8"/>
    <col min="7169" max="7170" width="0.85546875" style="8" customWidth="1"/>
    <col min="7171" max="7172" width="9.7109375" style="8" customWidth="1"/>
    <col min="7173" max="7173" width="12.140625" style="8" customWidth="1"/>
    <col min="7174" max="7174" width="6.5703125" style="8" customWidth="1"/>
    <col min="7175" max="7175" width="13.7109375" style="8" customWidth="1"/>
    <col min="7176" max="7176" width="7.5703125" style="8" customWidth="1"/>
    <col min="7177" max="7177" width="3.42578125" style="8" customWidth="1"/>
    <col min="7178" max="7178" width="3.7109375" style="8" customWidth="1"/>
    <col min="7179" max="7179" width="4.42578125" style="8" customWidth="1"/>
    <col min="7180" max="7180" width="5" style="8" customWidth="1"/>
    <col min="7181" max="7181" width="3.28515625" style="8" customWidth="1"/>
    <col min="7182" max="7182" width="3.5703125" style="8" customWidth="1"/>
    <col min="7183" max="7183" width="3.7109375" style="8" customWidth="1"/>
    <col min="7184" max="7184" width="4.42578125" style="8" customWidth="1"/>
    <col min="7185" max="7185" width="5" style="8" customWidth="1"/>
    <col min="7186" max="7186" width="3.28515625" style="8" customWidth="1"/>
    <col min="7187" max="7188" width="0.85546875" style="8" customWidth="1"/>
    <col min="7189" max="7424" width="9.140625" style="8"/>
    <col min="7425" max="7426" width="0.85546875" style="8" customWidth="1"/>
    <col min="7427" max="7428" width="9.7109375" style="8" customWidth="1"/>
    <col min="7429" max="7429" width="12.140625" style="8" customWidth="1"/>
    <col min="7430" max="7430" width="6.5703125" style="8" customWidth="1"/>
    <col min="7431" max="7431" width="13.7109375" style="8" customWidth="1"/>
    <col min="7432" max="7432" width="7.5703125" style="8" customWidth="1"/>
    <col min="7433" max="7433" width="3.42578125" style="8" customWidth="1"/>
    <col min="7434" max="7434" width="3.7109375" style="8" customWidth="1"/>
    <col min="7435" max="7435" width="4.42578125" style="8" customWidth="1"/>
    <col min="7436" max="7436" width="5" style="8" customWidth="1"/>
    <col min="7437" max="7437" width="3.28515625" style="8" customWidth="1"/>
    <col min="7438" max="7438" width="3.5703125" style="8" customWidth="1"/>
    <col min="7439" max="7439" width="3.7109375" style="8" customWidth="1"/>
    <col min="7440" max="7440" width="4.42578125" style="8" customWidth="1"/>
    <col min="7441" max="7441" width="5" style="8" customWidth="1"/>
    <col min="7442" max="7442" width="3.28515625" style="8" customWidth="1"/>
    <col min="7443" max="7444" width="0.85546875" style="8" customWidth="1"/>
    <col min="7445" max="7680" width="9.140625" style="8"/>
    <col min="7681" max="7682" width="0.85546875" style="8" customWidth="1"/>
    <col min="7683" max="7684" width="9.7109375" style="8" customWidth="1"/>
    <col min="7685" max="7685" width="12.140625" style="8" customWidth="1"/>
    <col min="7686" max="7686" width="6.5703125" style="8" customWidth="1"/>
    <col min="7687" max="7687" width="13.7109375" style="8" customWidth="1"/>
    <col min="7688" max="7688" width="7.5703125" style="8" customWidth="1"/>
    <col min="7689" max="7689" width="3.42578125" style="8" customWidth="1"/>
    <col min="7690" max="7690" width="3.7109375" style="8" customWidth="1"/>
    <col min="7691" max="7691" width="4.42578125" style="8" customWidth="1"/>
    <col min="7692" max="7692" width="5" style="8" customWidth="1"/>
    <col min="7693" max="7693" width="3.28515625" style="8" customWidth="1"/>
    <col min="7694" max="7694" width="3.5703125" style="8" customWidth="1"/>
    <col min="7695" max="7695" width="3.7109375" style="8" customWidth="1"/>
    <col min="7696" max="7696" width="4.42578125" style="8" customWidth="1"/>
    <col min="7697" max="7697" width="5" style="8" customWidth="1"/>
    <col min="7698" max="7698" width="3.28515625" style="8" customWidth="1"/>
    <col min="7699" max="7700" width="0.85546875" style="8" customWidth="1"/>
    <col min="7701" max="7936" width="9.140625" style="8"/>
    <col min="7937" max="7938" width="0.85546875" style="8" customWidth="1"/>
    <col min="7939" max="7940" width="9.7109375" style="8" customWidth="1"/>
    <col min="7941" max="7941" width="12.140625" style="8" customWidth="1"/>
    <col min="7942" max="7942" width="6.5703125" style="8" customWidth="1"/>
    <col min="7943" max="7943" width="13.7109375" style="8" customWidth="1"/>
    <col min="7944" max="7944" width="7.5703125" style="8" customWidth="1"/>
    <col min="7945" max="7945" width="3.42578125" style="8" customWidth="1"/>
    <col min="7946" max="7946" width="3.7109375" style="8" customWidth="1"/>
    <col min="7947" max="7947" width="4.42578125" style="8" customWidth="1"/>
    <col min="7948" max="7948" width="5" style="8" customWidth="1"/>
    <col min="7949" max="7949" width="3.28515625" style="8" customWidth="1"/>
    <col min="7950" max="7950" width="3.5703125" style="8" customWidth="1"/>
    <col min="7951" max="7951" width="3.7109375" style="8" customWidth="1"/>
    <col min="7952" max="7952" width="4.42578125" style="8" customWidth="1"/>
    <col min="7953" max="7953" width="5" style="8" customWidth="1"/>
    <col min="7954" max="7954" width="3.28515625" style="8" customWidth="1"/>
    <col min="7955" max="7956" width="0.85546875" style="8" customWidth="1"/>
    <col min="7957" max="8192" width="9.140625" style="8"/>
    <col min="8193" max="8194" width="0.85546875" style="8" customWidth="1"/>
    <col min="8195" max="8196" width="9.7109375" style="8" customWidth="1"/>
    <col min="8197" max="8197" width="12.140625" style="8" customWidth="1"/>
    <col min="8198" max="8198" width="6.5703125" style="8" customWidth="1"/>
    <col min="8199" max="8199" width="13.7109375" style="8" customWidth="1"/>
    <col min="8200" max="8200" width="7.5703125" style="8" customWidth="1"/>
    <col min="8201" max="8201" width="3.42578125" style="8" customWidth="1"/>
    <col min="8202" max="8202" width="3.7109375" style="8" customWidth="1"/>
    <col min="8203" max="8203" width="4.42578125" style="8" customWidth="1"/>
    <col min="8204" max="8204" width="5" style="8" customWidth="1"/>
    <col min="8205" max="8205" width="3.28515625" style="8" customWidth="1"/>
    <col min="8206" max="8206" width="3.5703125" style="8" customWidth="1"/>
    <col min="8207" max="8207" width="3.7109375" style="8" customWidth="1"/>
    <col min="8208" max="8208" width="4.42578125" style="8" customWidth="1"/>
    <col min="8209" max="8209" width="5" style="8" customWidth="1"/>
    <col min="8210" max="8210" width="3.28515625" style="8" customWidth="1"/>
    <col min="8211" max="8212" width="0.85546875" style="8" customWidth="1"/>
    <col min="8213" max="8448" width="9.140625" style="8"/>
    <col min="8449" max="8450" width="0.85546875" style="8" customWidth="1"/>
    <col min="8451" max="8452" width="9.7109375" style="8" customWidth="1"/>
    <col min="8453" max="8453" width="12.140625" style="8" customWidth="1"/>
    <col min="8454" max="8454" width="6.5703125" style="8" customWidth="1"/>
    <col min="8455" max="8455" width="13.7109375" style="8" customWidth="1"/>
    <col min="8456" max="8456" width="7.5703125" style="8" customWidth="1"/>
    <col min="8457" max="8457" width="3.42578125" style="8" customWidth="1"/>
    <col min="8458" max="8458" width="3.7109375" style="8" customWidth="1"/>
    <col min="8459" max="8459" width="4.42578125" style="8" customWidth="1"/>
    <col min="8460" max="8460" width="5" style="8" customWidth="1"/>
    <col min="8461" max="8461" width="3.28515625" style="8" customWidth="1"/>
    <col min="8462" max="8462" width="3.5703125" style="8" customWidth="1"/>
    <col min="8463" max="8463" width="3.7109375" style="8" customWidth="1"/>
    <col min="8464" max="8464" width="4.42578125" style="8" customWidth="1"/>
    <col min="8465" max="8465" width="5" style="8" customWidth="1"/>
    <col min="8466" max="8466" width="3.28515625" style="8" customWidth="1"/>
    <col min="8467" max="8468" width="0.85546875" style="8" customWidth="1"/>
    <col min="8469" max="8704" width="9.140625" style="8"/>
    <col min="8705" max="8706" width="0.85546875" style="8" customWidth="1"/>
    <col min="8707" max="8708" width="9.7109375" style="8" customWidth="1"/>
    <col min="8709" max="8709" width="12.140625" style="8" customWidth="1"/>
    <col min="8710" max="8710" width="6.5703125" style="8" customWidth="1"/>
    <col min="8711" max="8711" width="13.7109375" style="8" customWidth="1"/>
    <col min="8712" max="8712" width="7.5703125" style="8" customWidth="1"/>
    <col min="8713" max="8713" width="3.42578125" style="8" customWidth="1"/>
    <col min="8714" max="8714" width="3.7109375" style="8" customWidth="1"/>
    <col min="8715" max="8715" width="4.42578125" style="8" customWidth="1"/>
    <col min="8716" max="8716" width="5" style="8" customWidth="1"/>
    <col min="8717" max="8717" width="3.28515625" style="8" customWidth="1"/>
    <col min="8718" max="8718" width="3.5703125" style="8" customWidth="1"/>
    <col min="8719" max="8719" width="3.7109375" style="8" customWidth="1"/>
    <col min="8720" max="8720" width="4.42578125" style="8" customWidth="1"/>
    <col min="8721" max="8721" width="5" style="8" customWidth="1"/>
    <col min="8722" max="8722" width="3.28515625" style="8" customWidth="1"/>
    <col min="8723" max="8724" width="0.85546875" style="8" customWidth="1"/>
    <col min="8725" max="8960" width="9.140625" style="8"/>
    <col min="8961" max="8962" width="0.85546875" style="8" customWidth="1"/>
    <col min="8963" max="8964" width="9.7109375" style="8" customWidth="1"/>
    <col min="8965" max="8965" width="12.140625" style="8" customWidth="1"/>
    <col min="8966" max="8966" width="6.5703125" style="8" customWidth="1"/>
    <col min="8967" max="8967" width="13.7109375" style="8" customWidth="1"/>
    <col min="8968" max="8968" width="7.5703125" style="8" customWidth="1"/>
    <col min="8969" max="8969" width="3.42578125" style="8" customWidth="1"/>
    <col min="8970" max="8970" width="3.7109375" style="8" customWidth="1"/>
    <col min="8971" max="8971" width="4.42578125" style="8" customWidth="1"/>
    <col min="8972" max="8972" width="5" style="8" customWidth="1"/>
    <col min="8973" max="8973" width="3.28515625" style="8" customWidth="1"/>
    <col min="8974" max="8974" width="3.5703125" style="8" customWidth="1"/>
    <col min="8975" max="8975" width="3.7109375" style="8" customWidth="1"/>
    <col min="8976" max="8976" width="4.42578125" style="8" customWidth="1"/>
    <col min="8977" max="8977" width="5" style="8" customWidth="1"/>
    <col min="8978" max="8978" width="3.28515625" style="8" customWidth="1"/>
    <col min="8979" max="8980" width="0.85546875" style="8" customWidth="1"/>
    <col min="8981" max="9216" width="9.140625" style="8"/>
    <col min="9217" max="9218" width="0.85546875" style="8" customWidth="1"/>
    <col min="9219" max="9220" width="9.7109375" style="8" customWidth="1"/>
    <col min="9221" max="9221" width="12.140625" style="8" customWidth="1"/>
    <col min="9222" max="9222" width="6.5703125" style="8" customWidth="1"/>
    <col min="9223" max="9223" width="13.7109375" style="8" customWidth="1"/>
    <col min="9224" max="9224" width="7.5703125" style="8" customWidth="1"/>
    <col min="9225" max="9225" width="3.42578125" style="8" customWidth="1"/>
    <col min="9226" max="9226" width="3.7109375" style="8" customWidth="1"/>
    <col min="9227" max="9227" width="4.42578125" style="8" customWidth="1"/>
    <col min="9228" max="9228" width="5" style="8" customWidth="1"/>
    <col min="9229" max="9229" width="3.28515625" style="8" customWidth="1"/>
    <col min="9230" max="9230" width="3.5703125" style="8" customWidth="1"/>
    <col min="9231" max="9231" width="3.7109375" style="8" customWidth="1"/>
    <col min="9232" max="9232" width="4.42578125" style="8" customWidth="1"/>
    <col min="9233" max="9233" width="5" style="8" customWidth="1"/>
    <col min="9234" max="9234" width="3.28515625" style="8" customWidth="1"/>
    <col min="9235" max="9236" width="0.85546875" style="8" customWidth="1"/>
    <col min="9237" max="9472" width="9.140625" style="8"/>
    <col min="9473" max="9474" width="0.85546875" style="8" customWidth="1"/>
    <col min="9475" max="9476" width="9.7109375" style="8" customWidth="1"/>
    <col min="9477" max="9477" width="12.140625" style="8" customWidth="1"/>
    <col min="9478" max="9478" width="6.5703125" style="8" customWidth="1"/>
    <col min="9479" max="9479" width="13.7109375" style="8" customWidth="1"/>
    <col min="9480" max="9480" width="7.5703125" style="8" customWidth="1"/>
    <col min="9481" max="9481" width="3.42578125" style="8" customWidth="1"/>
    <col min="9482" max="9482" width="3.7109375" style="8" customWidth="1"/>
    <col min="9483" max="9483" width="4.42578125" style="8" customWidth="1"/>
    <col min="9484" max="9484" width="5" style="8" customWidth="1"/>
    <col min="9485" max="9485" width="3.28515625" style="8" customWidth="1"/>
    <col min="9486" max="9486" width="3.5703125" style="8" customWidth="1"/>
    <col min="9487" max="9487" width="3.7109375" style="8" customWidth="1"/>
    <col min="9488" max="9488" width="4.42578125" style="8" customWidth="1"/>
    <col min="9489" max="9489" width="5" style="8" customWidth="1"/>
    <col min="9490" max="9490" width="3.28515625" style="8" customWidth="1"/>
    <col min="9491" max="9492" width="0.85546875" style="8" customWidth="1"/>
    <col min="9493" max="9728" width="9.140625" style="8"/>
    <col min="9729" max="9730" width="0.85546875" style="8" customWidth="1"/>
    <col min="9731" max="9732" width="9.7109375" style="8" customWidth="1"/>
    <col min="9733" max="9733" width="12.140625" style="8" customWidth="1"/>
    <col min="9734" max="9734" width="6.5703125" style="8" customWidth="1"/>
    <col min="9735" max="9735" width="13.7109375" style="8" customWidth="1"/>
    <col min="9736" max="9736" width="7.5703125" style="8" customWidth="1"/>
    <col min="9737" max="9737" width="3.42578125" style="8" customWidth="1"/>
    <col min="9738" max="9738" width="3.7109375" style="8" customWidth="1"/>
    <col min="9739" max="9739" width="4.42578125" style="8" customWidth="1"/>
    <col min="9740" max="9740" width="5" style="8" customWidth="1"/>
    <col min="9741" max="9741" width="3.28515625" style="8" customWidth="1"/>
    <col min="9742" max="9742" width="3.5703125" style="8" customWidth="1"/>
    <col min="9743" max="9743" width="3.7109375" style="8" customWidth="1"/>
    <col min="9744" max="9744" width="4.42578125" style="8" customWidth="1"/>
    <col min="9745" max="9745" width="5" style="8" customWidth="1"/>
    <col min="9746" max="9746" width="3.28515625" style="8" customWidth="1"/>
    <col min="9747" max="9748" width="0.85546875" style="8" customWidth="1"/>
    <col min="9749" max="9984" width="9.140625" style="8"/>
    <col min="9985" max="9986" width="0.85546875" style="8" customWidth="1"/>
    <col min="9987" max="9988" width="9.7109375" style="8" customWidth="1"/>
    <col min="9989" max="9989" width="12.140625" style="8" customWidth="1"/>
    <col min="9990" max="9990" width="6.5703125" style="8" customWidth="1"/>
    <col min="9991" max="9991" width="13.7109375" style="8" customWidth="1"/>
    <col min="9992" max="9992" width="7.5703125" style="8" customWidth="1"/>
    <col min="9993" max="9993" width="3.42578125" style="8" customWidth="1"/>
    <col min="9994" max="9994" width="3.7109375" style="8" customWidth="1"/>
    <col min="9995" max="9995" width="4.42578125" style="8" customWidth="1"/>
    <col min="9996" max="9996" width="5" style="8" customWidth="1"/>
    <col min="9997" max="9997" width="3.28515625" style="8" customWidth="1"/>
    <col min="9998" max="9998" width="3.5703125" style="8" customWidth="1"/>
    <col min="9999" max="9999" width="3.7109375" style="8" customWidth="1"/>
    <col min="10000" max="10000" width="4.42578125" style="8" customWidth="1"/>
    <col min="10001" max="10001" width="5" style="8" customWidth="1"/>
    <col min="10002" max="10002" width="3.28515625" style="8" customWidth="1"/>
    <col min="10003" max="10004" width="0.85546875" style="8" customWidth="1"/>
    <col min="10005" max="10240" width="9.140625" style="8"/>
    <col min="10241" max="10242" width="0.85546875" style="8" customWidth="1"/>
    <col min="10243" max="10244" width="9.7109375" style="8" customWidth="1"/>
    <col min="10245" max="10245" width="12.140625" style="8" customWidth="1"/>
    <col min="10246" max="10246" width="6.5703125" style="8" customWidth="1"/>
    <col min="10247" max="10247" width="13.7109375" style="8" customWidth="1"/>
    <col min="10248" max="10248" width="7.5703125" style="8" customWidth="1"/>
    <col min="10249" max="10249" width="3.42578125" style="8" customWidth="1"/>
    <col min="10250" max="10250" width="3.7109375" style="8" customWidth="1"/>
    <col min="10251" max="10251" width="4.42578125" style="8" customWidth="1"/>
    <col min="10252" max="10252" width="5" style="8" customWidth="1"/>
    <col min="10253" max="10253" width="3.28515625" style="8" customWidth="1"/>
    <col min="10254" max="10254" width="3.5703125" style="8" customWidth="1"/>
    <col min="10255" max="10255" width="3.7109375" style="8" customWidth="1"/>
    <col min="10256" max="10256" width="4.42578125" style="8" customWidth="1"/>
    <col min="10257" max="10257" width="5" style="8" customWidth="1"/>
    <col min="10258" max="10258" width="3.28515625" style="8" customWidth="1"/>
    <col min="10259" max="10260" width="0.85546875" style="8" customWidth="1"/>
    <col min="10261" max="10496" width="9.140625" style="8"/>
    <col min="10497" max="10498" width="0.85546875" style="8" customWidth="1"/>
    <col min="10499" max="10500" width="9.7109375" style="8" customWidth="1"/>
    <col min="10501" max="10501" width="12.140625" style="8" customWidth="1"/>
    <col min="10502" max="10502" width="6.5703125" style="8" customWidth="1"/>
    <col min="10503" max="10503" width="13.7109375" style="8" customWidth="1"/>
    <col min="10504" max="10504" width="7.5703125" style="8" customWidth="1"/>
    <col min="10505" max="10505" width="3.42578125" style="8" customWidth="1"/>
    <col min="10506" max="10506" width="3.7109375" style="8" customWidth="1"/>
    <col min="10507" max="10507" width="4.42578125" style="8" customWidth="1"/>
    <col min="10508" max="10508" width="5" style="8" customWidth="1"/>
    <col min="10509" max="10509" width="3.28515625" style="8" customWidth="1"/>
    <col min="10510" max="10510" width="3.5703125" style="8" customWidth="1"/>
    <col min="10511" max="10511" width="3.7109375" style="8" customWidth="1"/>
    <col min="10512" max="10512" width="4.42578125" style="8" customWidth="1"/>
    <col min="10513" max="10513" width="5" style="8" customWidth="1"/>
    <col min="10514" max="10514" width="3.28515625" style="8" customWidth="1"/>
    <col min="10515" max="10516" width="0.85546875" style="8" customWidth="1"/>
    <col min="10517" max="10752" width="9.140625" style="8"/>
    <col min="10753" max="10754" width="0.85546875" style="8" customWidth="1"/>
    <col min="10755" max="10756" width="9.7109375" style="8" customWidth="1"/>
    <col min="10757" max="10757" width="12.140625" style="8" customWidth="1"/>
    <col min="10758" max="10758" width="6.5703125" style="8" customWidth="1"/>
    <col min="10759" max="10759" width="13.7109375" style="8" customWidth="1"/>
    <col min="10760" max="10760" width="7.5703125" style="8" customWidth="1"/>
    <col min="10761" max="10761" width="3.42578125" style="8" customWidth="1"/>
    <col min="10762" max="10762" width="3.7109375" style="8" customWidth="1"/>
    <col min="10763" max="10763" width="4.42578125" style="8" customWidth="1"/>
    <col min="10764" max="10764" width="5" style="8" customWidth="1"/>
    <col min="10765" max="10765" width="3.28515625" style="8" customWidth="1"/>
    <col min="10766" max="10766" width="3.5703125" style="8" customWidth="1"/>
    <col min="10767" max="10767" width="3.7109375" style="8" customWidth="1"/>
    <col min="10768" max="10768" width="4.42578125" style="8" customWidth="1"/>
    <col min="10769" max="10769" width="5" style="8" customWidth="1"/>
    <col min="10770" max="10770" width="3.28515625" style="8" customWidth="1"/>
    <col min="10771" max="10772" width="0.85546875" style="8" customWidth="1"/>
    <col min="10773" max="11008" width="9.140625" style="8"/>
    <col min="11009" max="11010" width="0.85546875" style="8" customWidth="1"/>
    <col min="11011" max="11012" width="9.7109375" style="8" customWidth="1"/>
    <col min="11013" max="11013" width="12.140625" style="8" customWidth="1"/>
    <col min="11014" max="11014" width="6.5703125" style="8" customWidth="1"/>
    <col min="11015" max="11015" width="13.7109375" style="8" customWidth="1"/>
    <col min="11016" max="11016" width="7.5703125" style="8" customWidth="1"/>
    <col min="11017" max="11017" width="3.42578125" style="8" customWidth="1"/>
    <col min="11018" max="11018" width="3.7109375" style="8" customWidth="1"/>
    <col min="11019" max="11019" width="4.42578125" style="8" customWidth="1"/>
    <col min="11020" max="11020" width="5" style="8" customWidth="1"/>
    <col min="11021" max="11021" width="3.28515625" style="8" customWidth="1"/>
    <col min="11022" max="11022" width="3.5703125" style="8" customWidth="1"/>
    <col min="11023" max="11023" width="3.7109375" style="8" customWidth="1"/>
    <col min="11024" max="11024" width="4.42578125" style="8" customWidth="1"/>
    <col min="11025" max="11025" width="5" style="8" customWidth="1"/>
    <col min="11026" max="11026" width="3.28515625" style="8" customWidth="1"/>
    <col min="11027" max="11028" width="0.85546875" style="8" customWidth="1"/>
    <col min="11029" max="11264" width="9.140625" style="8"/>
    <col min="11265" max="11266" width="0.85546875" style="8" customWidth="1"/>
    <col min="11267" max="11268" width="9.7109375" style="8" customWidth="1"/>
    <col min="11269" max="11269" width="12.140625" style="8" customWidth="1"/>
    <col min="11270" max="11270" width="6.5703125" style="8" customWidth="1"/>
    <col min="11271" max="11271" width="13.7109375" style="8" customWidth="1"/>
    <col min="11272" max="11272" width="7.5703125" style="8" customWidth="1"/>
    <col min="11273" max="11273" width="3.42578125" style="8" customWidth="1"/>
    <col min="11274" max="11274" width="3.7109375" style="8" customWidth="1"/>
    <col min="11275" max="11275" width="4.42578125" style="8" customWidth="1"/>
    <col min="11276" max="11276" width="5" style="8" customWidth="1"/>
    <col min="11277" max="11277" width="3.28515625" style="8" customWidth="1"/>
    <col min="11278" max="11278" width="3.5703125" style="8" customWidth="1"/>
    <col min="11279" max="11279" width="3.7109375" style="8" customWidth="1"/>
    <col min="11280" max="11280" width="4.42578125" style="8" customWidth="1"/>
    <col min="11281" max="11281" width="5" style="8" customWidth="1"/>
    <col min="11282" max="11282" width="3.28515625" style="8" customWidth="1"/>
    <col min="11283" max="11284" width="0.85546875" style="8" customWidth="1"/>
    <col min="11285" max="11520" width="9.140625" style="8"/>
    <col min="11521" max="11522" width="0.85546875" style="8" customWidth="1"/>
    <col min="11523" max="11524" width="9.7109375" style="8" customWidth="1"/>
    <col min="11525" max="11525" width="12.140625" style="8" customWidth="1"/>
    <col min="11526" max="11526" width="6.5703125" style="8" customWidth="1"/>
    <col min="11527" max="11527" width="13.7109375" style="8" customWidth="1"/>
    <col min="11528" max="11528" width="7.5703125" style="8" customWidth="1"/>
    <col min="11529" max="11529" width="3.42578125" style="8" customWidth="1"/>
    <col min="11530" max="11530" width="3.7109375" style="8" customWidth="1"/>
    <col min="11531" max="11531" width="4.42578125" style="8" customWidth="1"/>
    <col min="11532" max="11532" width="5" style="8" customWidth="1"/>
    <col min="11533" max="11533" width="3.28515625" style="8" customWidth="1"/>
    <col min="11534" max="11534" width="3.5703125" style="8" customWidth="1"/>
    <col min="11535" max="11535" width="3.7109375" style="8" customWidth="1"/>
    <col min="11536" max="11536" width="4.42578125" style="8" customWidth="1"/>
    <col min="11537" max="11537" width="5" style="8" customWidth="1"/>
    <col min="11538" max="11538" width="3.28515625" style="8" customWidth="1"/>
    <col min="11539" max="11540" width="0.85546875" style="8" customWidth="1"/>
    <col min="11541" max="11776" width="9.140625" style="8"/>
    <col min="11777" max="11778" width="0.85546875" style="8" customWidth="1"/>
    <col min="11779" max="11780" width="9.7109375" style="8" customWidth="1"/>
    <col min="11781" max="11781" width="12.140625" style="8" customWidth="1"/>
    <col min="11782" max="11782" width="6.5703125" style="8" customWidth="1"/>
    <col min="11783" max="11783" width="13.7109375" style="8" customWidth="1"/>
    <col min="11784" max="11784" width="7.5703125" style="8" customWidth="1"/>
    <col min="11785" max="11785" width="3.42578125" style="8" customWidth="1"/>
    <col min="11786" max="11786" width="3.7109375" style="8" customWidth="1"/>
    <col min="11787" max="11787" width="4.42578125" style="8" customWidth="1"/>
    <col min="11788" max="11788" width="5" style="8" customWidth="1"/>
    <col min="11789" max="11789" width="3.28515625" style="8" customWidth="1"/>
    <col min="11790" max="11790" width="3.5703125" style="8" customWidth="1"/>
    <col min="11791" max="11791" width="3.7109375" style="8" customWidth="1"/>
    <col min="11792" max="11792" width="4.42578125" style="8" customWidth="1"/>
    <col min="11793" max="11793" width="5" style="8" customWidth="1"/>
    <col min="11794" max="11794" width="3.28515625" style="8" customWidth="1"/>
    <col min="11795" max="11796" width="0.85546875" style="8" customWidth="1"/>
    <col min="11797" max="12032" width="9.140625" style="8"/>
    <col min="12033" max="12034" width="0.85546875" style="8" customWidth="1"/>
    <col min="12035" max="12036" width="9.7109375" style="8" customWidth="1"/>
    <col min="12037" max="12037" width="12.140625" style="8" customWidth="1"/>
    <col min="12038" max="12038" width="6.5703125" style="8" customWidth="1"/>
    <col min="12039" max="12039" width="13.7109375" style="8" customWidth="1"/>
    <col min="12040" max="12040" width="7.5703125" style="8" customWidth="1"/>
    <col min="12041" max="12041" width="3.42578125" style="8" customWidth="1"/>
    <col min="12042" max="12042" width="3.7109375" style="8" customWidth="1"/>
    <col min="12043" max="12043" width="4.42578125" style="8" customWidth="1"/>
    <col min="12044" max="12044" width="5" style="8" customWidth="1"/>
    <col min="12045" max="12045" width="3.28515625" style="8" customWidth="1"/>
    <col min="12046" max="12046" width="3.5703125" style="8" customWidth="1"/>
    <col min="12047" max="12047" width="3.7109375" style="8" customWidth="1"/>
    <col min="12048" max="12048" width="4.42578125" style="8" customWidth="1"/>
    <col min="12049" max="12049" width="5" style="8" customWidth="1"/>
    <col min="12050" max="12050" width="3.28515625" style="8" customWidth="1"/>
    <col min="12051" max="12052" width="0.85546875" style="8" customWidth="1"/>
    <col min="12053" max="12288" width="9.140625" style="8"/>
    <col min="12289" max="12290" width="0.85546875" style="8" customWidth="1"/>
    <col min="12291" max="12292" width="9.7109375" style="8" customWidth="1"/>
    <col min="12293" max="12293" width="12.140625" style="8" customWidth="1"/>
    <col min="12294" max="12294" width="6.5703125" style="8" customWidth="1"/>
    <col min="12295" max="12295" width="13.7109375" style="8" customWidth="1"/>
    <col min="12296" max="12296" width="7.5703125" style="8" customWidth="1"/>
    <col min="12297" max="12297" width="3.42578125" style="8" customWidth="1"/>
    <col min="12298" max="12298" width="3.7109375" style="8" customWidth="1"/>
    <col min="12299" max="12299" width="4.42578125" style="8" customWidth="1"/>
    <col min="12300" max="12300" width="5" style="8" customWidth="1"/>
    <col min="12301" max="12301" width="3.28515625" style="8" customWidth="1"/>
    <col min="12302" max="12302" width="3.5703125" style="8" customWidth="1"/>
    <col min="12303" max="12303" width="3.7109375" style="8" customWidth="1"/>
    <col min="12304" max="12304" width="4.42578125" style="8" customWidth="1"/>
    <col min="12305" max="12305" width="5" style="8" customWidth="1"/>
    <col min="12306" max="12306" width="3.28515625" style="8" customWidth="1"/>
    <col min="12307" max="12308" width="0.85546875" style="8" customWidth="1"/>
    <col min="12309" max="12544" width="9.140625" style="8"/>
    <col min="12545" max="12546" width="0.85546875" style="8" customWidth="1"/>
    <col min="12547" max="12548" width="9.7109375" style="8" customWidth="1"/>
    <col min="12549" max="12549" width="12.140625" style="8" customWidth="1"/>
    <col min="12550" max="12550" width="6.5703125" style="8" customWidth="1"/>
    <col min="12551" max="12551" width="13.7109375" style="8" customWidth="1"/>
    <col min="12552" max="12552" width="7.5703125" style="8" customWidth="1"/>
    <col min="12553" max="12553" width="3.42578125" style="8" customWidth="1"/>
    <col min="12554" max="12554" width="3.7109375" style="8" customWidth="1"/>
    <col min="12555" max="12555" width="4.42578125" style="8" customWidth="1"/>
    <col min="12556" max="12556" width="5" style="8" customWidth="1"/>
    <col min="12557" max="12557" width="3.28515625" style="8" customWidth="1"/>
    <col min="12558" max="12558" width="3.5703125" style="8" customWidth="1"/>
    <col min="12559" max="12559" width="3.7109375" style="8" customWidth="1"/>
    <col min="12560" max="12560" width="4.42578125" style="8" customWidth="1"/>
    <col min="12561" max="12561" width="5" style="8" customWidth="1"/>
    <col min="12562" max="12562" width="3.28515625" style="8" customWidth="1"/>
    <col min="12563" max="12564" width="0.85546875" style="8" customWidth="1"/>
    <col min="12565" max="12800" width="9.140625" style="8"/>
    <col min="12801" max="12802" width="0.85546875" style="8" customWidth="1"/>
    <col min="12803" max="12804" width="9.7109375" style="8" customWidth="1"/>
    <col min="12805" max="12805" width="12.140625" style="8" customWidth="1"/>
    <col min="12806" max="12806" width="6.5703125" style="8" customWidth="1"/>
    <col min="12807" max="12807" width="13.7109375" style="8" customWidth="1"/>
    <col min="12808" max="12808" width="7.5703125" style="8" customWidth="1"/>
    <col min="12809" max="12809" width="3.42578125" style="8" customWidth="1"/>
    <col min="12810" max="12810" width="3.7109375" style="8" customWidth="1"/>
    <col min="12811" max="12811" width="4.42578125" style="8" customWidth="1"/>
    <col min="12812" max="12812" width="5" style="8" customWidth="1"/>
    <col min="12813" max="12813" width="3.28515625" style="8" customWidth="1"/>
    <col min="12814" max="12814" width="3.5703125" style="8" customWidth="1"/>
    <col min="12815" max="12815" width="3.7109375" style="8" customWidth="1"/>
    <col min="12816" max="12816" width="4.42578125" style="8" customWidth="1"/>
    <col min="12817" max="12817" width="5" style="8" customWidth="1"/>
    <col min="12818" max="12818" width="3.28515625" style="8" customWidth="1"/>
    <col min="12819" max="12820" width="0.85546875" style="8" customWidth="1"/>
    <col min="12821" max="13056" width="9.140625" style="8"/>
    <col min="13057" max="13058" width="0.85546875" style="8" customWidth="1"/>
    <col min="13059" max="13060" width="9.7109375" style="8" customWidth="1"/>
    <col min="13061" max="13061" width="12.140625" style="8" customWidth="1"/>
    <col min="13062" max="13062" width="6.5703125" style="8" customWidth="1"/>
    <col min="13063" max="13063" width="13.7109375" style="8" customWidth="1"/>
    <col min="13064" max="13064" width="7.5703125" style="8" customWidth="1"/>
    <col min="13065" max="13065" width="3.42578125" style="8" customWidth="1"/>
    <col min="13066" max="13066" width="3.7109375" style="8" customWidth="1"/>
    <col min="13067" max="13067" width="4.42578125" style="8" customWidth="1"/>
    <col min="13068" max="13068" width="5" style="8" customWidth="1"/>
    <col min="13069" max="13069" width="3.28515625" style="8" customWidth="1"/>
    <col min="13070" max="13070" width="3.5703125" style="8" customWidth="1"/>
    <col min="13071" max="13071" width="3.7109375" style="8" customWidth="1"/>
    <col min="13072" max="13072" width="4.42578125" style="8" customWidth="1"/>
    <col min="13073" max="13073" width="5" style="8" customWidth="1"/>
    <col min="13074" max="13074" width="3.28515625" style="8" customWidth="1"/>
    <col min="13075" max="13076" width="0.85546875" style="8" customWidth="1"/>
    <col min="13077" max="13312" width="9.140625" style="8"/>
    <col min="13313" max="13314" width="0.85546875" style="8" customWidth="1"/>
    <col min="13315" max="13316" width="9.7109375" style="8" customWidth="1"/>
    <col min="13317" max="13317" width="12.140625" style="8" customWidth="1"/>
    <col min="13318" max="13318" width="6.5703125" style="8" customWidth="1"/>
    <col min="13319" max="13319" width="13.7109375" style="8" customWidth="1"/>
    <col min="13320" max="13320" width="7.5703125" style="8" customWidth="1"/>
    <col min="13321" max="13321" width="3.42578125" style="8" customWidth="1"/>
    <col min="13322" max="13322" width="3.7109375" style="8" customWidth="1"/>
    <col min="13323" max="13323" width="4.42578125" style="8" customWidth="1"/>
    <col min="13324" max="13324" width="5" style="8" customWidth="1"/>
    <col min="13325" max="13325" width="3.28515625" style="8" customWidth="1"/>
    <col min="13326" max="13326" width="3.5703125" style="8" customWidth="1"/>
    <col min="13327" max="13327" width="3.7109375" style="8" customWidth="1"/>
    <col min="13328" max="13328" width="4.42578125" style="8" customWidth="1"/>
    <col min="13329" max="13329" width="5" style="8" customWidth="1"/>
    <col min="13330" max="13330" width="3.28515625" style="8" customWidth="1"/>
    <col min="13331" max="13332" width="0.85546875" style="8" customWidth="1"/>
    <col min="13333" max="13568" width="9.140625" style="8"/>
    <col min="13569" max="13570" width="0.85546875" style="8" customWidth="1"/>
    <col min="13571" max="13572" width="9.7109375" style="8" customWidth="1"/>
    <col min="13573" max="13573" width="12.140625" style="8" customWidth="1"/>
    <col min="13574" max="13574" width="6.5703125" style="8" customWidth="1"/>
    <col min="13575" max="13575" width="13.7109375" style="8" customWidth="1"/>
    <col min="13576" max="13576" width="7.5703125" style="8" customWidth="1"/>
    <col min="13577" max="13577" width="3.42578125" style="8" customWidth="1"/>
    <col min="13578" max="13578" width="3.7109375" style="8" customWidth="1"/>
    <col min="13579" max="13579" width="4.42578125" style="8" customWidth="1"/>
    <col min="13580" max="13580" width="5" style="8" customWidth="1"/>
    <col min="13581" max="13581" width="3.28515625" style="8" customWidth="1"/>
    <col min="13582" max="13582" width="3.5703125" style="8" customWidth="1"/>
    <col min="13583" max="13583" width="3.7109375" style="8" customWidth="1"/>
    <col min="13584" max="13584" width="4.42578125" style="8" customWidth="1"/>
    <col min="13585" max="13585" width="5" style="8" customWidth="1"/>
    <col min="13586" max="13586" width="3.28515625" style="8" customWidth="1"/>
    <col min="13587" max="13588" width="0.85546875" style="8" customWidth="1"/>
    <col min="13589" max="13824" width="9.140625" style="8"/>
    <col min="13825" max="13826" width="0.85546875" style="8" customWidth="1"/>
    <col min="13827" max="13828" width="9.7109375" style="8" customWidth="1"/>
    <col min="13829" max="13829" width="12.140625" style="8" customWidth="1"/>
    <col min="13830" max="13830" width="6.5703125" style="8" customWidth="1"/>
    <col min="13831" max="13831" width="13.7109375" style="8" customWidth="1"/>
    <col min="13832" max="13832" width="7.5703125" style="8" customWidth="1"/>
    <col min="13833" max="13833" width="3.42578125" style="8" customWidth="1"/>
    <col min="13834" max="13834" width="3.7109375" style="8" customWidth="1"/>
    <col min="13835" max="13835" width="4.42578125" style="8" customWidth="1"/>
    <col min="13836" max="13836" width="5" style="8" customWidth="1"/>
    <col min="13837" max="13837" width="3.28515625" style="8" customWidth="1"/>
    <col min="13838" max="13838" width="3.5703125" style="8" customWidth="1"/>
    <col min="13839" max="13839" width="3.7109375" style="8" customWidth="1"/>
    <col min="13840" max="13840" width="4.42578125" style="8" customWidth="1"/>
    <col min="13841" max="13841" width="5" style="8" customWidth="1"/>
    <col min="13842" max="13842" width="3.28515625" style="8" customWidth="1"/>
    <col min="13843" max="13844" width="0.85546875" style="8" customWidth="1"/>
    <col min="13845" max="14080" width="9.140625" style="8"/>
    <col min="14081" max="14082" width="0.85546875" style="8" customWidth="1"/>
    <col min="14083" max="14084" width="9.7109375" style="8" customWidth="1"/>
    <col min="14085" max="14085" width="12.140625" style="8" customWidth="1"/>
    <col min="14086" max="14086" width="6.5703125" style="8" customWidth="1"/>
    <col min="14087" max="14087" width="13.7109375" style="8" customWidth="1"/>
    <col min="14088" max="14088" width="7.5703125" style="8" customWidth="1"/>
    <col min="14089" max="14089" width="3.42578125" style="8" customWidth="1"/>
    <col min="14090" max="14090" width="3.7109375" style="8" customWidth="1"/>
    <col min="14091" max="14091" width="4.42578125" style="8" customWidth="1"/>
    <col min="14092" max="14092" width="5" style="8" customWidth="1"/>
    <col min="14093" max="14093" width="3.28515625" style="8" customWidth="1"/>
    <col min="14094" max="14094" width="3.5703125" style="8" customWidth="1"/>
    <col min="14095" max="14095" width="3.7109375" style="8" customWidth="1"/>
    <col min="14096" max="14096" width="4.42578125" style="8" customWidth="1"/>
    <col min="14097" max="14097" width="5" style="8" customWidth="1"/>
    <col min="14098" max="14098" width="3.28515625" style="8" customWidth="1"/>
    <col min="14099" max="14100" width="0.85546875" style="8" customWidth="1"/>
    <col min="14101" max="14336" width="9.140625" style="8"/>
    <col min="14337" max="14338" width="0.85546875" style="8" customWidth="1"/>
    <col min="14339" max="14340" width="9.7109375" style="8" customWidth="1"/>
    <col min="14341" max="14341" width="12.140625" style="8" customWidth="1"/>
    <col min="14342" max="14342" width="6.5703125" style="8" customWidth="1"/>
    <col min="14343" max="14343" width="13.7109375" style="8" customWidth="1"/>
    <col min="14344" max="14344" width="7.5703125" style="8" customWidth="1"/>
    <col min="14345" max="14345" width="3.42578125" style="8" customWidth="1"/>
    <col min="14346" max="14346" width="3.7109375" style="8" customWidth="1"/>
    <col min="14347" max="14347" width="4.42578125" style="8" customWidth="1"/>
    <col min="14348" max="14348" width="5" style="8" customWidth="1"/>
    <col min="14349" max="14349" width="3.28515625" style="8" customWidth="1"/>
    <col min="14350" max="14350" width="3.5703125" style="8" customWidth="1"/>
    <col min="14351" max="14351" width="3.7109375" style="8" customWidth="1"/>
    <col min="14352" max="14352" width="4.42578125" style="8" customWidth="1"/>
    <col min="14353" max="14353" width="5" style="8" customWidth="1"/>
    <col min="14354" max="14354" width="3.28515625" style="8" customWidth="1"/>
    <col min="14355" max="14356" width="0.85546875" style="8" customWidth="1"/>
    <col min="14357" max="14592" width="9.140625" style="8"/>
    <col min="14593" max="14594" width="0.85546875" style="8" customWidth="1"/>
    <col min="14595" max="14596" width="9.7109375" style="8" customWidth="1"/>
    <col min="14597" max="14597" width="12.140625" style="8" customWidth="1"/>
    <col min="14598" max="14598" width="6.5703125" style="8" customWidth="1"/>
    <col min="14599" max="14599" width="13.7109375" style="8" customWidth="1"/>
    <col min="14600" max="14600" width="7.5703125" style="8" customWidth="1"/>
    <col min="14601" max="14601" width="3.42578125" style="8" customWidth="1"/>
    <col min="14602" max="14602" width="3.7109375" style="8" customWidth="1"/>
    <col min="14603" max="14603" width="4.42578125" style="8" customWidth="1"/>
    <col min="14604" max="14604" width="5" style="8" customWidth="1"/>
    <col min="14605" max="14605" width="3.28515625" style="8" customWidth="1"/>
    <col min="14606" max="14606" width="3.5703125" style="8" customWidth="1"/>
    <col min="14607" max="14607" width="3.7109375" style="8" customWidth="1"/>
    <col min="14608" max="14608" width="4.42578125" style="8" customWidth="1"/>
    <col min="14609" max="14609" width="5" style="8" customWidth="1"/>
    <col min="14610" max="14610" width="3.28515625" style="8" customWidth="1"/>
    <col min="14611" max="14612" width="0.85546875" style="8" customWidth="1"/>
    <col min="14613" max="14848" width="9.140625" style="8"/>
    <col min="14849" max="14850" width="0.85546875" style="8" customWidth="1"/>
    <col min="14851" max="14852" width="9.7109375" style="8" customWidth="1"/>
    <col min="14853" max="14853" width="12.140625" style="8" customWidth="1"/>
    <col min="14854" max="14854" width="6.5703125" style="8" customWidth="1"/>
    <col min="14855" max="14855" width="13.7109375" style="8" customWidth="1"/>
    <col min="14856" max="14856" width="7.5703125" style="8" customWidth="1"/>
    <col min="14857" max="14857" width="3.42578125" style="8" customWidth="1"/>
    <col min="14858" max="14858" width="3.7109375" style="8" customWidth="1"/>
    <col min="14859" max="14859" width="4.42578125" style="8" customWidth="1"/>
    <col min="14860" max="14860" width="5" style="8" customWidth="1"/>
    <col min="14861" max="14861" width="3.28515625" style="8" customWidth="1"/>
    <col min="14862" max="14862" width="3.5703125" style="8" customWidth="1"/>
    <col min="14863" max="14863" width="3.7109375" style="8" customWidth="1"/>
    <col min="14864" max="14864" width="4.42578125" style="8" customWidth="1"/>
    <col min="14865" max="14865" width="5" style="8" customWidth="1"/>
    <col min="14866" max="14866" width="3.28515625" style="8" customWidth="1"/>
    <col min="14867" max="14868" width="0.85546875" style="8" customWidth="1"/>
    <col min="14869" max="15104" width="9.140625" style="8"/>
    <col min="15105" max="15106" width="0.85546875" style="8" customWidth="1"/>
    <col min="15107" max="15108" width="9.7109375" style="8" customWidth="1"/>
    <col min="15109" max="15109" width="12.140625" style="8" customWidth="1"/>
    <col min="15110" max="15110" width="6.5703125" style="8" customWidth="1"/>
    <col min="15111" max="15111" width="13.7109375" style="8" customWidth="1"/>
    <col min="15112" max="15112" width="7.5703125" style="8" customWidth="1"/>
    <col min="15113" max="15113" width="3.42578125" style="8" customWidth="1"/>
    <col min="15114" max="15114" width="3.7109375" style="8" customWidth="1"/>
    <col min="15115" max="15115" width="4.42578125" style="8" customWidth="1"/>
    <col min="15116" max="15116" width="5" style="8" customWidth="1"/>
    <col min="15117" max="15117" width="3.28515625" style="8" customWidth="1"/>
    <col min="15118" max="15118" width="3.5703125" style="8" customWidth="1"/>
    <col min="15119" max="15119" width="3.7109375" style="8" customWidth="1"/>
    <col min="15120" max="15120" width="4.42578125" style="8" customWidth="1"/>
    <col min="15121" max="15121" width="5" style="8" customWidth="1"/>
    <col min="15122" max="15122" width="3.28515625" style="8" customWidth="1"/>
    <col min="15123" max="15124" width="0.85546875" style="8" customWidth="1"/>
    <col min="15125" max="15360" width="9.140625" style="8"/>
    <col min="15361" max="15362" width="0.85546875" style="8" customWidth="1"/>
    <col min="15363" max="15364" width="9.7109375" style="8" customWidth="1"/>
    <col min="15365" max="15365" width="12.140625" style="8" customWidth="1"/>
    <col min="15366" max="15366" width="6.5703125" style="8" customWidth="1"/>
    <col min="15367" max="15367" width="13.7109375" style="8" customWidth="1"/>
    <col min="15368" max="15368" width="7.5703125" style="8" customWidth="1"/>
    <col min="15369" max="15369" width="3.42578125" style="8" customWidth="1"/>
    <col min="15370" max="15370" width="3.7109375" style="8" customWidth="1"/>
    <col min="15371" max="15371" width="4.42578125" style="8" customWidth="1"/>
    <col min="15372" max="15372" width="5" style="8" customWidth="1"/>
    <col min="15373" max="15373" width="3.28515625" style="8" customWidth="1"/>
    <col min="15374" max="15374" width="3.5703125" style="8" customWidth="1"/>
    <col min="15375" max="15375" width="3.7109375" style="8" customWidth="1"/>
    <col min="15376" max="15376" width="4.42578125" style="8" customWidth="1"/>
    <col min="15377" max="15377" width="5" style="8" customWidth="1"/>
    <col min="15378" max="15378" width="3.28515625" style="8" customWidth="1"/>
    <col min="15379" max="15380" width="0.85546875" style="8" customWidth="1"/>
    <col min="15381" max="15616" width="9.140625" style="8"/>
    <col min="15617" max="15618" width="0.85546875" style="8" customWidth="1"/>
    <col min="15619" max="15620" width="9.7109375" style="8" customWidth="1"/>
    <col min="15621" max="15621" width="12.140625" style="8" customWidth="1"/>
    <col min="15622" max="15622" width="6.5703125" style="8" customWidth="1"/>
    <col min="15623" max="15623" width="13.7109375" style="8" customWidth="1"/>
    <col min="15624" max="15624" width="7.5703125" style="8" customWidth="1"/>
    <col min="15625" max="15625" width="3.42578125" style="8" customWidth="1"/>
    <col min="15626" max="15626" width="3.7109375" style="8" customWidth="1"/>
    <col min="15627" max="15627" width="4.42578125" style="8" customWidth="1"/>
    <col min="15628" max="15628" width="5" style="8" customWidth="1"/>
    <col min="15629" max="15629" width="3.28515625" style="8" customWidth="1"/>
    <col min="15630" max="15630" width="3.5703125" style="8" customWidth="1"/>
    <col min="15631" max="15631" width="3.7109375" style="8" customWidth="1"/>
    <col min="15632" max="15632" width="4.42578125" style="8" customWidth="1"/>
    <col min="15633" max="15633" width="5" style="8" customWidth="1"/>
    <col min="15634" max="15634" width="3.28515625" style="8" customWidth="1"/>
    <col min="15635" max="15636" width="0.85546875" style="8" customWidth="1"/>
    <col min="15637" max="15872" width="9.140625" style="8"/>
    <col min="15873" max="15874" width="0.85546875" style="8" customWidth="1"/>
    <col min="15875" max="15876" width="9.7109375" style="8" customWidth="1"/>
    <col min="15877" max="15877" width="12.140625" style="8" customWidth="1"/>
    <col min="15878" max="15878" width="6.5703125" style="8" customWidth="1"/>
    <col min="15879" max="15879" width="13.7109375" style="8" customWidth="1"/>
    <col min="15880" max="15880" width="7.5703125" style="8" customWidth="1"/>
    <col min="15881" max="15881" width="3.42578125" style="8" customWidth="1"/>
    <col min="15882" max="15882" width="3.7109375" style="8" customWidth="1"/>
    <col min="15883" max="15883" width="4.42578125" style="8" customWidth="1"/>
    <col min="15884" max="15884" width="5" style="8" customWidth="1"/>
    <col min="15885" max="15885" width="3.28515625" style="8" customWidth="1"/>
    <col min="15886" max="15886" width="3.5703125" style="8" customWidth="1"/>
    <col min="15887" max="15887" width="3.7109375" style="8" customWidth="1"/>
    <col min="15888" max="15888" width="4.42578125" style="8" customWidth="1"/>
    <col min="15889" max="15889" width="5" style="8" customWidth="1"/>
    <col min="15890" max="15890" width="3.28515625" style="8" customWidth="1"/>
    <col min="15891" max="15892" width="0.85546875" style="8" customWidth="1"/>
    <col min="15893" max="16128" width="9.140625" style="8"/>
    <col min="16129" max="16130" width="0.85546875" style="8" customWidth="1"/>
    <col min="16131" max="16132" width="9.7109375" style="8" customWidth="1"/>
    <col min="16133" max="16133" width="12.140625" style="8" customWidth="1"/>
    <col min="16134" max="16134" width="6.5703125" style="8" customWidth="1"/>
    <col min="16135" max="16135" width="13.7109375" style="8" customWidth="1"/>
    <col min="16136" max="16136" width="7.5703125" style="8" customWidth="1"/>
    <col min="16137" max="16137" width="3.42578125" style="8" customWidth="1"/>
    <col min="16138" max="16138" width="3.7109375" style="8" customWidth="1"/>
    <col min="16139" max="16139" width="4.42578125" style="8" customWidth="1"/>
    <col min="16140" max="16140" width="5" style="8" customWidth="1"/>
    <col min="16141" max="16141" width="3.28515625" style="8" customWidth="1"/>
    <col min="16142" max="16142" width="3.5703125" style="8" customWidth="1"/>
    <col min="16143" max="16143" width="3.7109375" style="8" customWidth="1"/>
    <col min="16144" max="16144" width="4.42578125" style="8" customWidth="1"/>
    <col min="16145" max="16145" width="5" style="8" customWidth="1"/>
    <col min="16146" max="16146" width="3.28515625" style="8" customWidth="1"/>
    <col min="16147" max="16148" width="0.85546875" style="8" customWidth="1"/>
    <col min="16149" max="16384" width="9.140625" style="8"/>
  </cols>
  <sheetData>
    <row r="1" spans="2:19" s="1" customFormat="1" ht="6" customHeight="1" x14ac:dyDescent="0.25"/>
    <row r="2" spans="2:19" s="4" customFormat="1" ht="6" customHeight="1" x14ac:dyDescent="0.2">
      <c r="B2" s="2"/>
      <c r="C2" s="173"/>
      <c r="D2" s="173"/>
      <c r="E2" s="173"/>
      <c r="F2" s="173"/>
      <c r="G2" s="173"/>
      <c r="H2" s="173"/>
      <c r="I2" s="173"/>
      <c r="J2" s="173"/>
      <c r="K2" s="173"/>
      <c r="L2" s="173"/>
      <c r="M2" s="173"/>
      <c r="N2" s="173"/>
      <c r="O2" s="173"/>
      <c r="P2" s="173"/>
      <c r="Q2" s="173"/>
      <c r="R2" s="173"/>
      <c r="S2" s="3"/>
    </row>
    <row r="3" spans="2:19" ht="70.5" customHeight="1" x14ac:dyDescent="0.25">
      <c r="B3" s="5"/>
      <c r="C3" s="6"/>
      <c r="D3" s="6"/>
      <c r="E3" s="6"/>
      <c r="F3" s="6"/>
      <c r="G3" s="6"/>
      <c r="H3" s="5"/>
      <c r="I3" s="174" t="s">
        <v>0</v>
      </c>
      <c r="J3" s="174"/>
      <c r="K3" s="174"/>
      <c r="L3" s="174"/>
      <c r="M3" s="174"/>
      <c r="N3" s="174"/>
      <c r="O3" s="174"/>
      <c r="P3" s="174"/>
      <c r="Q3" s="174"/>
      <c r="R3" s="174"/>
      <c r="S3" s="7"/>
    </row>
    <row r="4" spans="2:19" x14ac:dyDescent="0.25">
      <c r="B4" s="5"/>
      <c r="C4" s="5"/>
      <c r="D4" s="5"/>
      <c r="E4" s="5"/>
      <c r="F4" s="5"/>
      <c r="G4" s="5"/>
      <c r="H4" s="5"/>
      <c r="I4" s="5"/>
      <c r="J4" s="5"/>
      <c r="K4" s="5"/>
      <c r="L4" s="5"/>
      <c r="M4" s="175" t="s">
        <v>1</v>
      </c>
      <c r="N4" s="175"/>
      <c r="O4" s="175"/>
      <c r="P4" s="175"/>
      <c r="Q4" s="175"/>
      <c r="R4" s="175"/>
      <c r="S4" s="7"/>
    </row>
    <row r="5" spans="2:19" ht="15" customHeight="1" x14ac:dyDescent="0.25">
      <c r="B5" s="5"/>
      <c r="C5" s="176" t="s">
        <v>2</v>
      </c>
      <c r="D5" s="176"/>
      <c r="E5" s="176"/>
      <c r="F5" s="176"/>
      <c r="G5" s="176"/>
      <c r="H5" s="176"/>
      <c r="I5" s="176"/>
      <c r="J5" s="176"/>
      <c r="K5" s="176"/>
      <c r="L5" s="176"/>
      <c r="M5" s="176"/>
      <c r="N5" s="176"/>
      <c r="O5" s="176"/>
      <c r="P5" s="176"/>
      <c r="Q5" s="176"/>
      <c r="R5" s="176"/>
      <c r="S5" s="7"/>
    </row>
    <row r="6" spans="2:19" ht="15" customHeight="1" x14ac:dyDescent="0.25">
      <c r="B6" s="5"/>
      <c r="C6" s="6"/>
      <c r="D6" s="6"/>
      <c r="E6" s="6"/>
      <c r="F6" s="9" t="s">
        <v>3</v>
      </c>
      <c r="G6" s="177" t="s">
        <v>336</v>
      </c>
      <c r="H6" s="178"/>
      <c r="I6" s="178"/>
      <c r="J6" s="6"/>
      <c r="K6" s="6"/>
      <c r="L6" s="6"/>
      <c r="M6" s="6"/>
      <c r="N6" s="6"/>
      <c r="O6" s="10"/>
      <c r="P6" s="10"/>
      <c r="Q6" s="10"/>
      <c r="R6" s="10"/>
      <c r="S6" s="7"/>
    </row>
    <row r="7" spans="2:19" ht="10.5" customHeight="1" x14ac:dyDescent="0.25">
      <c r="B7" s="5"/>
      <c r="C7" s="179"/>
      <c r="D7" s="180"/>
      <c r="E7" s="180"/>
      <c r="F7" s="180"/>
      <c r="G7" s="180"/>
      <c r="H7" s="180"/>
      <c r="I7" s="5"/>
      <c r="J7" s="5"/>
      <c r="K7" s="5"/>
      <c r="L7" s="5"/>
      <c r="M7" s="5"/>
      <c r="N7" s="5"/>
      <c r="O7" s="5"/>
      <c r="P7" s="5"/>
      <c r="Q7" s="5"/>
      <c r="R7" s="5"/>
      <c r="S7" s="7"/>
    </row>
    <row r="8" spans="2:19" ht="29.25" customHeight="1" x14ac:dyDescent="0.25">
      <c r="B8" s="5"/>
      <c r="C8" s="181" t="s">
        <v>4</v>
      </c>
      <c r="D8" s="182"/>
      <c r="E8" s="183"/>
      <c r="F8" s="181" t="s">
        <v>5</v>
      </c>
      <c r="G8" s="184"/>
      <c r="H8" s="184"/>
      <c r="I8" s="184"/>
      <c r="J8" s="184"/>
      <c r="K8" s="184"/>
      <c r="L8" s="184"/>
      <c r="M8" s="184"/>
      <c r="N8" s="184"/>
      <c r="O8" s="184"/>
      <c r="P8" s="184"/>
      <c r="Q8" s="184"/>
      <c r="R8" s="185"/>
      <c r="S8" s="7"/>
    </row>
    <row r="9" spans="2:19" ht="15" customHeight="1" x14ac:dyDescent="0.25">
      <c r="B9" s="5"/>
      <c r="C9" s="181" t="s">
        <v>6</v>
      </c>
      <c r="D9" s="182"/>
      <c r="E9" s="183"/>
      <c r="F9" s="186">
        <v>500013894</v>
      </c>
      <c r="G9" s="184"/>
      <c r="H9" s="184"/>
      <c r="I9" s="184"/>
      <c r="J9" s="184"/>
      <c r="K9" s="184"/>
      <c r="L9" s="184"/>
      <c r="M9" s="184"/>
      <c r="N9" s="184"/>
      <c r="O9" s="184"/>
      <c r="P9" s="184"/>
      <c r="Q9" s="184"/>
      <c r="R9" s="185"/>
      <c r="S9" s="7"/>
    </row>
    <row r="10" spans="2:19" ht="15" customHeight="1" x14ac:dyDescent="0.25">
      <c r="B10" s="5"/>
      <c r="C10" s="181" t="s">
        <v>7</v>
      </c>
      <c r="D10" s="182"/>
      <c r="E10" s="183"/>
      <c r="F10" s="181" t="s">
        <v>8</v>
      </c>
      <c r="G10" s="184"/>
      <c r="H10" s="184"/>
      <c r="I10" s="184"/>
      <c r="J10" s="184"/>
      <c r="K10" s="184"/>
      <c r="L10" s="184"/>
      <c r="M10" s="184"/>
      <c r="N10" s="184"/>
      <c r="O10" s="184"/>
      <c r="P10" s="184"/>
      <c r="Q10" s="184"/>
      <c r="R10" s="185"/>
      <c r="S10" s="7"/>
    </row>
    <row r="11" spans="2:19" ht="15" customHeight="1" x14ac:dyDescent="0.25">
      <c r="B11" s="5"/>
      <c r="C11" s="181" t="s">
        <v>9</v>
      </c>
      <c r="D11" s="182"/>
      <c r="E11" s="183"/>
      <c r="F11" s="181" t="s">
        <v>10</v>
      </c>
      <c r="G11" s="184"/>
      <c r="H11" s="184"/>
      <c r="I11" s="184"/>
      <c r="J11" s="184"/>
      <c r="K11" s="184"/>
      <c r="L11" s="184"/>
      <c r="M11" s="184"/>
      <c r="N11" s="184"/>
      <c r="O11" s="184"/>
      <c r="P11" s="184"/>
      <c r="Q11" s="184"/>
      <c r="R11" s="185"/>
      <c r="S11" s="7"/>
    </row>
    <row r="12" spans="2:19" ht="15" customHeight="1" x14ac:dyDescent="0.25">
      <c r="B12" s="5"/>
      <c r="C12" s="181" t="s">
        <v>11</v>
      </c>
      <c r="D12" s="182"/>
      <c r="E12" s="183"/>
      <c r="F12" s="186" t="s">
        <v>337</v>
      </c>
      <c r="G12" s="184"/>
      <c r="H12" s="184"/>
      <c r="I12" s="184"/>
      <c r="J12" s="184"/>
      <c r="K12" s="184"/>
      <c r="L12" s="184"/>
      <c r="M12" s="184"/>
      <c r="N12" s="184"/>
      <c r="O12" s="184"/>
      <c r="P12" s="184"/>
      <c r="Q12" s="184"/>
      <c r="R12" s="185"/>
      <c r="S12" s="7"/>
    </row>
    <row r="13" spans="2:19" ht="15" customHeight="1" x14ac:dyDescent="0.25">
      <c r="B13" s="5"/>
      <c r="C13" s="181" t="s">
        <v>12</v>
      </c>
      <c r="D13" s="182"/>
      <c r="E13" s="183"/>
      <c r="F13" s="181" t="s">
        <v>13</v>
      </c>
      <c r="G13" s="184"/>
      <c r="H13" s="184"/>
      <c r="I13" s="184"/>
      <c r="J13" s="184"/>
      <c r="K13" s="184"/>
      <c r="L13" s="184"/>
      <c r="M13" s="184"/>
      <c r="N13" s="184"/>
      <c r="O13" s="184"/>
      <c r="P13" s="184"/>
      <c r="Q13" s="184"/>
      <c r="R13" s="185"/>
      <c r="S13" s="7"/>
    </row>
    <row r="14" spans="2:19" x14ac:dyDescent="0.25">
      <c r="B14" s="5"/>
      <c r="C14" s="181" t="s">
        <v>14</v>
      </c>
      <c r="D14" s="182"/>
      <c r="E14" s="183"/>
      <c r="F14" s="181" t="s">
        <v>15</v>
      </c>
      <c r="G14" s="184"/>
      <c r="H14" s="184"/>
      <c r="I14" s="184"/>
      <c r="J14" s="184"/>
      <c r="K14" s="184"/>
      <c r="L14" s="184"/>
      <c r="M14" s="184"/>
      <c r="N14" s="184"/>
      <c r="O14" s="184"/>
      <c r="P14" s="184"/>
      <c r="Q14" s="184"/>
      <c r="R14" s="185"/>
      <c r="S14" s="7"/>
    </row>
    <row r="15" spans="2:19" ht="10.5" customHeight="1" x14ac:dyDescent="0.25">
      <c r="B15" s="5"/>
      <c r="C15" s="5"/>
      <c r="D15" s="5"/>
      <c r="E15" s="5"/>
      <c r="F15" s="5"/>
      <c r="G15" s="5"/>
      <c r="H15" s="5"/>
      <c r="I15" s="5"/>
      <c r="J15" s="5"/>
      <c r="K15" s="5"/>
      <c r="L15" s="5"/>
      <c r="M15" s="5"/>
      <c r="N15" s="5"/>
      <c r="O15" s="5"/>
      <c r="P15" s="5"/>
      <c r="Q15" s="5"/>
      <c r="R15" s="5"/>
      <c r="S15" s="7"/>
    </row>
    <row r="16" spans="2:19" x14ac:dyDescent="0.25">
      <c r="B16" s="5"/>
      <c r="C16" s="6"/>
      <c r="D16" s="6"/>
      <c r="E16" s="6"/>
      <c r="F16" s="6"/>
      <c r="G16" s="6"/>
      <c r="H16" s="5"/>
      <c r="I16" s="181" t="s">
        <v>16</v>
      </c>
      <c r="J16" s="182"/>
      <c r="K16" s="182"/>
      <c r="L16" s="182"/>
      <c r="M16" s="183"/>
      <c r="N16" s="187"/>
      <c r="O16" s="188"/>
      <c r="P16" s="188"/>
      <c r="Q16" s="188"/>
      <c r="R16" s="189"/>
      <c r="S16" s="7"/>
    </row>
    <row r="17" spans="2:19" x14ac:dyDescent="0.25">
      <c r="B17" s="5"/>
      <c r="C17" s="6"/>
      <c r="D17" s="6"/>
      <c r="E17" s="6"/>
      <c r="F17" s="6"/>
      <c r="G17" s="6"/>
      <c r="H17" s="5"/>
      <c r="I17" s="181" t="s">
        <v>17</v>
      </c>
      <c r="J17" s="182"/>
      <c r="K17" s="182"/>
      <c r="L17" s="182"/>
      <c r="M17" s="183"/>
      <c r="N17" s="187"/>
      <c r="O17" s="188"/>
      <c r="P17" s="188"/>
      <c r="Q17" s="188"/>
      <c r="R17" s="189"/>
      <c r="S17" s="7"/>
    </row>
    <row r="18" spans="2:19" x14ac:dyDescent="0.25">
      <c r="B18" s="5"/>
      <c r="C18" s="6"/>
      <c r="D18" s="6"/>
      <c r="E18" s="6"/>
      <c r="F18" s="6"/>
      <c r="G18" s="6"/>
      <c r="H18" s="5"/>
      <c r="I18" s="181" t="s">
        <v>18</v>
      </c>
      <c r="J18" s="182"/>
      <c r="K18" s="182"/>
      <c r="L18" s="182"/>
      <c r="M18" s="183"/>
      <c r="N18" s="187"/>
      <c r="O18" s="188"/>
      <c r="P18" s="188"/>
      <c r="Q18" s="188"/>
      <c r="R18" s="189"/>
      <c r="S18" s="7"/>
    </row>
    <row r="19" spans="2:19" ht="10.5" customHeight="1" x14ac:dyDescent="0.25">
      <c r="B19" s="5"/>
      <c r="C19" s="5"/>
      <c r="D19" s="5"/>
      <c r="E19" s="5"/>
      <c r="F19" s="5"/>
      <c r="G19" s="5"/>
      <c r="H19" s="5"/>
      <c r="I19" s="5"/>
      <c r="J19" s="5"/>
      <c r="K19" s="5"/>
      <c r="L19" s="5"/>
      <c r="M19" s="5"/>
      <c r="N19" s="5"/>
      <c r="O19" s="5"/>
      <c r="P19" s="5"/>
      <c r="Q19" s="5"/>
      <c r="R19" s="5"/>
      <c r="S19" s="7"/>
    </row>
    <row r="20" spans="2:19" ht="15" customHeight="1" x14ac:dyDescent="0.25">
      <c r="B20" s="5"/>
      <c r="C20" s="190" t="s">
        <v>19</v>
      </c>
      <c r="D20" s="191"/>
      <c r="E20" s="191"/>
      <c r="F20" s="191"/>
      <c r="G20" s="192"/>
      <c r="H20" s="196" t="s">
        <v>20</v>
      </c>
      <c r="I20" s="11" t="s">
        <v>21</v>
      </c>
      <c r="J20" s="198" t="s">
        <v>22</v>
      </c>
      <c r="K20" s="198"/>
      <c r="L20" s="198"/>
      <c r="M20" s="12"/>
      <c r="N20" s="13" t="s">
        <v>23</v>
      </c>
      <c r="O20" s="199" t="s">
        <v>339</v>
      </c>
      <c r="P20" s="199"/>
      <c r="Q20" s="199"/>
      <c r="R20" s="200"/>
      <c r="S20" s="7"/>
    </row>
    <row r="21" spans="2:19" x14ac:dyDescent="0.25">
      <c r="B21" s="5"/>
      <c r="C21" s="193"/>
      <c r="D21" s="194"/>
      <c r="E21" s="194"/>
      <c r="F21" s="194"/>
      <c r="G21" s="195"/>
      <c r="H21" s="197"/>
      <c r="I21" s="201" t="s">
        <v>338</v>
      </c>
      <c r="J21" s="202"/>
      <c r="K21" s="202"/>
      <c r="L21" s="202"/>
      <c r="M21" s="203"/>
      <c r="N21" s="204"/>
      <c r="O21" s="205"/>
      <c r="P21" s="14"/>
      <c r="Q21" s="15"/>
      <c r="R21" s="16"/>
      <c r="S21" s="7"/>
    </row>
    <row r="22" spans="2:19" x14ac:dyDescent="0.25">
      <c r="B22" s="5"/>
      <c r="C22" s="215">
        <v>1</v>
      </c>
      <c r="D22" s="216"/>
      <c r="E22" s="216"/>
      <c r="F22" s="216"/>
      <c r="G22" s="217"/>
      <c r="H22" s="17">
        <v>2</v>
      </c>
      <c r="I22" s="215">
        <v>3</v>
      </c>
      <c r="J22" s="216"/>
      <c r="K22" s="216"/>
      <c r="L22" s="216"/>
      <c r="M22" s="217"/>
      <c r="N22" s="215">
        <v>4</v>
      </c>
      <c r="O22" s="216"/>
      <c r="P22" s="216"/>
      <c r="Q22" s="216"/>
      <c r="R22" s="217"/>
      <c r="S22" s="7"/>
    </row>
    <row r="23" spans="2:19" x14ac:dyDescent="0.25">
      <c r="B23" s="5"/>
      <c r="C23" s="218" t="s">
        <v>24</v>
      </c>
      <c r="D23" s="219"/>
      <c r="E23" s="219"/>
      <c r="F23" s="219"/>
      <c r="G23" s="219"/>
      <c r="H23" s="18"/>
      <c r="I23" s="220"/>
      <c r="J23" s="220"/>
      <c r="K23" s="220"/>
      <c r="L23" s="220"/>
      <c r="M23" s="220"/>
      <c r="N23" s="220"/>
      <c r="O23" s="220"/>
      <c r="P23" s="220"/>
      <c r="Q23" s="220"/>
      <c r="R23" s="221"/>
      <c r="S23" s="7"/>
    </row>
    <row r="24" spans="2:19" x14ac:dyDescent="0.25">
      <c r="B24" s="5"/>
      <c r="C24" s="206" t="s">
        <v>25</v>
      </c>
      <c r="D24" s="207"/>
      <c r="E24" s="207"/>
      <c r="F24" s="207"/>
      <c r="G24" s="208"/>
      <c r="H24" s="19">
        <v>110</v>
      </c>
      <c r="I24" s="209">
        <v>129</v>
      </c>
      <c r="J24" s="210"/>
      <c r="K24" s="210"/>
      <c r="L24" s="210"/>
      <c r="M24" s="211"/>
      <c r="N24" s="212">
        <v>121</v>
      </c>
      <c r="O24" s="213"/>
      <c r="P24" s="213"/>
      <c r="Q24" s="213"/>
      <c r="R24" s="214"/>
      <c r="S24" s="7"/>
    </row>
    <row r="25" spans="2:19" x14ac:dyDescent="0.25">
      <c r="B25" s="5"/>
      <c r="C25" s="181" t="s">
        <v>26</v>
      </c>
      <c r="D25" s="182"/>
      <c r="E25" s="182"/>
      <c r="F25" s="182"/>
      <c r="G25" s="183"/>
      <c r="H25" s="20">
        <v>120</v>
      </c>
      <c r="I25" s="209">
        <v>0</v>
      </c>
      <c r="J25" s="210"/>
      <c r="K25" s="210"/>
      <c r="L25" s="210"/>
      <c r="M25" s="211"/>
      <c r="N25" s="212">
        <v>0</v>
      </c>
      <c r="O25" s="213"/>
      <c r="P25" s="213"/>
      <c r="Q25" s="213"/>
      <c r="R25" s="214"/>
      <c r="S25" s="7"/>
    </row>
    <row r="26" spans="2:19" x14ac:dyDescent="0.25">
      <c r="B26" s="5"/>
      <c r="C26" s="227" t="s">
        <v>27</v>
      </c>
      <c r="D26" s="228"/>
      <c r="E26" s="228"/>
      <c r="F26" s="228"/>
      <c r="G26" s="229"/>
      <c r="H26" s="17">
        <v>130</v>
      </c>
      <c r="I26" s="230">
        <f>SUM(I28:M30)</f>
        <v>0</v>
      </c>
      <c r="J26" s="231"/>
      <c r="K26" s="231"/>
      <c r="L26" s="231"/>
      <c r="M26" s="231"/>
      <c r="N26" s="212">
        <f>SUM(N28:R30)</f>
        <v>0</v>
      </c>
      <c r="O26" s="213"/>
      <c r="P26" s="213"/>
      <c r="Q26" s="213"/>
      <c r="R26" s="214"/>
      <c r="S26" s="7"/>
    </row>
    <row r="27" spans="2:19" x14ac:dyDescent="0.25">
      <c r="B27" s="5"/>
      <c r="C27" s="227" t="s">
        <v>28</v>
      </c>
      <c r="D27" s="228"/>
      <c r="E27" s="228"/>
      <c r="F27" s="228"/>
      <c r="G27" s="228"/>
      <c r="H27" s="17"/>
      <c r="I27" s="231"/>
      <c r="J27" s="231"/>
      <c r="K27" s="231"/>
      <c r="L27" s="231"/>
      <c r="M27" s="231"/>
      <c r="N27" s="230"/>
      <c r="O27" s="231"/>
      <c r="P27" s="231"/>
      <c r="Q27" s="231"/>
      <c r="R27" s="232"/>
      <c r="S27" s="7"/>
    </row>
    <row r="28" spans="2:19" x14ac:dyDescent="0.25">
      <c r="B28" s="5"/>
      <c r="C28" s="206" t="s">
        <v>29</v>
      </c>
      <c r="D28" s="207"/>
      <c r="E28" s="207"/>
      <c r="F28" s="207"/>
      <c r="G28" s="207"/>
      <c r="H28" s="19">
        <v>131</v>
      </c>
      <c r="I28" s="222">
        <v>0</v>
      </c>
      <c r="J28" s="222"/>
      <c r="K28" s="222"/>
      <c r="L28" s="222"/>
      <c r="M28" s="222"/>
      <c r="N28" s="223">
        <v>0</v>
      </c>
      <c r="O28" s="224"/>
      <c r="P28" s="224"/>
      <c r="Q28" s="224"/>
      <c r="R28" s="225"/>
      <c r="S28" s="7"/>
    </row>
    <row r="29" spans="2:19" x14ac:dyDescent="0.25">
      <c r="B29" s="5"/>
      <c r="C29" s="206" t="s">
        <v>30</v>
      </c>
      <c r="D29" s="207"/>
      <c r="E29" s="207"/>
      <c r="F29" s="207"/>
      <c r="G29" s="208"/>
      <c r="H29" s="19">
        <v>132</v>
      </c>
      <c r="I29" s="226">
        <v>0</v>
      </c>
      <c r="J29" s="222"/>
      <c r="K29" s="222"/>
      <c r="L29" s="222"/>
      <c r="M29" s="222"/>
      <c r="N29" s="223">
        <v>0</v>
      </c>
      <c r="O29" s="224"/>
      <c r="P29" s="224"/>
      <c r="Q29" s="224"/>
      <c r="R29" s="225"/>
      <c r="S29" s="7"/>
    </row>
    <row r="30" spans="2:19" x14ac:dyDescent="0.25">
      <c r="B30" s="5"/>
      <c r="C30" s="181" t="s">
        <v>31</v>
      </c>
      <c r="D30" s="182"/>
      <c r="E30" s="182"/>
      <c r="F30" s="182"/>
      <c r="G30" s="183"/>
      <c r="H30" s="20">
        <v>133</v>
      </c>
      <c r="I30" s="209">
        <v>0</v>
      </c>
      <c r="J30" s="210"/>
      <c r="K30" s="210"/>
      <c r="L30" s="210"/>
      <c r="M30" s="211"/>
      <c r="N30" s="212">
        <v>0</v>
      </c>
      <c r="O30" s="213"/>
      <c r="P30" s="213"/>
      <c r="Q30" s="213"/>
      <c r="R30" s="214"/>
      <c r="S30" s="7"/>
    </row>
    <row r="31" spans="2:19" x14ac:dyDescent="0.25">
      <c r="B31" s="5"/>
      <c r="C31" s="181" t="s">
        <v>32</v>
      </c>
      <c r="D31" s="182"/>
      <c r="E31" s="182"/>
      <c r="F31" s="182"/>
      <c r="G31" s="183"/>
      <c r="H31" s="20">
        <v>140</v>
      </c>
      <c r="I31" s="209"/>
      <c r="J31" s="210"/>
      <c r="K31" s="210"/>
      <c r="L31" s="210"/>
      <c r="M31" s="211"/>
      <c r="N31" s="212">
        <v>0</v>
      </c>
      <c r="O31" s="213"/>
      <c r="P31" s="213"/>
      <c r="Q31" s="213"/>
      <c r="R31" s="214"/>
      <c r="S31" s="7"/>
    </row>
    <row r="32" spans="2:19" x14ac:dyDescent="0.25">
      <c r="B32" s="5"/>
      <c r="C32" s="181" t="s">
        <v>33</v>
      </c>
      <c r="D32" s="182"/>
      <c r="E32" s="182"/>
      <c r="F32" s="182"/>
      <c r="G32" s="183"/>
      <c r="H32" s="20">
        <v>150</v>
      </c>
      <c r="I32" s="209">
        <v>0</v>
      </c>
      <c r="J32" s="210"/>
      <c r="K32" s="210"/>
      <c r="L32" s="210"/>
      <c r="M32" s="211"/>
      <c r="N32" s="212">
        <v>0</v>
      </c>
      <c r="O32" s="213"/>
      <c r="P32" s="213"/>
      <c r="Q32" s="213"/>
      <c r="R32" s="214"/>
      <c r="S32" s="7"/>
    </row>
    <row r="33" spans="2:19" x14ac:dyDescent="0.25">
      <c r="B33" s="5"/>
      <c r="C33" s="181" t="s">
        <v>34</v>
      </c>
      <c r="D33" s="182"/>
      <c r="E33" s="182"/>
      <c r="F33" s="182"/>
      <c r="G33" s="183"/>
      <c r="H33" s="20">
        <v>160</v>
      </c>
      <c r="I33" s="209">
        <v>0</v>
      </c>
      <c r="J33" s="210"/>
      <c r="K33" s="210"/>
      <c r="L33" s="210"/>
      <c r="M33" s="211"/>
      <c r="N33" s="212">
        <v>0</v>
      </c>
      <c r="O33" s="213"/>
      <c r="P33" s="213"/>
      <c r="Q33" s="213"/>
      <c r="R33" s="214"/>
      <c r="S33" s="7"/>
    </row>
    <row r="34" spans="2:19" x14ac:dyDescent="0.25">
      <c r="B34" s="5"/>
      <c r="C34" s="181" t="s">
        <v>35</v>
      </c>
      <c r="D34" s="182"/>
      <c r="E34" s="182"/>
      <c r="F34" s="182"/>
      <c r="G34" s="183"/>
      <c r="H34" s="20">
        <v>170</v>
      </c>
      <c r="I34" s="209">
        <v>0</v>
      </c>
      <c r="J34" s="210"/>
      <c r="K34" s="210"/>
      <c r="L34" s="210"/>
      <c r="M34" s="211"/>
      <c r="N34" s="212">
        <v>0</v>
      </c>
      <c r="O34" s="213"/>
      <c r="P34" s="213"/>
      <c r="Q34" s="213"/>
      <c r="R34" s="214"/>
      <c r="S34" s="7"/>
    </row>
    <row r="35" spans="2:19" x14ac:dyDescent="0.25">
      <c r="B35" s="5"/>
      <c r="C35" s="181" t="s">
        <v>36</v>
      </c>
      <c r="D35" s="182"/>
      <c r="E35" s="182"/>
      <c r="F35" s="182"/>
      <c r="G35" s="183"/>
      <c r="H35" s="20">
        <v>180</v>
      </c>
      <c r="I35" s="209">
        <v>0</v>
      </c>
      <c r="J35" s="210"/>
      <c r="K35" s="210"/>
      <c r="L35" s="210"/>
      <c r="M35" s="211"/>
      <c r="N35" s="212">
        <v>0</v>
      </c>
      <c r="O35" s="213"/>
      <c r="P35" s="213"/>
      <c r="Q35" s="213"/>
      <c r="R35" s="214"/>
      <c r="S35" s="7"/>
    </row>
    <row r="36" spans="2:19" s="24" customFormat="1" ht="15.75" x14ac:dyDescent="0.25">
      <c r="B36" s="21"/>
      <c r="C36" s="233" t="s">
        <v>37</v>
      </c>
      <c r="D36" s="234"/>
      <c r="E36" s="234"/>
      <c r="F36" s="234"/>
      <c r="G36" s="235"/>
      <c r="H36" s="22">
        <v>190</v>
      </c>
      <c r="I36" s="236">
        <f>SUM(I24:M26,I31:M35)</f>
        <v>129</v>
      </c>
      <c r="J36" s="237"/>
      <c r="K36" s="237"/>
      <c r="L36" s="237"/>
      <c r="M36" s="238"/>
      <c r="N36" s="236">
        <f>SUM(N24:R26,N31:R35)</f>
        <v>121</v>
      </c>
      <c r="O36" s="237"/>
      <c r="P36" s="237"/>
      <c r="Q36" s="237"/>
      <c r="R36" s="238"/>
      <c r="S36" s="23"/>
    </row>
    <row r="37" spans="2:19" x14ac:dyDescent="0.25">
      <c r="B37" s="5"/>
      <c r="C37" s="218" t="s">
        <v>38</v>
      </c>
      <c r="D37" s="219"/>
      <c r="E37" s="219"/>
      <c r="F37" s="219"/>
      <c r="G37" s="219"/>
      <c r="H37" s="25"/>
      <c r="I37" s="239"/>
      <c r="J37" s="239"/>
      <c r="K37" s="239"/>
      <c r="L37" s="239"/>
      <c r="M37" s="239"/>
      <c r="N37" s="239"/>
      <c r="O37" s="239"/>
      <c r="P37" s="239"/>
      <c r="Q37" s="239"/>
      <c r="R37" s="240"/>
      <c r="S37" s="7"/>
    </row>
    <row r="38" spans="2:19" x14ac:dyDescent="0.25">
      <c r="B38" s="5"/>
      <c r="C38" s="206" t="s">
        <v>39</v>
      </c>
      <c r="D38" s="207"/>
      <c r="E38" s="207"/>
      <c r="F38" s="207"/>
      <c r="G38" s="208"/>
      <c r="H38" s="19">
        <v>210</v>
      </c>
      <c r="I38" s="223">
        <f>SUM(I40:M45)</f>
        <v>4</v>
      </c>
      <c r="J38" s="224"/>
      <c r="K38" s="224"/>
      <c r="L38" s="224"/>
      <c r="M38" s="225"/>
      <c r="N38" s="223">
        <f>SUM(N40:R45)</f>
        <v>3</v>
      </c>
      <c r="O38" s="224"/>
      <c r="P38" s="224"/>
      <c r="Q38" s="224"/>
      <c r="R38" s="225"/>
      <c r="S38" s="7"/>
    </row>
    <row r="39" spans="2:19" ht="15" customHeight="1" x14ac:dyDescent="0.25">
      <c r="B39" s="5"/>
      <c r="C39" s="227" t="s">
        <v>28</v>
      </c>
      <c r="D39" s="228"/>
      <c r="E39" s="228"/>
      <c r="F39" s="228"/>
      <c r="G39" s="228"/>
      <c r="H39" s="17"/>
      <c r="I39" s="231"/>
      <c r="J39" s="231"/>
      <c r="K39" s="231"/>
      <c r="L39" s="231"/>
      <c r="M39" s="231"/>
      <c r="N39" s="230"/>
      <c r="O39" s="231"/>
      <c r="P39" s="231"/>
      <c r="Q39" s="231"/>
      <c r="R39" s="232"/>
      <c r="S39" s="7"/>
    </row>
    <row r="40" spans="2:19" ht="15" customHeight="1" x14ac:dyDescent="0.25">
      <c r="B40" s="5"/>
      <c r="C40" s="206" t="s">
        <v>40</v>
      </c>
      <c r="D40" s="207"/>
      <c r="E40" s="207"/>
      <c r="F40" s="207"/>
      <c r="G40" s="207"/>
      <c r="H40" s="19">
        <v>211</v>
      </c>
      <c r="I40" s="222">
        <v>4</v>
      </c>
      <c r="J40" s="222"/>
      <c r="K40" s="222"/>
      <c r="L40" s="222"/>
      <c r="M40" s="222"/>
      <c r="N40" s="223">
        <v>3</v>
      </c>
      <c r="O40" s="224"/>
      <c r="P40" s="224"/>
      <c r="Q40" s="224"/>
      <c r="R40" s="225"/>
      <c r="S40" s="7"/>
    </row>
    <row r="41" spans="2:19" x14ac:dyDescent="0.25">
      <c r="B41" s="5"/>
      <c r="C41" s="181" t="s">
        <v>41</v>
      </c>
      <c r="D41" s="182"/>
      <c r="E41" s="182"/>
      <c r="F41" s="182"/>
      <c r="G41" s="183"/>
      <c r="H41" s="20">
        <v>212</v>
      </c>
      <c r="I41" s="209">
        <v>0</v>
      </c>
      <c r="J41" s="210"/>
      <c r="K41" s="210"/>
      <c r="L41" s="210"/>
      <c r="M41" s="211"/>
      <c r="N41" s="212">
        <v>0</v>
      </c>
      <c r="O41" s="213"/>
      <c r="P41" s="213"/>
      <c r="Q41" s="213"/>
      <c r="R41" s="214"/>
      <c r="S41" s="7"/>
    </row>
    <row r="42" spans="2:19" x14ac:dyDescent="0.25">
      <c r="B42" s="5"/>
      <c r="C42" s="181" t="s">
        <v>42</v>
      </c>
      <c r="D42" s="182"/>
      <c r="E42" s="182"/>
      <c r="F42" s="182"/>
      <c r="G42" s="183"/>
      <c r="H42" s="20">
        <v>213</v>
      </c>
      <c r="I42" s="209">
        <v>0</v>
      </c>
      <c r="J42" s="210"/>
      <c r="K42" s="210"/>
      <c r="L42" s="210"/>
      <c r="M42" s="211"/>
      <c r="N42" s="212">
        <v>0</v>
      </c>
      <c r="O42" s="213"/>
      <c r="P42" s="213"/>
      <c r="Q42" s="213"/>
      <c r="R42" s="214"/>
      <c r="S42" s="7"/>
    </row>
    <row r="43" spans="2:19" x14ac:dyDescent="0.25">
      <c r="B43" s="5"/>
      <c r="C43" s="181" t="s">
        <v>43</v>
      </c>
      <c r="D43" s="182"/>
      <c r="E43" s="182"/>
      <c r="F43" s="182"/>
      <c r="G43" s="183"/>
      <c r="H43" s="20">
        <v>214</v>
      </c>
      <c r="I43" s="209">
        <v>0</v>
      </c>
      <c r="J43" s="210"/>
      <c r="K43" s="210"/>
      <c r="L43" s="210"/>
      <c r="M43" s="211"/>
      <c r="N43" s="212">
        <v>0</v>
      </c>
      <c r="O43" s="213"/>
      <c r="P43" s="213"/>
      <c r="Q43" s="213"/>
      <c r="R43" s="214"/>
      <c r="S43" s="7"/>
    </row>
    <row r="44" spans="2:19" x14ac:dyDescent="0.25">
      <c r="B44" s="5"/>
      <c r="C44" s="181" t="s">
        <v>44</v>
      </c>
      <c r="D44" s="182"/>
      <c r="E44" s="182"/>
      <c r="F44" s="182"/>
      <c r="G44" s="183"/>
      <c r="H44" s="20">
        <v>215</v>
      </c>
      <c r="I44" s="209">
        <v>0</v>
      </c>
      <c r="J44" s="210"/>
      <c r="K44" s="210"/>
      <c r="L44" s="210"/>
      <c r="M44" s="211"/>
      <c r="N44" s="212">
        <v>0</v>
      </c>
      <c r="O44" s="213"/>
      <c r="P44" s="213"/>
      <c r="Q44" s="213"/>
      <c r="R44" s="214"/>
      <c r="S44" s="7"/>
    </row>
    <row r="45" spans="2:19" x14ac:dyDescent="0.25">
      <c r="B45" s="5"/>
      <c r="C45" s="181" t="s">
        <v>45</v>
      </c>
      <c r="D45" s="182"/>
      <c r="E45" s="182"/>
      <c r="F45" s="182"/>
      <c r="G45" s="183"/>
      <c r="H45" s="20">
        <v>216</v>
      </c>
      <c r="I45" s="209">
        <v>0</v>
      </c>
      <c r="J45" s="210"/>
      <c r="K45" s="210"/>
      <c r="L45" s="210"/>
      <c r="M45" s="211"/>
      <c r="N45" s="212">
        <v>0</v>
      </c>
      <c r="O45" s="213"/>
      <c r="P45" s="213"/>
      <c r="Q45" s="213"/>
      <c r="R45" s="214"/>
      <c r="S45" s="7"/>
    </row>
    <row r="46" spans="2:19" x14ac:dyDescent="0.25">
      <c r="B46" s="5"/>
      <c r="C46" s="181" t="s">
        <v>46</v>
      </c>
      <c r="D46" s="182"/>
      <c r="E46" s="182"/>
      <c r="F46" s="182"/>
      <c r="G46" s="183"/>
      <c r="H46" s="20">
        <v>220</v>
      </c>
      <c r="I46" s="209">
        <v>0</v>
      </c>
      <c r="J46" s="210"/>
      <c r="K46" s="210"/>
      <c r="L46" s="210"/>
      <c r="M46" s="211"/>
      <c r="N46" s="212">
        <v>0</v>
      </c>
      <c r="O46" s="213"/>
      <c r="P46" s="213"/>
      <c r="Q46" s="213"/>
      <c r="R46" s="214"/>
      <c r="S46" s="7"/>
    </row>
    <row r="47" spans="2:19" x14ac:dyDescent="0.25">
      <c r="B47" s="5"/>
      <c r="C47" s="181" t="s">
        <v>47</v>
      </c>
      <c r="D47" s="182"/>
      <c r="E47" s="182"/>
      <c r="F47" s="182"/>
      <c r="G47" s="183"/>
      <c r="H47" s="20">
        <v>230</v>
      </c>
      <c r="I47" s="209">
        <v>0</v>
      </c>
      <c r="J47" s="210"/>
      <c r="K47" s="210"/>
      <c r="L47" s="210"/>
      <c r="M47" s="211"/>
      <c r="N47" s="212">
        <v>0</v>
      </c>
      <c r="O47" s="213"/>
      <c r="P47" s="213"/>
      <c r="Q47" s="213"/>
      <c r="R47" s="214"/>
      <c r="S47" s="7"/>
    </row>
    <row r="48" spans="2:19" ht="30" customHeight="1" x14ac:dyDescent="0.25">
      <c r="B48" s="5"/>
      <c r="C48" s="181" t="s">
        <v>48</v>
      </c>
      <c r="D48" s="182"/>
      <c r="E48" s="182"/>
      <c r="F48" s="182"/>
      <c r="G48" s="183"/>
      <c r="H48" s="20">
        <v>240</v>
      </c>
      <c r="I48" s="209">
        <v>0</v>
      </c>
      <c r="J48" s="210"/>
      <c r="K48" s="210"/>
      <c r="L48" s="210"/>
      <c r="M48" s="211"/>
      <c r="N48" s="212">
        <v>0</v>
      </c>
      <c r="O48" s="213"/>
      <c r="P48" s="213"/>
      <c r="Q48" s="213"/>
      <c r="R48" s="214"/>
      <c r="S48" s="7"/>
    </row>
    <row r="49" spans="2:19" x14ac:dyDescent="0.25">
      <c r="B49" s="5"/>
      <c r="C49" s="181" t="s">
        <v>49</v>
      </c>
      <c r="D49" s="182"/>
      <c r="E49" s="182"/>
      <c r="F49" s="182"/>
      <c r="G49" s="183"/>
      <c r="H49" s="20">
        <v>250</v>
      </c>
      <c r="I49" s="209">
        <v>9</v>
      </c>
      <c r="J49" s="210"/>
      <c r="K49" s="210"/>
      <c r="L49" s="210"/>
      <c r="M49" s="211"/>
      <c r="N49" s="212">
        <v>6</v>
      </c>
      <c r="O49" s="213"/>
      <c r="P49" s="213"/>
      <c r="Q49" s="213"/>
      <c r="R49" s="214"/>
      <c r="S49" s="7"/>
    </row>
    <row r="50" spans="2:19" x14ac:dyDescent="0.25">
      <c r="B50" s="5"/>
      <c r="C50" s="181" t="s">
        <v>50</v>
      </c>
      <c r="D50" s="182"/>
      <c r="E50" s="182"/>
      <c r="F50" s="182"/>
      <c r="G50" s="183"/>
      <c r="H50" s="20">
        <v>260</v>
      </c>
      <c r="I50" s="209">
        <v>0</v>
      </c>
      <c r="J50" s="210"/>
      <c r="K50" s="210"/>
      <c r="L50" s="210"/>
      <c r="M50" s="211"/>
      <c r="N50" s="212">
        <v>0</v>
      </c>
      <c r="O50" s="213"/>
      <c r="P50" s="213"/>
      <c r="Q50" s="213"/>
      <c r="R50" s="214"/>
      <c r="S50" s="7"/>
    </row>
    <row r="51" spans="2:19" x14ac:dyDescent="0.25">
      <c r="B51" s="5"/>
      <c r="C51" s="181" t="s">
        <v>51</v>
      </c>
      <c r="D51" s="182"/>
      <c r="E51" s="182"/>
      <c r="F51" s="182"/>
      <c r="G51" s="183"/>
      <c r="H51" s="20">
        <v>270</v>
      </c>
      <c r="I51" s="209">
        <v>13</v>
      </c>
      <c r="J51" s="210"/>
      <c r="K51" s="210"/>
      <c r="L51" s="210"/>
      <c r="M51" s="211"/>
      <c r="N51" s="212">
        <v>18</v>
      </c>
      <c r="O51" s="213"/>
      <c r="P51" s="213"/>
      <c r="Q51" s="213"/>
      <c r="R51" s="214"/>
      <c r="S51" s="7"/>
    </row>
    <row r="52" spans="2:19" x14ac:dyDescent="0.25">
      <c r="B52" s="5"/>
      <c r="C52" s="181" t="s">
        <v>52</v>
      </c>
      <c r="D52" s="182"/>
      <c r="E52" s="182"/>
      <c r="F52" s="182"/>
      <c r="G52" s="183"/>
      <c r="H52" s="20">
        <v>280</v>
      </c>
      <c r="I52" s="209">
        <v>0</v>
      </c>
      <c r="J52" s="210"/>
      <c r="K52" s="210"/>
      <c r="L52" s="210"/>
      <c r="M52" s="211"/>
      <c r="N52" s="212">
        <v>0</v>
      </c>
      <c r="O52" s="213"/>
      <c r="P52" s="213"/>
      <c r="Q52" s="213"/>
      <c r="R52" s="214"/>
      <c r="S52" s="7"/>
    </row>
    <row r="53" spans="2:19" s="24" customFormat="1" ht="15.75" x14ac:dyDescent="0.25">
      <c r="B53" s="21"/>
      <c r="C53" s="241" t="s">
        <v>53</v>
      </c>
      <c r="D53" s="241"/>
      <c r="E53" s="241"/>
      <c r="F53" s="241"/>
      <c r="G53" s="241"/>
      <c r="H53" s="26">
        <v>290</v>
      </c>
      <c r="I53" s="242">
        <f>SUM(I38,I46:M52)</f>
        <v>26</v>
      </c>
      <c r="J53" s="242"/>
      <c r="K53" s="242"/>
      <c r="L53" s="242"/>
      <c r="M53" s="242"/>
      <c r="N53" s="242">
        <f>SUM(N38,N46:R52)</f>
        <v>27</v>
      </c>
      <c r="O53" s="242"/>
      <c r="P53" s="242"/>
      <c r="Q53" s="242"/>
      <c r="R53" s="242"/>
      <c r="S53" s="23"/>
    </row>
    <row r="54" spans="2:19" s="24" customFormat="1" ht="15.75" x14ac:dyDescent="0.25">
      <c r="B54" s="21"/>
      <c r="C54" s="241" t="s">
        <v>54</v>
      </c>
      <c r="D54" s="241"/>
      <c r="E54" s="241"/>
      <c r="F54" s="241"/>
      <c r="G54" s="241"/>
      <c r="H54" s="26">
        <v>300</v>
      </c>
      <c r="I54" s="242">
        <f>I36+I53</f>
        <v>155</v>
      </c>
      <c r="J54" s="242"/>
      <c r="K54" s="242"/>
      <c r="L54" s="242"/>
      <c r="M54" s="242"/>
      <c r="N54" s="242">
        <f>N36+N53</f>
        <v>148</v>
      </c>
      <c r="O54" s="242"/>
      <c r="P54" s="242"/>
      <c r="Q54" s="242"/>
      <c r="R54" s="242"/>
      <c r="S54" s="23"/>
    </row>
    <row r="55" spans="2:19" x14ac:dyDescent="0.25">
      <c r="B55" s="5"/>
      <c r="C55" s="27"/>
      <c r="D55" s="27"/>
      <c r="E55" s="27"/>
      <c r="F55" s="27"/>
      <c r="G55" s="27"/>
      <c r="H55" s="28"/>
      <c r="I55" s="29"/>
      <c r="J55" s="29"/>
      <c r="K55" s="29"/>
      <c r="L55" s="29"/>
      <c r="M55" s="29"/>
      <c r="N55" s="29"/>
      <c r="O55" s="29"/>
      <c r="P55" s="29"/>
      <c r="Q55" s="29"/>
      <c r="R55" s="29"/>
      <c r="S55" s="7"/>
    </row>
    <row r="56" spans="2:19" s="33" customFormat="1" ht="5.25" x14ac:dyDescent="0.15">
      <c r="B56" s="30"/>
      <c r="C56" s="245"/>
      <c r="D56" s="245"/>
      <c r="E56" s="245"/>
      <c r="F56" s="245"/>
      <c r="G56" s="245"/>
      <c r="H56" s="245"/>
      <c r="I56" s="245"/>
      <c r="J56" s="245"/>
      <c r="K56" s="245"/>
      <c r="L56" s="245"/>
      <c r="M56" s="245"/>
      <c r="N56" s="245"/>
      <c r="O56" s="31"/>
      <c r="P56" s="31"/>
      <c r="Q56" s="31"/>
      <c r="R56" s="31"/>
      <c r="S56" s="32"/>
    </row>
    <row r="57" spans="2:19" ht="15" customHeight="1" x14ac:dyDescent="0.25">
      <c r="B57" s="5"/>
      <c r="C57" s="190" t="s">
        <v>55</v>
      </c>
      <c r="D57" s="191"/>
      <c r="E57" s="191"/>
      <c r="F57" s="191"/>
      <c r="G57" s="192"/>
      <c r="H57" s="196" t="s">
        <v>20</v>
      </c>
      <c r="I57" s="11" t="s">
        <v>21</v>
      </c>
      <c r="J57" s="198" t="s">
        <v>22</v>
      </c>
      <c r="K57" s="198"/>
      <c r="L57" s="198"/>
      <c r="M57" s="12"/>
      <c r="N57" s="13" t="s">
        <v>23</v>
      </c>
      <c r="O57" s="199" t="s">
        <v>339</v>
      </c>
      <c r="P57" s="199"/>
      <c r="Q57" s="199"/>
      <c r="R57" s="200"/>
      <c r="S57" s="7"/>
    </row>
    <row r="58" spans="2:19" x14ac:dyDescent="0.25">
      <c r="B58" s="5"/>
      <c r="C58" s="193">
        <v>1</v>
      </c>
      <c r="D58" s="194"/>
      <c r="E58" s="194"/>
      <c r="F58" s="194"/>
      <c r="G58" s="195"/>
      <c r="H58" s="197"/>
      <c r="I58" s="201" t="s">
        <v>338</v>
      </c>
      <c r="J58" s="202"/>
      <c r="K58" s="202"/>
      <c r="L58" s="202"/>
      <c r="M58" s="203"/>
      <c r="N58" s="204"/>
      <c r="O58" s="205"/>
      <c r="P58" s="14"/>
      <c r="Q58" s="15"/>
      <c r="R58" s="16"/>
      <c r="S58" s="7"/>
    </row>
    <row r="59" spans="2:19" x14ac:dyDescent="0.25">
      <c r="B59" s="5"/>
      <c r="C59" s="215">
        <v>1</v>
      </c>
      <c r="D59" s="216"/>
      <c r="E59" s="216"/>
      <c r="F59" s="216"/>
      <c r="G59" s="217"/>
      <c r="H59" s="17">
        <v>2</v>
      </c>
      <c r="I59" s="215">
        <v>3</v>
      </c>
      <c r="J59" s="216"/>
      <c r="K59" s="216"/>
      <c r="L59" s="216"/>
      <c r="M59" s="217"/>
      <c r="N59" s="215">
        <v>4</v>
      </c>
      <c r="O59" s="216"/>
      <c r="P59" s="216"/>
      <c r="Q59" s="216"/>
      <c r="R59" s="217"/>
      <c r="S59" s="7"/>
    </row>
    <row r="60" spans="2:19" x14ac:dyDescent="0.25">
      <c r="B60" s="5"/>
      <c r="C60" s="218" t="s">
        <v>56</v>
      </c>
      <c r="D60" s="219"/>
      <c r="E60" s="219"/>
      <c r="F60" s="219"/>
      <c r="G60" s="219"/>
      <c r="H60" s="25"/>
      <c r="I60" s="243"/>
      <c r="J60" s="243"/>
      <c r="K60" s="243"/>
      <c r="L60" s="243"/>
      <c r="M60" s="243"/>
      <c r="N60" s="243"/>
      <c r="O60" s="243"/>
      <c r="P60" s="243"/>
      <c r="Q60" s="243"/>
      <c r="R60" s="244"/>
      <c r="S60" s="7"/>
    </row>
    <row r="61" spans="2:19" ht="15" customHeight="1" x14ac:dyDescent="0.25">
      <c r="B61" s="5"/>
      <c r="C61" s="206" t="s">
        <v>57</v>
      </c>
      <c r="D61" s="207"/>
      <c r="E61" s="207"/>
      <c r="F61" s="207"/>
      <c r="G61" s="208"/>
      <c r="H61" s="19">
        <v>410</v>
      </c>
      <c r="I61" s="226">
        <v>24</v>
      </c>
      <c r="J61" s="222"/>
      <c r="K61" s="222"/>
      <c r="L61" s="222"/>
      <c r="M61" s="252"/>
      <c r="N61" s="223">
        <v>24</v>
      </c>
      <c r="O61" s="224"/>
      <c r="P61" s="224"/>
      <c r="Q61" s="224"/>
      <c r="R61" s="225"/>
      <c r="S61" s="7"/>
    </row>
    <row r="62" spans="2:19" ht="15" customHeight="1" x14ac:dyDescent="0.25">
      <c r="B62" s="5"/>
      <c r="C62" s="181" t="s">
        <v>58</v>
      </c>
      <c r="D62" s="182"/>
      <c r="E62" s="182"/>
      <c r="F62" s="182"/>
      <c r="G62" s="183"/>
      <c r="H62" s="20">
        <v>420</v>
      </c>
      <c r="I62" s="246">
        <v>0</v>
      </c>
      <c r="J62" s="247"/>
      <c r="K62" s="247"/>
      <c r="L62" s="247"/>
      <c r="M62" s="248"/>
      <c r="N62" s="249">
        <v>0</v>
      </c>
      <c r="O62" s="250"/>
      <c r="P62" s="250"/>
      <c r="Q62" s="250"/>
      <c r="R62" s="251"/>
      <c r="S62" s="7"/>
    </row>
    <row r="63" spans="2:19" x14ac:dyDescent="0.25">
      <c r="B63" s="5"/>
      <c r="C63" s="181" t="s">
        <v>59</v>
      </c>
      <c r="D63" s="182"/>
      <c r="E63" s="182"/>
      <c r="F63" s="182"/>
      <c r="G63" s="183"/>
      <c r="H63" s="20">
        <v>430</v>
      </c>
      <c r="I63" s="246">
        <v>0</v>
      </c>
      <c r="J63" s="247"/>
      <c r="K63" s="247"/>
      <c r="L63" s="247"/>
      <c r="M63" s="248"/>
      <c r="N63" s="249">
        <v>0</v>
      </c>
      <c r="O63" s="250"/>
      <c r="P63" s="250"/>
      <c r="Q63" s="250"/>
      <c r="R63" s="251"/>
      <c r="S63" s="7"/>
    </row>
    <row r="64" spans="2:19" x14ac:dyDescent="0.25">
      <c r="B64" s="5"/>
      <c r="C64" s="181" t="s">
        <v>60</v>
      </c>
      <c r="D64" s="182"/>
      <c r="E64" s="182"/>
      <c r="F64" s="182"/>
      <c r="G64" s="183"/>
      <c r="H64" s="20">
        <v>440</v>
      </c>
      <c r="I64" s="209">
        <v>0</v>
      </c>
      <c r="J64" s="210"/>
      <c r="K64" s="210"/>
      <c r="L64" s="210"/>
      <c r="M64" s="211"/>
      <c r="N64" s="212">
        <v>0</v>
      </c>
      <c r="O64" s="213"/>
      <c r="P64" s="213"/>
      <c r="Q64" s="213"/>
      <c r="R64" s="214"/>
      <c r="S64" s="7"/>
    </row>
    <row r="65" spans="2:19" x14ac:dyDescent="0.25">
      <c r="B65" s="5"/>
      <c r="C65" s="181" t="s">
        <v>61</v>
      </c>
      <c r="D65" s="182"/>
      <c r="E65" s="182"/>
      <c r="F65" s="182"/>
      <c r="G65" s="183"/>
      <c r="H65" s="20">
        <v>450</v>
      </c>
      <c r="I65" s="209">
        <v>142</v>
      </c>
      <c r="J65" s="210"/>
      <c r="K65" s="210"/>
      <c r="L65" s="210"/>
      <c r="M65" s="211"/>
      <c r="N65" s="212">
        <v>127</v>
      </c>
      <c r="O65" s="213"/>
      <c r="P65" s="213"/>
      <c r="Q65" s="213"/>
      <c r="R65" s="214"/>
      <c r="S65" s="7"/>
    </row>
    <row r="66" spans="2:19" x14ac:dyDescent="0.25">
      <c r="B66" s="5"/>
      <c r="C66" s="181" t="s">
        <v>62</v>
      </c>
      <c r="D66" s="182"/>
      <c r="E66" s="182"/>
      <c r="F66" s="182"/>
      <c r="G66" s="183"/>
      <c r="H66" s="20">
        <v>460</v>
      </c>
      <c r="I66" s="209">
        <v>-35</v>
      </c>
      <c r="J66" s="210"/>
      <c r="K66" s="210"/>
      <c r="L66" s="210"/>
      <c r="M66" s="211"/>
      <c r="N66" s="212">
        <v>-30</v>
      </c>
      <c r="O66" s="213"/>
      <c r="P66" s="213"/>
      <c r="Q66" s="213"/>
      <c r="R66" s="214"/>
      <c r="S66" s="7"/>
    </row>
    <row r="67" spans="2:19" x14ac:dyDescent="0.25">
      <c r="B67" s="5"/>
      <c r="C67" s="181" t="s">
        <v>63</v>
      </c>
      <c r="D67" s="182"/>
      <c r="E67" s="182"/>
      <c r="F67" s="182"/>
      <c r="G67" s="183"/>
      <c r="H67" s="20">
        <v>470</v>
      </c>
      <c r="I67" s="209">
        <v>0</v>
      </c>
      <c r="J67" s="210"/>
      <c r="K67" s="210"/>
      <c r="L67" s="210"/>
      <c r="M67" s="211"/>
      <c r="N67" s="212">
        <v>0</v>
      </c>
      <c r="O67" s="213"/>
      <c r="P67" s="213"/>
      <c r="Q67" s="213"/>
      <c r="R67" s="214"/>
      <c r="S67" s="7"/>
    </row>
    <row r="68" spans="2:19" x14ac:dyDescent="0.25">
      <c r="B68" s="5"/>
      <c r="C68" s="181" t="s">
        <v>64</v>
      </c>
      <c r="D68" s="182"/>
      <c r="E68" s="182"/>
      <c r="F68" s="182"/>
      <c r="G68" s="183"/>
      <c r="H68" s="20">
        <v>480</v>
      </c>
      <c r="I68" s="209"/>
      <c r="J68" s="210"/>
      <c r="K68" s="210"/>
      <c r="L68" s="210"/>
      <c r="M68" s="211"/>
      <c r="N68" s="212">
        <v>0</v>
      </c>
      <c r="O68" s="213"/>
      <c r="P68" s="213"/>
      <c r="Q68" s="213"/>
      <c r="R68" s="214"/>
      <c r="S68" s="7"/>
    </row>
    <row r="69" spans="2:19" s="24" customFormat="1" ht="15.75" x14ac:dyDescent="0.25">
      <c r="B69" s="21"/>
      <c r="C69" s="253" t="s">
        <v>65</v>
      </c>
      <c r="D69" s="254"/>
      <c r="E69" s="254"/>
      <c r="F69" s="254"/>
      <c r="G69" s="255"/>
      <c r="H69" s="26">
        <v>490</v>
      </c>
      <c r="I69" s="256">
        <f>SUM(I61,I64:M68)-I62-I63</f>
        <v>131</v>
      </c>
      <c r="J69" s="257"/>
      <c r="K69" s="257"/>
      <c r="L69" s="257"/>
      <c r="M69" s="258"/>
      <c r="N69" s="256">
        <f>SUM(N61,N64:R68)-N62-N63</f>
        <v>121</v>
      </c>
      <c r="O69" s="257"/>
      <c r="P69" s="257"/>
      <c r="Q69" s="257"/>
      <c r="R69" s="258"/>
      <c r="S69" s="23"/>
    </row>
    <row r="70" spans="2:19" ht="15" customHeight="1" x14ac:dyDescent="0.25">
      <c r="B70" s="5"/>
      <c r="C70" s="218" t="s">
        <v>66</v>
      </c>
      <c r="D70" s="219"/>
      <c r="E70" s="219"/>
      <c r="F70" s="219"/>
      <c r="G70" s="219"/>
      <c r="H70" s="25"/>
      <c r="I70" s="239"/>
      <c r="J70" s="239"/>
      <c r="K70" s="239"/>
      <c r="L70" s="239"/>
      <c r="M70" s="239"/>
      <c r="N70" s="239"/>
      <c r="O70" s="239"/>
      <c r="P70" s="239"/>
      <c r="Q70" s="239"/>
      <c r="R70" s="240"/>
      <c r="S70" s="7"/>
    </row>
    <row r="71" spans="2:19" x14ac:dyDescent="0.25">
      <c r="B71" s="5"/>
      <c r="C71" s="181" t="s">
        <v>67</v>
      </c>
      <c r="D71" s="182"/>
      <c r="E71" s="182"/>
      <c r="F71" s="182"/>
      <c r="G71" s="183"/>
      <c r="H71" s="20">
        <v>510</v>
      </c>
      <c r="I71" s="209">
        <v>0</v>
      </c>
      <c r="J71" s="210"/>
      <c r="K71" s="210"/>
      <c r="L71" s="210"/>
      <c r="M71" s="211"/>
      <c r="N71" s="212">
        <v>3</v>
      </c>
      <c r="O71" s="213"/>
      <c r="P71" s="213"/>
      <c r="Q71" s="213"/>
      <c r="R71" s="214"/>
      <c r="S71" s="7"/>
    </row>
    <row r="72" spans="2:19" x14ac:dyDescent="0.25">
      <c r="B72" s="5"/>
      <c r="C72" s="181" t="s">
        <v>68</v>
      </c>
      <c r="D72" s="182"/>
      <c r="E72" s="182"/>
      <c r="F72" s="182"/>
      <c r="G72" s="183"/>
      <c r="H72" s="20">
        <v>520</v>
      </c>
      <c r="I72" s="209">
        <v>0</v>
      </c>
      <c r="J72" s="210"/>
      <c r="K72" s="210"/>
      <c r="L72" s="210"/>
      <c r="M72" s="211"/>
      <c r="N72" s="212">
        <v>0</v>
      </c>
      <c r="O72" s="213"/>
      <c r="P72" s="213"/>
      <c r="Q72" s="213"/>
      <c r="R72" s="214"/>
      <c r="S72" s="7"/>
    </row>
    <row r="73" spans="2:19" x14ac:dyDescent="0.25">
      <c r="B73" s="5"/>
      <c r="C73" s="181" t="s">
        <v>69</v>
      </c>
      <c r="D73" s="182"/>
      <c r="E73" s="182"/>
      <c r="F73" s="182"/>
      <c r="G73" s="183"/>
      <c r="H73" s="20">
        <v>530</v>
      </c>
      <c r="I73" s="209">
        <v>0</v>
      </c>
      <c r="J73" s="210"/>
      <c r="K73" s="210"/>
      <c r="L73" s="210"/>
      <c r="M73" s="211"/>
      <c r="N73" s="212">
        <v>0</v>
      </c>
      <c r="O73" s="213"/>
      <c r="P73" s="213"/>
      <c r="Q73" s="213"/>
      <c r="R73" s="214"/>
      <c r="S73" s="7"/>
    </row>
    <row r="74" spans="2:19" x14ac:dyDescent="0.25">
      <c r="B74" s="5"/>
      <c r="C74" s="181" t="s">
        <v>70</v>
      </c>
      <c r="D74" s="182"/>
      <c r="E74" s="182"/>
      <c r="F74" s="182"/>
      <c r="G74" s="183"/>
      <c r="H74" s="20">
        <v>540</v>
      </c>
      <c r="I74" s="209">
        <v>0</v>
      </c>
      <c r="J74" s="210"/>
      <c r="K74" s="210"/>
      <c r="L74" s="210"/>
      <c r="M74" s="211"/>
      <c r="N74" s="212">
        <v>0</v>
      </c>
      <c r="O74" s="213"/>
      <c r="P74" s="213"/>
      <c r="Q74" s="213"/>
      <c r="R74" s="214"/>
      <c r="S74" s="7"/>
    </row>
    <row r="75" spans="2:19" x14ac:dyDescent="0.25">
      <c r="B75" s="5"/>
      <c r="C75" s="181" t="s">
        <v>71</v>
      </c>
      <c r="D75" s="182"/>
      <c r="E75" s="182"/>
      <c r="F75" s="182"/>
      <c r="G75" s="183"/>
      <c r="H75" s="20">
        <v>550</v>
      </c>
      <c r="I75" s="209">
        <v>0</v>
      </c>
      <c r="J75" s="210"/>
      <c r="K75" s="210"/>
      <c r="L75" s="210"/>
      <c r="M75" s="211"/>
      <c r="N75" s="212">
        <v>0</v>
      </c>
      <c r="O75" s="213"/>
      <c r="P75" s="213"/>
      <c r="Q75" s="213"/>
      <c r="R75" s="214"/>
      <c r="S75" s="7"/>
    </row>
    <row r="76" spans="2:19" x14ac:dyDescent="0.25">
      <c r="B76" s="5"/>
      <c r="C76" s="181" t="s">
        <v>72</v>
      </c>
      <c r="D76" s="182"/>
      <c r="E76" s="182"/>
      <c r="F76" s="182"/>
      <c r="G76" s="183"/>
      <c r="H76" s="20">
        <v>560</v>
      </c>
      <c r="I76" s="209">
        <v>0</v>
      </c>
      <c r="J76" s="210"/>
      <c r="K76" s="210"/>
      <c r="L76" s="210"/>
      <c r="M76" s="211"/>
      <c r="N76" s="212">
        <v>0</v>
      </c>
      <c r="O76" s="213"/>
      <c r="P76" s="213"/>
      <c r="Q76" s="213"/>
      <c r="R76" s="214"/>
      <c r="S76" s="7"/>
    </row>
    <row r="77" spans="2:19" s="24" customFormat="1" ht="15.75" x14ac:dyDescent="0.25">
      <c r="B77" s="21"/>
      <c r="C77" s="253" t="s">
        <v>73</v>
      </c>
      <c r="D77" s="254"/>
      <c r="E77" s="254"/>
      <c r="F77" s="254"/>
      <c r="G77" s="255"/>
      <c r="H77" s="26">
        <v>590</v>
      </c>
      <c r="I77" s="256">
        <f>SUM(I71:M76)</f>
        <v>0</v>
      </c>
      <c r="J77" s="257"/>
      <c r="K77" s="257"/>
      <c r="L77" s="257"/>
      <c r="M77" s="258"/>
      <c r="N77" s="256">
        <f>SUM(N71:R76)</f>
        <v>3</v>
      </c>
      <c r="O77" s="257"/>
      <c r="P77" s="257"/>
      <c r="Q77" s="257"/>
      <c r="R77" s="258"/>
      <c r="S77" s="23"/>
    </row>
    <row r="78" spans="2:19" ht="15" customHeight="1" x14ac:dyDescent="0.25">
      <c r="B78" s="5"/>
      <c r="C78" s="218" t="s">
        <v>74</v>
      </c>
      <c r="D78" s="219"/>
      <c r="E78" s="219"/>
      <c r="F78" s="219"/>
      <c r="G78" s="219"/>
      <c r="H78" s="25"/>
      <c r="I78" s="239"/>
      <c r="J78" s="239"/>
      <c r="K78" s="239"/>
      <c r="L78" s="239"/>
      <c r="M78" s="239"/>
      <c r="N78" s="239"/>
      <c r="O78" s="239"/>
      <c r="P78" s="239"/>
      <c r="Q78" s="239"/>
      <c r="R78" s="240"/>
      <c r="S78" s="7"/>
    </row>
    <row r="79" spans="2:19" x14ac:dyDescent="0.25">
      <c r="B79" s="5"/>
      <c r="C79" s="181" t="s">
        <v>75</v>
      </c>
      <c r="D79" s="182"/>
      <c r="E79" s="182"/>
      <c r="F79" s="182"/>
      <c r="G79" s="183"/>
      <c r="H79" s="20">
        <v>610</v>
      </c>
      <c r="I79" s="209">
        <v>0</v>
      </c>
      <c r="J79" s="210"/>
      <c r="K79" s="210"/>
      <c r="L79" s="210"/>
      <c r="M79" s="211"/>
      <c r="N79" s="212">
        <v>0</v>
      </c>
      <c r="O79" s="213"/>
      <c r="P79" s="213"/>
      <c r="Q79" s="213"/>
      <c r="R79" s="214"/>
      <c r="S79" s="7"/>
    </row>
    <row r="80" spans="2:19" x14ac:dyDescent="0.25">
      <c r="B80" s="5"/>
      <c r="C80" s="181" t="s">
        <v>76</v>
      </c>
      <c r="D80" s="182"/>
      <c r="E80" s="182"/>
      <c r="F80" s="182"/>
      <c r="G80" s="183"/>
      <c r="H80" s="20">
        <v>620</v>
      </c>
      <c r="I80" s="209">
        <v>0</v>
      </c>
      <c r="J80" s="210"/>
      <c r="K80" s="210"/>
      <c r="L80" s="210"/>
      <c r="M80" s="211"/>
      <c r="N80" s="212">
        <v>0</v>
      </c>
      <c r="O80" s="213"/>
      <c r="P80" s="213"/>
      <c r="Q80" s="213"/>
      <c r="R80" s="214"/>
      <c r="S80" s="7"/>
    </row>
    <row r="81" spans="2:19" x14ac:dyDescent="0.25">
      <c r="B81" s="5"/>
      <c r="C81" s="181" t="s">
        <v>77</v>
      </c>
      <c r="D81" s="182"/>
      <c r="E81" s="182"/>
      <c r="F81" s="182"/>
      <c r="G81" s="183"/>
      <c r="H81" s="20">
        <v>630</v>
      </c>
      <c r="I81" s="212">
        <v>24</v>
      </c>
      <c r="J81" s="213"/>
      <c r="K81" s="213"/>
      <c r="L81" s="213"/>
      <c r="M81" s="214"/>
      <c r="N81" s="212">
        <v>24</v>
      </c>
      <c r="O81" s="213"/>
      <c r="P81" s="213"/>
      <c r="Q81" s="213"/>
      <c r="R81" s="214"/>
      <c r="S81" s="7"/>
    </row>
    <row r="82" spans="2:19" ht="15" customHeight="1" x14ac:dyDescent="0.25">
      <c r="B82" s="5"/>
      <c r="C82" s="227" t="s">
        <v>28</v>
      </c>
      <c r="D82" s="228"/>
      <c r="E82" s="228"/>
      <c r="F82" s="228"/>
      <c r="G82" s="228"/>
      <c r="H82" s="17"/>
      <c r="I82" s="231"/>
      <c r="J82" s="231"/>
      <c r="K82" s="231"/>
      <c r="L82" s="231"/>
      <c r="M82" s="231"/>
      <c r="N82" s="230"/>
      <c r="O82" s="231"/>
      <c r="P82" s="231"/>
      <c r="Q82" s="231"/>
      <c r="R82" s="232"/>
      <c r="S82" s="7"/>
    </row>
    <row r="83" spans="2:19" ht="15" customHeight="1" x14ac:dyDescent="0.25">
      <c r="B83" s="5"/>
      <c r="C83" s="206" t="s">
        <v>78</v>
      </c>
      <c r="D83" s="207"/>
      <c r="E83" s="207"/>
      <c r="F83" s="207"/>
      <c r="G83" s="207"/>
      <c r="H83" s="19">
        <v>631</v>
      </c>
      <c r="I83" s="222">
        <v>9</v>
      </c>
      <c r="J83" s="222"/>
      <c r="K83" s="222"/>
      <c r="L83" s="222"/>
      <c r="M83" s="222"/>
      <c r="N83" s="223">
        <v>8</v>
      </c>
      <c r="O83" s="224"/>
      <c r="P83" s="224"/>
      <c r="Q83" s="224"/>
      <c r="R83" s="225"/>
      <c r="S83" s="7"/>
    </row>
    <row r="84" spans="2:19" x14ac:dyDescent="0.25">
      <c r="B84" s="5"/>
      <c r="C84" s="181" t="s">
        <v>79</v>
      </c>
      <c r="D84" s="182"/>
      <c r="E84" s="182"/>
      <c r="F84" s="182"/>
      <c r="G84" s="183"/>
      <c r="H84" s="20">
        <v>632</v>
      </c>
      <c r="I84" s="209">
        <v>0</v>
      </c>
      <c r="J84" s="210"/>
      <c r="K84" s="210"/>
      <c r="L84" s="210"/>
      <c r="M84" s="211"/>
      <c r="N84" s="212">
        <v>0</v>
      </c>
      <c r="O84" s="213"/>
      <c r="P84" s="213"/>
      <c r="Q84" s="213"/>
      <c r="R84" s="214"/>
      <c r="S84" s="7"/>
    </row>
    <row r="85" spans="2:19" x14ac:dyDescent="0.25">
      <c r="B85" s="5"/>
      <c r="C85" s="181" t="s">
        <v>80</v>
      </c>
      <c r="D85" s="182"/>
      <c r="E85" s="182"/>
      <c r="F85" s="182"/>
      <c r="G85" s="183"/>
      <c r="H85" s="20">
        <v>633</v>
      </c>
      <c r="I85" s="209">
        <v>5</v>
      </c>
      <c r="J85" s="210"/>
      <c r="K85" s="210"/>
      <c r="L85" s="210"/>
      <c r="M85" s="211"/>
      <c r="N85" s="212">
        <v>4</v>
      </c>
      <c r="O85" s="213"/>
      <c r="P85" s="213"/>
      <c r="Q85" s="213"/>
      <c r="R85" s="214"/>
      <c r="S85" s="7"/>
    </row>
    <row r="86" spans="2:19" x14ac:dyDescent="0.25">
      <c r="B86" s="5"/>
      <c r="C86" s="181" t="s">
        <v>81</v>
      </c>
      <c r="D86" s="182"/>
      <c r="E86" s="182"/>
      <c r="F86" s="182"/>
      <c r="G86" s="183"/>
      <c r="H86" s="20">
        <v>634</v>
      </c>
      <c r="I86" s="209">
        <v>4</v>
      </c>
      <c r="J86" s="210"/>
      <c r="K86" s="210"/>
      <c r="L86" s="210"/>
      <c r="M86" s="211"/>
      <c r="N86" s="212">
        <v>6</v>
      </c>
      <c r="O86" s="213"/>
      <c r="P86" s="213"/>
      <c r="Q86" s="213"/>
      <c r="R86" s="214"/>
      <c r="S86" s="7"/>
    </row>
    <row r="87" spans="2:19" x14ac:dyDescent="0.25">
      <c r="B87" s="5"/>
      <c r="C87" s="181" t="s">
        <v>82</v>
      </c>
      <c r="D87" s="182"/>
      <c r="E87" s="182"/>
      <c r="F87" s="182"/>
      <c r="G87" s="183"/>
      <c r="H87" s="20">
        <v>635</v>
      </c>
      <c r="I87" s="209">
        <v>6</v>
      </c>
      <c r="J87" s="210"/>
      <c r="K87" s="210"/>
      <c r="L87" s="210"/>
      <c r="M87" s="211"/>
      <c r="N87" s="212">
        <v>6</v>
      </c>
      <c r="O87" s="213"/>
      <c r="P87" s="213"/>
      <c r="Q87" s="213"/>
      <c r="R87" s="214"/>
      <c r="S87" s="7"/>
    </row>
    <row r="88" spans="2:19" x14ac:dyDescent="0.25">
      <c r="B88" s="5"/>
      <c r="C88" s="181" t="s">
        <v>83</v>
      </c>
      <c r="D88" s="182"/>
      <c r="E88" s="182"/>
      <c r="F88" s="182"/>
      <c r="G88" s="183"/>
      <c r="H88" s="20">
        <v>636</v>
      </c>
      <c r="I88" s="209">
        <v>0</v>
      </c>
      <c r="J88" s="210"/>
      <c r="K88" s="210"/>
      <c r="L88" s="210"/>
      <c r="M88" s="211"/>
      <c r="N88" s="212">
        <v>0</v>
      </c>
      <c r="O88" s="213"/>
      <c r="P88" s="213"/>
      <c r="Q88" s="213"/>
      <c r="R88" s="214"/>
      <c r="S88" s="7"/>
    </row>
    <row r="89" spans="2:19" x14ac:dyDescent="0.25">
      <c r="B89" s="5"/>
      <c r="C89" s="181" t="s">
        <v>84</v>
      </c>
      <c r="D89" s="182"/>
      <c r="E89" s="182"/>
      <c r="F89" s="182"/>
      <c r="G89" s="183"/>
      <c r="H89" s="20">
        <v>637</v>
      </c>
      <c r="I89" s="209">
        <v>0</v>
      </c>
      <c r="J89" s="210"/>
      <c r="K89" s="210"/>
      <c r="L89" s="210"/>
      <c r="M89" s="211"/>
      <c r="N89" s="212">
        <v>0</v>
      </c>
      <c r="O89" s="213"/>
      <c r="P89" s="213"/>
      <c r="Q89" s="213"/>
      <c r="R89" s="214"/>
      <c r="S89" s="7"/>
    </row>
    <row r="90" spans="2:19" x14ac:dyDescent="0.25">
      <c r="B90" s="5"/>
      <c r="C90" s="181" t="s">
        <v>85</v>
      </c>
      <c r="D90" s="182"/>
      <c r="E90" s="182"/>
      <c r="F90" s="182"/>
      <c r="G90" s="183"/>
      <c r="H90" s="20">
        <v>638</v>
      </c>
      <c r="I90" s="209">
        <v>0</v>
      </c>
      <c r="J90" s="210"/>
      <c r="K90" s="210"/>
      <c r="L90" s="210"/>
      <c r="M90" s="211"/>
      <c r="N90" s="212">
        <v>0</v>
      </c>
      <c r="O90" s="213"/>
      <c r="P90" s="213"/>
      <c r="Q90" s="213"/>
      <c r="R90" s="214"/>
      <c r="S90" s="7"/>
    </row>
    <row r="91" spans="2:19" x14ac:dyDescent="0.25">
      <c r="B91" s="5"/>
      <c r="C91" s="181" t="s">
        <v>86</v>
      </c>
      <c r="D91" s="182"/>
      <c r="E91" s="182"/>
      <c r="F91" s="182"/>
      <c r="G91" s="183"/>
      <c r="H91" s="20">
        <v>640</v>
      </c>
      <c r="I91" s="209">
        <v>0</v>
      </c>
      <c r="J91" s="210"/>
      <c r="K91" s="210"/>
      <c r="L91" s="210"/>
      <c r="M91" s="211"/>
      <c r="N91" s="212">
        <v>0</v>
      </c>
      <c r="O91" s="213"/>
      <c r="P91" s="213"/>
      <c r="Q91" s="213"/>
      <c r="R91" s="214"/>
      <c r="S91" s="7"/>
    </row>
    <row r="92" spans="2:19" x14ac:dyDescent="0.25">
      <c r="B92" s="5"/>
      <c r="C92" s="181" t="s">
        <v>70</v>
      </c>
      <c r="D92" s="182"/>
      <c r="E92" s="182"/>
      <c r="F92" s="182"/>
      <c r="G92" s="183"/>
      <c r="H92" s="20">
        <v>650</v>
      </c>
      <c r="I92" s="209">
        <v>0</v>
      </c>
      <c r="J92" s="210"/>
      <c r="K92" s="210"/>
      <c r="L92" s="210"/>
      <c r="M92" s="211"/>
      <c r="N92" s="212">
        <v>0</v>
      </c>
      <c r="O92" s="213"/>
      <c r="P92" s="213"/>
      <c r="Q92" s="213"/>
      <c r="R92" s="214"/>
      <c r="S92" s="7"/>
    </row>
    <row r="93" spans="2:19" x14ac:dyDescent="0.25">
      <c r="B93" s="5"/>
      <c r="C93" s="181" t="s">
        <v>71</v>
      </c>
      <c r="D93" s="182"/>
      <c r="E93" s="182"/>
      <c r="F93" s="182"/>
      <c r="G93" s="183"/>
      <c r="H93" s="20">
        <v>660</v>
      </c>
      <c r="I93" s="209">
        <v>0</v>
      </c>
      <c r="J93" s="210"/>
      <c r="K93" s="210"/>
      <c r="L93" s="210"/>
      <c r="M93" s="211"/>
      <c r="N93" s="212">
        <v>0</v>
      </c>
      <c r="O93" s="213"/>
      <c r="P93" s="213"/>
      <c r="Q93" s="213"/>
      <c r="R93" s="214"/>
      <c r="S93" s="7"/>
    </row>
    <row r="94" spans="2:19" x14ac:dyDescent="0.25">
      <c r="B94" s="5"/>
      <c r="C94" s="181" t="s">
        <v>87</v>
      </c>
      <c r="D94" s="182"/>
      <c r="E94" s="182"/>
      <c r="F94" s="182"/>
      <c r="G94" s="183"/>
      <c r="H94" s="20">
        <v>670</v>
      </c>
      <c r="I94" s="209">
        <v>0</v>
      </c>
      <c r="J94" s="210"/>
      <c r="K94" s="210"/>
      <c r="L94" s="210"/>
      <c r="M94" s="211"/>
      <c r="N94" s="212">
        <v>0</v>
      </c>
      <c r="O94" s="213"/>
      <c r="P94" s="213"/>
      <c r="Q94" s="213"/>
      <c r="R94" s="214"/>
      <c r="S94" s="7"/>
    </row>
    <row r="95" spans="2:19" s="24" customFormat="1" ht="15.75" x14ac:dyDescent="0.25">
      <c r="B95" s="21"/>
      <c r="C95" s="241" t="s">
        <v>88</v>
      </c>
      <c r="D95" s="241"/>
      <c r="E95" s="241"/>
      <c r="F95" s="241"/>
      <c r="G95" s="241"/>
      <c r="H95" s="26">
        <v>690</v>
      </c>
      <c r="I95" s="242">
        <f>SUM(I79:M81,I91:M94)</f>
        <v>24</v>
      </c>
      <c r="J95" s="242"/>
      <c r="K95" s="242"/>
      <c r="L95" s="242"/>
      <c r="M95" s="242"/>
      <c r="N95" s="242">
        <f>SUM(N79:R81,N91:R94)</f>
        <v>24</v>
      </c>
      <c r="O95" s="242"/>
      <c r="P95" s="242"/>
      <c r="Q95" s="242"/>
      <c r="R95" s="242"/>
      <c r="S95" s="23"/>
    </row>
    <row r="96" spans="2:19" s="24" customFormat="1" ht="15.75" x14ac:dyDescent="0.25">
      <c r="B96" s="21"/>
      <c r="C96" s="241" t="s">
        <v>54</v>
      </c>
      <c r="D96" s="241"/>
      <c r="E96" s="241"/>
      <c r="F96" s="241"/>
      <c r="G96" s="241"/>
      <c r="H96" s="26">
        <v>700</v>
      </c>
      <c r="I96" s="242">
        <f>I69+I77+I95</f>
        <v>155</v>
      </c>
      <c r="J96" s="242"/>
      <c r="K96" s="242"/>
      <c r="L96" s="242"/>
      <c r="M96" s="242"/>
      <c r="N96" s="242">
        <f>N69+N77+N95</f>
        <v>148</v>
      </c>
      <c r="O96" s="242"/>
      <c r="P96" s="242"/>
      <c r="Q96" s="242"/>
      <c r="R96" s="242"/>
      <c r="S96" s="23"/>
    </row>
    <row r="97" spans="2:19" ht="15.75" customHeight="1" x14ac:dyDescent="0.25">
      <c r="B97" s="5"/>
      <c r="C97" s="5"/>
      <c r="D97" s="5"/>
      <c r="E97" s="5"/>
      <c r="F97" s="5"/>
      <c r="G97" s="5"/>
      <c r="H97" s="5"/>
      <c r="I97" s="5"/>
      <c r="J97" s="5"/>
      <c r="K97" s="5"/>
      <c r="L97" s="5"/>
      <c r="M97" s="5"/>
      <c r="N97" s="5"/>
      <c r="O97" s="5"/>
      <c r="P97" s="5"/>
      <c r="Q97" s="5"/>
      <c r="R97" s="5"/>
      <c r="S97" s="7"/>
    </row>
    <row r="98" spans="2:19" x14ac:dyDescent="0.25">
      <c r="B98" s="5"/>
      <c r="C98" s="262" t="s">
        <v>89</v>
      </c>
      <c r="D98" s="262"/>
      <c r="E98" s="6"/>
      <c r="F98" s="263"/>
      <c r="G98" s="263"/>
      <c r="H98" s="6"/>
      <c r="I98" s="263" t="s">
        <v>90</v>
      </c>
      <c r="J98" s="263"/>
      <c r="K98" s="263"/>
      <c r="L98" s="263"/>
      <c r="M98" s="263"/>
      <c r="N98" s="263"/>
      <c r="O98" s="5"/>
      <c r="P98" s="5"/>
      <c r="Q98" s="5"/>
      <c r="R98" s="5"/>
      <c r="S98" s="7"/>
    </row>
    <row r="99" spans="2:19" s="38" customFormat="1" ht="12" x14ac:dyDescent="0.25">
      <c r="B99" s="34"/>
      <c r="C99" s="35" t="s">
        <v>91</v>
      </c>
      <c r="D99" s="35"/>
      <c r="E99" s="35"/>
      <c r="F99" s="259" t="s">
        <v>92</v>
      </c>
      <c r="G99" s="259"/>
      <c r="H99" s="36"/>
      <c r="I99" s="259" t="s">
        <v>93</v>
      </c>
      <c r="J99" s="259"/>
      <c r="K99" s="259"/>
      <c r="L99" s="259"/>
      <c r="M99" s="259"/>
      <c r="N99" s="259"/>
      <c r="O99" s="34"/>
      <c r="P99" s="34"/>
      <c r="Q99" s="34"/>
      <c r="R99" s="34"/>
      <c r="S99" s="37"/>
    </row>
    <row r="100" spans="2:19" x14ac:dyDescent="0.25">
      <c r="B100" s="5"/>
      <c r="C100" s="262" t="s">
        <v>94</v>
      </c>
      <c r="D100" s="262"/>
      <c r="E100" s="6"/>
      <c r="F100" s="263"/>
      <c r="G100" s="263"/>
      <c r="H100" s="6"/>
      <c r="I100" s="263" t="s">
        <v>95</v>
      </c>
      <c r="J100" s="263"/>
      <c r="K100" s="263"/>
      <c r="L100" s="263"/>
      <c r="M100" s="263"/>
      <c r="N100" s="263"/>
      <c r="O100" s="5"/>
      <c r="P100" s="5"/>
      <c r="Q100" s="5"/>
      <c r="R100" s="5"/>
      <c r="S100" s="7"/>
    </row>
    <row r="101" spans="2:19" x14ac:dyDescent="0.25">
      <c r="B101" s="5"/>
      <c r="C101" s="10"/>
      <c r="D101" s="10"/>
      <c r="E101" s="10"/>
      <c r="F101" s="259" t="s">
        <v>92</v>
      </c>
      <c r="G101" s="259"/>
      <c r="H101" s="36"/>
      <c r="I101" s="259" t="s">
        <v>93</v>
      </c>
      <c r="J101" s="259"/>
      <c r="K101" s="259"/>
      <c r="L101" s="259"/>
      <c r="M101" s="259"/>
      <c r="N101" s="259"/>
      <c r="O101" s="5"/>
      <c r="P101" s="5"/>
      <c r="Q101" s="5"/>
      <c r="R101" s="5"/>
      <c r="S101" s="7"/>
    </row>
    <row r="102" spans="2:19" x14ac:dyDescent="0.25">
      <c r="B102" s="5"/>
      <c r="C102" s="260" t="s">
        <v>340</v>
      </c>
      <c r="D102" s="261"/>
      <c r="E102" s="5"/>
      <c r="F102" s="5"/>
      <c r="G102" s="5"/>
      <c r="H102" s="5"/>
      <c r="I102" s="5"/>
      <c r="J102" s="5"/>
      <c r="K102" s="5"/>
      <c r="L102" s="5"/>
      <c r="M102" s="5"/>
      <c r="N102" s="5"/>
      <c r="O102" s="5"/>
      <c r="P102" s="5"/>
      <c r="Q102" s="5"/>
      <c r="R102" s="5"/>
      <c r="S102" s="7"/>
    </row>
    <row r="103" spans="2:19" x14ac:dyDescent="0.25">
      <c r="B103" s="5"/>
      <c r="C103" s="5"/>
      <c r="D103" s="5"/>
      <c r="E103" s="5"/>
      <c r="F103" s="5"/>
      <c r="G103" s="5"/>
      <c r="H103" s="5"/>
      <c r="I103" s="5"/>
      <c r="J103" s="5"/>
      <c r="K103" s="5"/>
      <c r="L103" s="5"/>
      <c r="M103" s="5"/>
      <c r="N103" s="5"/>
      <c r="O103" s="5"/>
      <c r="P103" s="5"/>
      <c r="Q103" s="5"/>
      <c r="R103" s="5"/>
      <c r="S103" s="7"/>
    </row>
    <row r="104" spans="2:19" ht="6" customHeight="1" x14ac:dyDescent="0.25">
      <c r="B104" s="5"/>
      <c r="C104" s="5"/>
      <c r="D104" s="5"/>
      <c r="E104" s="5"/>
      <c r="F104" s="5"/>
      <c r="G104" s="5"/>
      <c r="H104" s="5"/>
      <c r="I104" s="5"/>
      <c r="J104" s="5"/>
      <c r="K104" s="5"/>
      <c r="L104" s="5"/>
      <c r="M104" s="5"/>
      <c r="N104" s="5"/>
      <c r="O104" s="5"/>
      <c r="P104" s="5"/>
      <c r="Q104" s="5"/>
      <c r="R104" s="5"/>
      <c r="S104" s="7"/>
    </row>
  </sheetData>
  <mergeCells count="263">
    <mergeCell ref="F101:G101"/>
    <mergeCell ref="I101:N101"/>
    <mergeCell ref="C102:D102"/>
    <mergeCell ref="C98:D98"/>
    <mergeCell ref="F98:G98"/>
    <mergeCell ref="I98:N98"/>
    <mergeCell ref="F99:G99"/>
    <mergeCell ref="I99:N99"/>
    <mergeCell ref="C100:D100"/>
    <mergeCell ref="F100:G100"/>
    <mergeCell ref="I100:N100"/>
    <mergeCell ref="C95:G95"/>
    <mergeCell ref="I95:M95"/>
    <mergeCell ref="N95:R95"/>
    <mergeCell ref="C96:G96"/>
    <mergeCell ref="I96:M96"/>
    <mergeCell ref="N96:R96"/>
    <mergeCell ref="C93:G93"/>
    <mergeCell ref="I93:M93"/>
    <mergeCell ref="N93:R93"/>
    <mergeCell ref="C94:G94"/>
    <mergeCell ref="I94:M94"/>
    <mergeCell ref="N94:R94"/>
    <mergeCell ref="C91:G91"/>
    <mergeCell ref="I91:M91"/>
    <mergeCell ref="N91:R91"/>
    <mergeCell ref="C92:G92"/>
    <mergeCell ref="I92:M92"/>
    <mergeCell ref="N92:R92"/>
    <mergeCell ref="C89:G89"/>
    <mergeCell ref="I89:M89"/>
    <mergeCell ref="N89:R89"/>
    <mergeCell ref="C90:G90"/>
    <mergeCell ref="I90:M90"/>
    <mergeCell ref="N90:R90"/>
    <mergeCell ref="C87:G87"/>
    <mergeCell ref="I87:M87"/>
    <mergeCell ref="N87:R87"/>
    <mergeCell ref="C88:G88"/>
    <mergeCell ref="I88:M88"/>
    <mergeCell ref="N88:R88"/>
    <mergeCell ref="C85:G85"/>
    <mergeCell ref="I85:M85"/>
    <mergeCell ref="N85:R85"/>
    <mergeCell ref="C86:G86"/>
    <mergeCell ref="I86:M86"/>
    <mergeCell ref="N86:R86"/>
    <mergeCell ref="C83:G83"/>
    <mergeCell ref="I83:M83"/>
    <mergeCell ref="N83:R83"/>
    <mergeCell ref="C84:G84"/>
    <mergeCell ref="I84:M84"/>
    <mergeCell ref="N84:R84"/>
    <mergeCell ref="C81:G81"/>
    <mergeCell ref="I81:M81"/>
    <mergeCell ref="N81:R81"/>
    <mergeCell ref="C82:G82"/>
    <mergeCell ref="I82:M82"/>
    <mergeCell ref="N82:R82"/>
    <mergeCell ref="C79:G79"/>
    <mergeCell ref="I79:M79"/>
    <mergeCell ref="N79:R79"/>
    <mergeCell ref="C80:G80"/>
    <mergeCell ref="I80:M80"/>
    <mergeCell ref="N80:R80"/>
    <mergeCell ref="C77:G77"/>
    <mergeCell ref="I77:M77"/>
    <mergeCell ref="N77:R77"/>
    <mergeCell ref="C78:G78"/>
    <mergeCell ref="I78:M78"/>
    <mergeCell ref="N78:R78"/>
    <mergeCell ref="C75:G75"/>
    <mergeCell ref="I75:M75"/>
    <mergeCell ref="N75:R75"/>
    <mergeCell ref="C76:G76"/>
    <mergeCell ref="I76:M76"/>
    <mergeCell ref="N76:R76"/>
    <mergeCell ref="C73:G73"/>
    <mergeCell ref="I73:M73"/>
    <mergeCell ref="N73:R73"/>
    <mergeCell ref="C74:G74"/>
    <mergeCell ref="I74:M74"/>
    <mergeCell ref="N74:R74"/>
    <mergeCell ref="C71:G71"/>
    <mergeCell ref="I71:M71"/>
    <mergeCell ref="N71:R71"/>
    <mergeCell ref="C72:G72"/>
    <mergeCell ref="I72:M72"/>
    <mergeCell ref="N72:R72"/>
    <mergeCell ref="C69:G69"/>
    <mergeCell ref="I69:M69"/>
    <mergeCell ref="N69:R69"/>
    <mergeCell ref="C70:G70"/>
    <mergeCell ref="I70:M70"/>
    <mergeCell ref="N70:R70"/>
    <mergeCell ref="C67:G67"/>
    <mergeCell ref="I67:M67"/>
    <mergeCell ref="N67:R67"/>
    <mergeCell ref="C68:G68"/>
    <mergeCell ref="I68:M68"/>
    <mergeCell ref="N68:R68"/>
    <mergeCell ref="C65:G65"/>
    <mergeCell ref="I65:M65"/>
    <mergeCell ref="N65:R65"/>
    <mergeCell ref="C66:G66"/>
    <mergeCell ref="I66:M66"/>
    <mergeCell ref="N66:R66"/>
    <mergeCell ref="C63:G63"/>
    <mergeCell ref="I63:M63"/>
    <mergeCell ref="N63:R63"/>
    <mergeCell ref="C64:G64"/>
    <mergeCell ref="I64:M64"/>
    <mergeCell ref="N64:R64"/>
    <mergeCell ref="C61:G61"/>
    <mergeCell ref="I61:M61"/>
    <mergeCell ref="N61:R61"/>
    <mergeCell ref="C62:G62"/>
    <mergeCell ref="I62:M62"/>
    <mergeCell ref="N62:R62"/>
    <mergeCell ref="C59:G59"/>
    <mergeCell ref="I59:M59"/>
    <mergeCell ref="N59:R59"/>
    <mergeCell ref="C60:G60"/>
    <mergeCell ref="I60:M60"/>
    <mergeCell ref="N60:R60"/>
    <mergeCell ref="C54:G54"/>
    <mergeCell ref="I54:M54"/>
    <mergeCell ref="N54:R54"/>
    <mergeCell ref="C56:N56"/>
    <mergeCell ref="C57:G58"/>
    <mergeCell ref="H57:H58"/>
    <mergeCell ref="J57:L57"/>
    <mergeCell ref="O57:R57"/>
    <mergeCell ref="I58:M58"/>
    <mergeCell ref="N58:O58"/>
    <mergeCell ref="C52:G52"/>
    <mergeCell ref="I52:M52"/>
    <mergeCell ref="N52:R52"/>
    <mergeCell ref="C53:G53"/>
    <mergeCell ref="I53:M53"/>
    <mergeCell ref="N53:R53"/>
    <mergeCell ref="C50:G50"/>
    <mergeCell ref="I50:M50"/>
    <mergeCell ref="N50:R50"/>
    <mergeCell ref="C51:G51"/>
    <mergeCell ref="I51:M51"/>
    <mergeCell ref="N51:R51"/>
    <mergeCell ref="C48:G48"/>
    <mergeCell ref="I48:M48"/>
    <mergeCell ref="N48:R48"/>
    <mergeCell ref="C49:G49"/>
    <mergeCell ref="I49:M49"/>
    <mergeCell ref="N49:R49"/>
    <mergeCell ref="C46:G46"/>
    <mergeCell ref="I46:M46"/>
    <mergeCell ref="N46:R46"/>
    <mergeCell ref="C47:G47"/>
    <mergeCell ref="I47:M47"/>
    <mergeCell ref="N47:R47"/>
    <mergeCell ref="C44:G44"/>
    <mergeCell ref="I44:M44"/>
    <mergeCell ref="N44:R44"/>
    <mergeCell ref="C45:G45"/>
    <mergeCell ref="I45:M45"/>
    <mergeCell ref="N45:R45"/>
    <mergeCell ref="C42:G42"/>
    <mergeCell ref="I42:M42"/>
    <mergeCell ref="N42:R42"/>
    <mergeCell ref="C43:G43"/>
    <mergeCell ref="I43:M43"/>
    <mergeCell ref="N43:R43"/>
    <mergeCell ref="C40:G40"/>
    <mergeCell ref="I40:M40"/>
    <mergeCell ref="N40:R40"/>
    <mergeCell ref="C41:G41"/>
    <mergeCell ref="I41:M41"/>
    <mergeCell ref="N41:R41"/>
    <mergeCell ref="C38:G38"/>
    <mergeCell ref="I38:M38"/>
    <mergeCell ref="N38:R38"/>
    <mergeCell ref="C39:G39"/>
    <mergeCell ref="I39:M39"/>
    <mergeCell ref="N39:R39"/>
    <mergeCell ref="C36:G36"/>
    <mergeCell ref="I36:M36"/>
    <mergeCell ref="N36:R36"/>
    <mergeCell ref="C37:G37"/>
    <mergeCell ref="I37:M37"/>
    <mergeCell ref="N37:R37"/>
    <mergeCell ref="C34:G34"/>
    <mergeCell ref="I34:M34"/>
    <mergeCell ref="N34:R34"/>
    <mergeCell ref="C35:G35"/>
    <mergeCell ref="I35:M35"/>
    <mergeCell ref="N35:R35"/>
    <mergeCell ref="C32:G32"/>
    <mergeCell ref="I32:M32"/>
    <mergeCell ref="N32:R32"/>
    <mergeCell ref="C33:G33"/>
    <mergeCell ref="I33:M33"/>
    <mergeCell ref="N33:R33"/>
    <mergeCell ref="C30:G30"/>
    <mergeCell ref="I30:M30"/>
    <mergeCell ref="N30:R30"/>
    <mergeCell ref="C31:G31"/>
    <mergeCell ref="I31:M31"/>
    <mergeCell ref="N31:R31"/>
    <mergeCell ref="C28:G28"/>
    <mergeCell ref="I28:M28"/>
    <mergeCell ref="N28:R28"/>
    <mergeCell ref="C29:G29"/>
    <mergeCell ref="I29:M29"/>
    <mergeCell ref="N29:R29"/>
    <mergeCell ref="C26:G26"/>
    <mergeCell ref="I26:M26"/>
    <mergeCell ref="N26:R26"/>
    <mergeCell ref="C27:G27"/>
    <mergeCell ref="I27:M27"/>
    <mergeCell ref="N27:R27"/>
    <mergeCell ref="C24:G24"/>
    <mergeCell ref="I24:M24"/>
    <mergeCell ref="N24:R24"/>
    <mergeCell ref="C25:G25"/>
    <mergeCell ref="I25:M25"/>
    <mergeCell ref="N25:R25"/>
    <mergeCell ref="C22:G22"/>
    <mergeCell ref="I22:M22"/>
    <mergeCell ref="N22:R22"/>
    <mergeCell ref="C23:G23"/>
    <mergeCell ref="I23:M23"/>
    <mergeCell ref="N23:R23"/>
    <mergeCell ref="C20:G21"/>
    <mergeCell ref="H20:H21"/>
    <mergeCell ref="J20:L20"/>
    <mergeCell ref="O20:R20"/>
    <mergeCell ref="I21:M21"/>
    <mergeCell ref="N21:O21"/>
    <mergeCell ref="C14:E14"/>
    <mergeCell ref="F14:R14"/>
    <mergeCell ref="I16:M16"/>
    <mergeCell ref="N16:R16"/>
    <mergeCell ref="I17:M17"/>
    <mergeCell ref="N17:R17"/>
    <mergeCell ref="C13:E13"/>
    <mergeCell ref="F13:R13"/>
    <mergeCell ref="C8:E8"/>
    <mergeCell ref="F8:R8"/>
    <mergeCell ref="C9:E9"/>
    <mergeCell ref="F9:R9"/>
    <mergeCell ref="C10:E10"/>
    <mergeCell ref="F10:R10"/>
    <mergeCell ref="I18:M18"/>
    <mergeCell ref="N18:R18"/>
    <mergeCell ref="C2:R2"/>
    <mergeCell ref="I3:R3"/>
    <mergeCell ref="M4:R4"/>
    <mergeCell ref="C5:R5"/>
    <mergeCell ref="G6:I6"/>
    <mergeCell ref="C7:H7"/>
    <mergeCell ref="C11:E11"/>
    <mergeCell ref="F11:R11"/>
    <mergeCell ref="C12:E12"/>
    <mergeCell ref="F12:R12"/>
  </mergeCells>
  <pageMargins left="0.31496062992125984" right="0.31496062992125984" top="0.31496062992125984" bottom="0.31496062992125984" header="0.27559055118110237" footer="0.27559055118110237"/>
  <pageSetup paperSize="9" scale="97" fitToHeight="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40"/>
    <pageSetUpPr fitToPage="1"/>
  </sheetPr>
  <dimension ref="B1:X67"/>
  <sheetViews>
    <sheetView topLeftCell="A43" zoomScaleNormal="100" zoomScaleSheetLayoutView="100" workbookViewId="0">
      <selection activeCell="I27" sqref="I27"/>
    </sheetView>
  </sheetViews>
  <sheetFormatPr defaultRowHeight="15" x14ac:dyDescent="0.25"/>
  <cols>
    <col min="1" max="2" width="0.85546875" style="73" customWidth="1"/>
    <col min="3" max="4" width="9.85546875" style="73" customWidth="1"/>
    <col min="5" max="5" width="15.7109375" style="73" customWidth="1"/>
    <col min="6" max="6" width="11.85546875" style="73" customWidth="1"/>
    <col min="7" max="8" width="2" style="73" customWidth="1"/>
    <col min="9" max="9" width="6.7109375" style="73" customWidth="1"/>
    <col min="10" max="10" width="2.85546875" style="73" customWidth="1"/>
    <col min="11" max="11" width="4.7109375" style="73" customWidth="1"/>
    <col min="12" max="12" width="3.42578125" style="73" customWidth="1"/>
    <col min="13" max="13" width="1.28515625" style="76" customWidth="1"/>
    <col min="14" max="14" width="8.28515625" style="73" customWidth="1"/>
    <col min="15" max="15" width="2.85546875" style="73" customWidth="1"/>
    <col min="16" max="16" width="4.7109375" style="73" customWidth="1"/>
    <col min="17" max="17" width="3.42578125" style="73" customWidth="1"/>
    <col min="18" max="18" width="1.42578125" style="73" customWidth="1"/>
    <col min="19" max="19" width="8.28515625" style="73" customWidth="1"/>
    <col min="20" max="21" width="0.85546875" style="73" customWidth="1"/>
    <col min="22" max="256" width="9.140625" style="73"/>
    <col min="257" max="258" width="0.85546875" style="73" customWidth="1"/>
    <col min="259" max="260" width="9.85546875" style="73" customWidth="1"/>
    <col min="261" max="261" width="15.7109375" style="73" customWidth="1"/>
    <col min="262" max="262" width="11.85546875" style="73" customWidth="1"/>
    <col min="263" max="264" width="2" style="73" customWidth="1"/>
    <col min="265" max="265" width="6.7109375" style="73" customWidth="1"/>
    <col min="266" max="266" width="2.85546875" style="73" customWidth="1"/>
    <col min="267" max="267" width="4.7109375" style="73" customWidth="1"/>
    <col min="268" max="268" width="3.42578125" style="73" customWidth="1"/>
    <col min="269" max="269" width="1.28515625" style="73" customWidth="1"/>
    <col min="270" max="270" width="8.28515625" style="73" customWidth="1"/>
    <col min="271" max="271" width="2.85546875" style="73" customWidth="1"/>
    <col min="272" max="272" width="4.7109375" style="73" customWidth="1"/>
    <col min="273" max="273" width="3.42578125" style="73" customWidth="1"/>
    <col min="274" max="274" width="1.42578125" style="73" customWidth="1"/>
    <col min="275" max="275" width="8.28515625" style="73" customWidth="1"/>
    <col min="276" max="277" width="0.85546875" style="73" customWidth="1"/>
    <col min="278" max="512" width="9.140625" style="73"/>
    <col min="513" max="514" width="0.85546875" style="73" customWidth="1"/>
    <col min="515" max="516" width="9.85546875" style="73" customWidth="1"/>
    <col min="517" max="517" width="15.7109375" style="73" customWidth="1"/>
    <col min="518" max="518" width="11.85546875" style="73" customWidth="1"/>
    <col min="519" max="520" width="2" style="73" customWidth="1"/>
    <col min="521" max="521" width="6.7109375" style="73" customWidth="1"/>
    <col min="522" max="522" width="2.85546875" style="73" customWidth="1"/>
    <col min="523" max="523" width="4.7109375" style="73" customWidth="1"/>
    <col min="524" max="524" width="3.42578125" style="73" customWidth="1"/>
    <col min="525" max="525" width="1.28515625" style="73" customWidth="1"/>
    <col min="526" max="526" width="8.28515625" style="73" customWidth="1"/>
    <col min="527" max="527" width="2.85546875" style="73" customWidth="1"/>
    <col min="528" max="528" width="4.7109375" style="73" customWidth="1"/>
    <col min="529" max="529" width="3.42578125" style="73" customWidth="1"/>
    <col min="530" max="530" width="1.42578125" style="73" customWidth="1"/>
    <col min="531" max="531" width="8.28515625" style="73" customWidth="1"/>
    <col min="532" max="533" width="0.85546875" style="73" customWidth="1"/>
    <col min="534" max="768" width="9.140625" style="73"/>
    <col min="769" max="770" width="0.85546875" style="73" customWidth="1"/>
    <col min="771" max="772" width="9.85546875" style="73" customWidth="1"/>
    <col min="773" max="773" width="15.7109375" style="73" customWidth="1"/>
    <col min="774" max="774" width="11.85546875" style="73" customWidth="1"/>
    <col min="775" max="776" width="2" style="73" customWidth="1"/>
    <col min="777" max="777" width="6.7109375" style="73" customWidth="1"/>
    <col min="778" max="778" width="2.85546875" style="73" customWidth="1"/>
    <col min="779" max="779" width="4.7109375" style="73" customWidth="1"/>
    <col min="780" max="780" width="3.42578125" style="73" customWidth="1"/>
    <col min="781" max="781" width="1.28515625" style="73" customWidth="1"/>
    <col min="782" max="782" width="8.28515625" style="73" customWidth="1"/>
    <col min="783" max="783" width="2.85546875" style="73" customWidth="1"/>
    <col min="784" max="784" width="4.7109375" style="73" customWidth="1"/>
    <col min="785" max="785" width="3.42578125" style="73" customWidth="1"/>
    <col min="786" max="786" width="1.42578125" style="73" customWidth="1"/>
    <col min="787" max="787" width="8.28515625" style="73" customWidth="1"/>
    <col min="788" max="789" width="0.85546875" style="73" customWidth="1"/>
    <col min="790" max="1024" width="9.140625" style="73"/>
    <col min="1025" max="1026" width="0.85546875" style="73" customWidth="1"/>
    <col min="1027" max="1028" width="9.85546875" style="73" customWidth="1"/>
    <col min="1029" max="1029" width="15.7109375" style="73" customWidth="1"/>
    <col min="1030" max="1030" width="11.85546875" style="73" customWidth="1"/>
    <col min="1031" max="1032" width="2" style="73" customWidth="1"/>
    <col min="1033" max="1033" width="6.7109375" style="73" customWidth="1"/>
    <col min="1034" max="1034" width="2.85546875" style="73" customWidth="1"/>
    <col min="1035" max="1035" width="4.7109375" style="73" customWidth="1"/>
    <col min="1036" max="1036" width="3.42578125" style="73" customWidth="1"/>
    <col min="1037" max="1037" width="1.28515625" style="73" customWidth="1"/>
    <col min="1038" max="1038" width="8.28515625" style="73" customWidth="1"/>
    <col min="1039" max="1039" width="2.85546875" style="73" customWidth="1"/>
    <col min="1040" max="1040" width="4.7109375" style="73" customWidth="1"/>
    <col min="1041" max="1041" width="3.42578125" style="73" customWidth="1"/>
    <col min="1042" max="1042" width="1.42578125" style="73" customWidth="1"/>
    <col min="1043" max="1043" width="8.28515625" style="73" customWidth="1"/>
    <col min="1044" max="1045" width="0.85546875" style="73" customWidth="1"/>
    <col min="1046" max="1280" width="9.140625" style="73"/>
    <col min="1281" max="1282" width="0.85546875" style="73" customWidth="1"/>
    <col min="1283" max="1284" width="9.85546875" style="73" customWidth="1"/>
    <col min="1285" max="1285" width="15.7109375" style="73" customWidth="1"/>
    <col min="1286" max="1286" width="11.85546875" style="73" customWidth="1"/>
    <col min="1287" max="1288" width="2" style="73" customWidth="1"/>
    <col min="1289" max="1289" width="6.7109375" style="73" customWidth="1"/>
    <col min="1290" max="1290" width="2.85546875" style="73" customWidth="1"/>
    <col min="1291" max="1291" width="4.7109375" style="73" customWidth="1"/>
    <col min="1292" max="1292" width="3.42578125" style="73" customWidth="1"/>
    <col min="1293" max="1293" width="1.28515625" style="73" customWidth="1"/>
    <col min="1294" max="1294" width="8.28515625" style="73" customWidth="1"/>
    <col min="1295" max="1295" width="2.85546875" style="73" customWidth="1"/>
    <col min="1296" max="1296" width="4.7109375" style="73" customWidth="1"/>
    <col min="1297" max="1297" width="3.42578125" style="73" customWidth="1"/>
    <col min="1298" max="1298" width="1.42578125" style="73" customWidth="1"/>
    <col min="1299" max="1299" width="8.28515625" style="73" customWidth="1"/>
    <col min="1300" max="1301" width="0.85546875" style="73" customWidth="1"/>
    <col min="1302" max="1536" width="9.140625" style="73"/>
    <col min="1537" max="1538" width="0.85546875" style="73" customWidth="1"/>
    <col min="1539" max="1540" width="9.85546875" style="73" customWidth="1"/>
    <col min="1541" max="1541" width="15.7109375" style="73" customWidth="1"/>
    <col min="1542" max="1542" width="11.85546875" style="73" customWidth="1"/>
    <col min="1543" max="1544" width="2" style="73" customWidth="1"/>
    <col min="1545" max="1545" width="6.7109375" style="73" customWidth="1"/>
    <col min="1546" max="1546" width="2.85546875" style="73" customWidth="1"/>
    <col min="1547" max="1547" width="4.7109375" style="73" customWidth="1"/>
    <col min="1548" max="1548" width="3.42578125" style="73" customWidth="1"/>
    <col min="1549" max="1549" width="1.28515625" style="73" customWidth="1"/>
    <col min="1550" max="1550" width="8.28515625" style="73" customWidth="1"/>
    <col min="1551" max="1551" width="2.85546875" style="73" customWidth="1"/>
    <col min="1552" max="1552" width="4.7109375" style="73" customWidth="1"/>
    <col min="1553" max="1553" width="3.42578125" style="73" customWidth="1"/>
    <col min="1554" max="1554" width="1.42578125" style="73" customWidth="1"/>
    <col min="1555" max="1555" width="8.28515625" style="73" customWidth="1"/>
    <col min="1556" max="1557" width="0.85546875" style="73" customWidth="1"/>
    <col min="1558" max="1792" width="9.140625" style="73"/>
    <col min="1793" max="1794" width="0.85546875" style="73" customWidth="1"/>
    <col min="1795" max="1796" width="9.85546875" style="73" customWidth="1"/>
    <col min="1797" max="1797" width="15.7109375" style="73" customWidth="1"/>
    <col min="1798" max="1798" width="11.85546875" style="73" customWidth="1"/>
    <col min="1799" max="1800" width="2" style="73" customWidth="1"/>
    <col min="1801" max="1801" width="6.7109375" style="73" customWidth="1"/>
    <col min="1802" max="1802" width="2.85546875" style="73" customWidth="1"/>
    <col min="1803" max="1803" width="4.7109375" style="73" customWidth="1"/>
    <col min="1804" max="1804" width="3.42578125" style="73" customWidth="1"/>
    <col min="1805" max="1805" width="1.28515625" style="73" customWidth="1"/>
    <col min="1806" max="1806" width="8.28515625" style="73" customWidth="1"/>
    <col min="1807" max="1807" width="2.85546875" style="73" customWidth="1"/>
    <col min="1808" max="1808" width="4.7109375" style="73" customWidth="1"/>
    <col min="1809" max="1809" width="3.42578125" style="73" customWidth="1"/>
    <col min="1810" max="1810" width="1.42578125" style="73" customWidth="1"/>
    <col min="1811" max="1811" width="8.28515625" style="73" customWidth="1"/>
    <col min="1812" max="1813" width="0.85546875" style="73" customWidth="1"/>
    <col min="1814" max="2048" width="9.140625" style="73"/>
    <col min="2049" max="2050" width="0.85546875" style="73" customWidth="1"/>
    <col min="2051" max="2052" width="9.85546875" style="73" customWidth="1"/>
    <col min="2053" max="2053" width="15.7109375" style="73" customWidth="1"/>
    <col min="2054" max="2054" width="11.85546875" style="73" customWidth="1"/>
    <col min="2055" max="2056" width="2" style="73" customWidth="1"/>
    <col min="2057" max="2057" width="6.7109375" style="73" customWidth="1"/>
    <col min="2058" max="2058" width="2.85546875" style="73" customWidth="1"/>
    <col min="2059" max="2059" width="4.7109375" style="73" customWidth="1"/>
    <col min="2060" max="2060" width="3.42578125" style="73" customWidth="1"/>
    <col min="2061" max="2061" width="1.28515625" style="73" customWidth="1"/>
    <col min="2062" max="2062" width="8.28515625" style="73" customWidth="1"/>
    <col min="2063" max="2063" width="2.85546875" style="73" customWidth="1"/>
    <col min="2064" max="2064" width="4.7109375" style="73" customWidth="1"/>
    <col min="2065" max="2065" width="3.42578125" style="73" customWidth="1"/>
    <col min="2066" max="2066" width="1.42578125" style="73" customWidth="1"/>
    <col min="2067" max="2067" width="8.28515625" style="73" customWidth="1"/>
    <col min="2068" max="2069" width="0.85546875" style="73" customWidth="1"/>
    <col min="2070" max="2304" width="9.140625" style="73"/>
    <col min="2305" max="2306" width="0.85546875" style="73" customWidth="1"/>
    <col min="2307" max="2308" width="9.85546875" style="73" customWidth="1"/>
    <col min="2309" max="2309" width="15.7109375" style="73" customWidth="1"/>
    <col min="2310" max="2310" width="11.85546875" style="73" customWidth="1"/>
    <col min="2311" max="2312" width="2" style="73" customWidth="1"/>
    <col min="2313" max="2313" width="6.7109375" style="73" customWidth="1"/>
    <col min="2314" max="2314" width="2.85546875" style="73" customWidth="1"/>
    <col min="2315" max="2315" width="4.7109375" style="73" customWidth="1"/>
    <col min="2316" max="2316" width="3.42578125" style="73" customWidth="1"/>
    <col min="2317" max="2317" width="1.28515625" style="73" customWidth="1"/>
    <col min="2318" max="2318" width="8.28515625" style="73" customWidth="1"/>
    <col min="2319" max="2319" width="2.85546875" style="73" customWidth="1"/>
    <col min="2320" max="2320" width="4.7109375" style="73" customWidth="1"/>
    <col min="2321" max="2321" width="3.42578125" style="73" customWidth="1"/>
    <col min="2322" max="2322" width="1.42578125" style="73" customWidth="1"/>
    <col min="2323" max="2323" width="8.28515625" style="73" customWidth="1"/>
    <col min="2324" max="2325" width="0.85546875" style="73" customWidth="1"/>
    <col min="2326" max="2560" width="9.140625" style="73"/>
    <col min="2561" max="2562" width="0.85546875" style="73" customWidth="1"/>
    <col min="2563" max="2564" width="9.85546875" style="73" customWidth="1"/>
    <col min="2565" max="2565" width="15.7109375" style="73" customWidth="1"/>
    <col min="2566" max="2566" width="11.85546875" style="73" customWidth="1"/>
    <col min="2567" max="2568" width="2" style="73" customWidth="1"/>
    <col min="2569" max="2569" width="6.7109375" style="73" customWidth="1"/>
    <col min="2570" max="2570" width="2.85546875" style="73" customWidth="1"/>
    <col min="2571" max="2571" width="4.7109375" style="73" customWidth="1"/>
    <col min="2572" max="2572" width="3.42578125" style="73" customWidth="1"/>
    <col min="2573" max="2573" width="1.28515625" style="73" customWidth="1"/>
    <col min="2574" max="2574" width="8.28515625" style="73" customWidth="1"/>
    <col min="2575" max="2575" width="2.85546875" style="73" customWidth="1"/>
    <col min="2576" max="2576" width="4.7109375" style="73" customWidth="1"/>
    <col min="2577" max="2577" width="3.42578125" style="73" customWidth="1"/>
    <col min="2578" max="2578" width="1.42578125" style="73" customWidth="1"/>
    <col min="2579" max="2579" width="8.28515625" style="73" customWidth="1"/>
    <col min="2580" max="2581" width="0.85546875" style="73" customWidth="1"/>
    <col min="2582" max="2816" width="9.140625" style="73"/>
    <col min="2817" max="2818" width="0.85546875" style="73" customWidth="1"/>
    <col min="2819" max="2820" width="9.85546875" style="73" customWidth="1"/>
    <col min="2821" max="2821" width="15.7109375" style="73" customWidth="1"/>
    <col min="2822" max="2822" width="11.85546875" style="73" customWidth="1"/>
    <col min="2823" max="2824" width="2" style="73" customWidth="1"/>
    <col min="2825" max="2825" width="6.7109375" style="73" customWidth="1"/>
    <col min="2826" max="2826" width="2.85546875" style="73" customWidth="1"/>
    <col min="2827" max="2827" width="4.7109375" style="73" customWidth="1"/>
    <col min="2828" max="2828" width="3.42578125" style="73" customWidth="1"/>
    <col min="2829" max="2829" width="1.28515625" style="73" customWidth="1"/>
    <col min="2830" max="2830" width="8.28515625" style="73" customWidth="1"/>
    <col min="2831" max="2831" width="2.85546875" style="73" customWidth="1"/>
    <col min="2832" max="2832" width="4.7109375" style="73" customWidth="1"/>
    <col min="2833" max="2833" width="3.42578125" style="73" customWidth="1"/>
    <col min="2834" max="2834" width="1.42578125" style="73" customWidth="1"/>
    <col min="2835" max="2835" width="8.28515625" style="73" customWidth="1"/>
    <col min="2836" max="2837" width="0.85546875" style="73" customWidth="1"/>
    <col min="2838" max="3072" width="9.140625" style="73"/>
    <col min="3073" max="3074" width="0.85546875" style="73" customWidth="1"/>
    <col min="3075" max="3076" width="9.85546875" style="73" customWidth="1"/>
    <col min="3077" max="3077" width="15.7109375" style="73" customWidth="1"/>
    <col min="3078" max="3078" width="11.85546875" style="73" customWidth="1"/>
    <col min="3079" max="3080" width="2" style="73" customWidth="1"/>
    <col min="3081" max="3081" width="6.7109375" style="73" customWidth="1"/>
    <col min="3082" max="3082" width="2.85546875" style="73" customWidth="1"/>
    <col min="3083" max="3083" width="4.7109375" style="73" customWidth="1"/>
    <col min="3084" max="3084" width="3.42578125" style="73" customWidth="1"/>
    <col min="3085" max="3085" width="1.28515625" style="73" customWidth="1"/>
    <col min="3086" max="3086" width="8.28515625" style="73" customWidth="1"/>
    <col min="3087" max="3087" width="2.85546875" style="73" customWidth="1"/>
    <col min="3088" max="3088" width="4.7109375" style="73" customWidth="1"/>
    <col min="3089" max="3089" width="3.42578125" style="73" customWidth="1"/>
    <col min="3090" max="3090" width="1.42578125" style="73" customWidth="1"/>
    <col min="3091" max="3091" width="8.28515625" style="73" customWidth="1"/>
    <col min="3092" max="3093" width="0.85546875" style="73" customWidth="1"/>
    <col min="3094" max="3328" width="9.140625" style="73"/>
    <col min="3329" max="3330" width="0.85546875" style="73" customWidth="1"/>
    <col min="3331" max="3332" width="9.85546875" style="73" customWidth="1"/>
    <col min="3333" max="3333" width="15.7109375" style="73" customWidth="1"/>
    <col min="3334" max="3334" width="11.85546875" style="73" customWidth="1"/>
    <col min="3335" max="3336" width="2" style="73" customWidth="1"/>
    <col min="3337" max="3337" width="6.7109375" style="73" customWidth="1"/>
    <col min="3338" max="3338" width="2.85546875" style="73" customWidth="1"/>
    <col min="3339" max="3339" width="4.7109375" style="73" customWidth="1"/>
    <col min="3340" max="3340" width="3.42578125" style="73" customWidth="1"/>
    <col min="3341" max="3341" width="1.28515625" style="73" customWidth="1"/>
    <col min="3342" max="3342" width="8.28515625" style="73" customWidth="1"/>
    <col min="3343" max="3343" width="2.85546875" style="73" customWidth="1"/>
    <col min="3344" max="3344" width="4.7109375" style="73" customWidth="1"/>
    <col min="3345" max="3345" width="3.42578125" style="73" customWidth="1"/>
    <col min="3346" max="3346" width="1.42578125" style="73" customWidth="1"/>
    <col min="3347" max="3347" width="8.28515625" style="73" customWidth="1"/>
    <col min="3348" max="3349" width="0.85546875" style="73" customWidth="1"/>
    <col min="3350" max="3584" width="9.140625" style="73"/>
    <col min="3585" max="3586" width="0.85546875" style="73" customWidth="1"/>
    <col min="3587" max="3588" width="9.85546875" style="73" customWidth="1"/>
    <col min="3589" max="3589" width="15.7109375" style="73" customWidth="1"/>
    <col min="3590" max="3590" width="11.85546875" style="73" customWidth="1"/>
    <col min="3591" max="3592" width="2" style="73" customWidth="1"/>
    <col min="3593" max="3593" width="6.7109375" style="73" customWidth="1"/>
    <col min="3594" max="3594" width="2.85546875" style="73" customWidth="1"/>
    <col min="3595" max="3595" width="4.7109375" style="73" customWidth="1"/>
    <col min="3596" max="3596" width="3.42578125" style="73" customWidth="1"/>
    <col min="3597" max="3597" width="1.28515625" style="73" customWidth="1"/>
    <col min="3598" max="3598" width="8.28515625" style="73" customWidth="1"/>
    <col min="3599" max="3599" width="2.85546875" style="73" customWidth="1"/>
    <col min="3600" max="3600" width="4.7109375" style="73" customWidth="1"/>
    <col min="3601" max="3601" width="3.42578125" style="73" customWidth="1"/>
    <col min="3602" max="3602" width="1.42578125" style="73" customWidth="1"/>
    <col min="3603" max="3603" width="8.28515625" style="73" customWidth="1"/>
    <col min="3604" max="3605" width="0.85546875" style="73" customWidth="1"/>
    <col min="3606" max="3840" width="9.140625" style="73"/>
    <col min="3841" max="3842" width="0.85546875" style="73" customWidth="1"/>
    <col min="3843" max="3844" width="9.85546875" style="73" customWidth="1"/>
    <col min="3845" max="3845" width="15.7109375" style="73" customWidth="1"/>
    <col min="3846" max="3846" width="11.85546875" style="73" customWidth="1"/>
    <col min="3847" max="3848" width="2" style="73" customWidth="1"/>
    <col min="3849" max="3849" width="6.7109375" style="73" customWidth="1"/>
    <col min="3850" max="3850" width="2.85546875" style="73" customWidth="1"/>
    <col min="3851" max="3851" width="4.7109375" style="73" customWidth="1"/>
    <col min="3852" max="3852" width="3.42578125" style="73" customWidth="1"/>
    <col min="3853" max="3853" width="1.28515625" style="73" customWidth="1"/>
    <col min="3854" max="3854" width="8.28515625" style="73" customWidth="1"/>
    <col min="3855" max="3855" width="2.85546875" style="73" customWidth="1"/>
    <col min="3856" max="3856" width="4.7109375" style="73" customWidth="1"/>
    <col min="3857" max="3857" width="3.42578125" style="73" customWidth="1"/>
    <col min="3858" max="3858" width="1.42578125" style="73" customWidth="1"/>
    <col min="3859" max="3859" width="8.28515625" style="73" customWidth="1"/>
    <col min="3860" max="3861" width="0.85546875" style="73" customWidth="1"/>
    <col min="3862" max="4096" width="9.140625" style="73"/>
    <col min="4097" max="4098" width="0.85546875" style="73" customWidth="1"/>
    <col min="4099" max="4100" width="9.85546875" style="73" customWidth="1"/>
    <col min="4101" max="4101" width="15.7109375" style="73" customWidth="1"/>
    <col min="4102" max="4102" width="11.85546875" style="73" customWidth="1"/>
    <col min="4103" max="4104" width="2" style="73" customWidth="1"/>
    <col min="4105" max="4105" width="6.7109375" style="73" customWidth="1"/>
    <col min="4106" max="4106" width="2.85546875" style="73" customWidth="1"/>
    <col min="4107" max="4107" width="4.7109375" style="73" customWidth="1"/>
    <col min="4108" max="4108" width="3.42578125" style="73" customWidth="1"/>
    <col min="4109" max="4109" width="1.28515625" style="73" customWidth="1"/>
    <col min="4110" max="4110" width="8.28515625" style="73" customWidth="1"/>
    <col min="4111" max="4111" width="2.85546875" style="73" customWidth="1"/>
    <col min="4112" max="4112" width="4.7109375" style="73" customWidth="1"/>
    <col min="4113" max="4113" width="3.42578125" style="73" customWidth="1"/>
    <col min="4114" max="4114" width="1.42578125" style="73" customWidth="1"/>
    <col min="4115" max="4115" width="8.28515625" style="73" customWidth="1"/>
    <col min="4116" max="4117" width="0.85546875" style="73" customWidth="1"/>
    <col min="4118" max="4352" width="9.140625" style="73"/>
    <col min="4353" max="4354" width="0.85546875" style="73" customWidth="1"/>
    <col min="4355" max="4356" width="9.85546875" style="73" customWidth="1"/>
    <col min="4357" max="4357" width="15.7109375" style="73" customWidth="1"/>
    <col min="4358" max="4358" width="11.85546875" style="73" customWidth="1"/>
    <col min="4359" max="4360" width="2" style="73" customWidth="1"/>
    <col min="4361" max="4361" width="6.7109375" style="73" customWidth="1"/>
    <col min="4362" max="4362" width="2.85546875" style="73" customWidth="1"/>
    <col min="4363" max="4363" width="4.7109375" style="73" customWidth="1"/>
    <col min="4364" max="4364" width="3.42578125" style="73" customWidth="1"/>
    <col min="4365" max="4365" width="1.28515625" style="73" customWidth="1"/>
    <col min="4366" max="4366" width="8.28515625" style="73" customWidth="1"/>
    <col min="4367" max="4367" width="2.85546875" style="73" customWidth="1"/>
    <col min="4368" max="4368" width="4.7109375" style="73" customWidth="1"/>
    <col min="4369" max="4369" width="3.42578125" style="73" customWidth="1"/>
    <col min="4370" max="4370" width="1.42578125" style="73" customWidth="1"/>
    <col min="4371" max="4371" width="8.28515625" style="73" customWidth="1"/>
    <col min="4372" max="4373" width="0.85546875" style="73" customWidth="1"/>
    <col min="4374" max="4608" width="9.140625" style="73"/>
    <col min="4609" max="4610" width="0.85546875" style="73" customWidth="1"/>
    <col min="4611" max="4612" width="9.85546875" style="73" customWidth="1"/>
    <col min="4613" max="4613" width="15.7109375" style="73" customWidth="1"/>
    <col min="4614" max="4614" width="11.85546875" style="73" customWidth="1"/>
    <col min="4615" max="4616" width="2" style="73" customWidth="1"/>
    <col min="4617" max="4617" width="6.7109375" style="73" customWidth="1"/>
    <col min="4618" max="4618" width="2.85546875" style="73" customWidth="1"/>
    <col min="4619" max="4619" width="4.7109375" style="73" customWidth="1"/>
    <col min="4620" max="4620" width="3.42578125" style="73" customWidth="1"/>
    <col min="4621" max="4621" width="1.28515625" style="73" customWidth="1"/>
    <col min="4622" max="4622" width="8.28515625" style="73" customWidth="1"/>
    <col min="4623" max="4623" width="2.85546875" style="73" customWidth="1"/>
    <col min="4624" max="4624" width="4.7109375" style="73" customWidth="1"/>
    <col min="4625" max="4625" width="3.42578125" style="73" customWidth="1"/>
    <col min="4626" max="4626" width="1.42578125" style="73" customWidth="1"/>
    <col min="4627" max="4627" width="8.28515625" style="73" customWidth="1"/>
    <col min="4628" max="4629" width="0.85546875" style="73" customWidth="1"/>
    <col min="4630" max="4864" width="9.140625" style="73"/>
    <col min="4865" max="4866" width="0.85546875" style="73" customWidth="1"/>
    <col min="4867" max="4868" width="9.85546875" style="73" customWidth="1"/>
    <col min="4869" max="4869" width="15.7109375" style="73" customWidth="1"/>
    <col min="4870" max="4870" width="11.85546875" style="73" customWidth="1"/>
    <col min="4871" max="4872" width="2" style="73" customWidth="1"/>
    <col min="4873" max="4873" width="6.7109375" style="73" customWidth="1"/>
    <col min="4874" max="4874" width="2.85546875" style="73" customWidth="1"/>
    <col min="4875" max="4875" width="4.7109375" style="73" customWidth="1"/>
    <col min="4876" max="4876" width="3.42578125" style="73" customWidth="1"/>
    <col min="4877" max="4877" width="1.28515625" style="73" customWidth="1"/>
    <col min="4878" max="4878" width="8.28515625" style="73" customWidth="1"/>
    <col min="4879" max="4879" width="2.85546875" style="73" customWidth="1"/>
    <col min="4880" max="4880" width="4.7109375" style="73" customWidth="1"/>
    <col min="4881" max="4881" width="3.42578125" style="73" customWidth="1"/>
    <col min="4882" max="4882" width="1.42578125" style="73" customWidth="1"/>
    <col min="4883" max="4883" width="8.28515625" style="73" customWidth="1"/>
    <col min="4884" max="4885" width="0.85546875" style="73" customWidth="1"/>
    <col min="4886" max="5120" width="9.140625" style="73"/>
    <col min="5121" max="5122" width="0.85546875" style="73" customWidth="1"/>
    <col min="5123" max="5124" width="9.85546875" style="73" customWidth="1"/>
    <col min="5125" max="5125" width="15.7109375" style="73" customWidth="1"/>
    <col min="5126" max="5126" width="11.85546875" style="73" customWidth="1"/>
    <col min="5127" max="5128" width="2" style="73" customWidth="1"/>
    <col min="5129" max="5129" width="6.7109375" style="73" customWidth="1"/>
    <col min="5130" max="5130" width="2.85546875" style="73" customWidth="1"/>
    <col min="5131" max="5131" width="4.7109375" style="73" customWidth="1"/>
    <col min="5132" max="5132" width="3.42578125" style="73" customWidth="1"/>
    <col min="5133" max="5133" width="1.28515625" style="73" customWidth="1"/>
    <col min="5134" max="5134" width="8.28515625" style="73" customWidth="1"/>
    <col min="5135" max="5135" width="2.85546875" style="73" customWidth="1"/>
    <col min="5136" max="5136" width="4.7109375" style="73" customWidth="1"/>
    <col min="5137" max="5137" width="3.42578125" style="73" customWidth="1"/>
    <col min="5138" max="5138" width="1.42578125" style="73" customWidth="1"/>
    <col min="5139" max="5139" width="8.28515625" style="73" customWidth="1"/>
    <col min="5140" max="5141" width="0.85546875" style="73" customWidth="1"/>
    <col min="5142" max="5376" width="9.140625" style="73"/>
    <col min="5377" max="5378" width="0.85546875" style="73" customWidth="1"/>
    <col min="5379" max="5380" width="9.85546875" style="73" customWidth="1"/>
    <col min="5381" max="5381" width="15.7109375" style="73" customWidth="1"/>
    <col min="5382" max="5382" width="11.85546875" style="73" customWidth="1"/>
    <col min="5383" max="5384" width="2" style="73" customWidth="1"/>
    <col min="5385" max="5385" width="6.7109375" style="73" customWidth="1"/>
    <col min="5386" max="5386" width="2.85546875" style="73" customWidth="1"/>
    <col min="5387" max="5387" width="4.7109375" style="73" customWidth="1"/>
    <col min="5388" max="5388" width="3.42578125" style="73" customWidth="1"/>
    <col min="5389" max="5389" width="1.28515625" style="73" customWidth="1"/>
    <col min="5390" max="5390" width="8.28515625" style="73" customWidth="1"/>
    <col min="5391" max="5391" width="2.85546875" style="73" customWidth="1"/>
    <col min="5392" max="5392" width="4.7109375" style="73" customWidth="1"/>
    <col min="5393" max="5393" width="3.42578125" style="73" customWidth="1"/>
    <col min="5394" max="5394" width="1.42578125" style="73" customWidth="1"/>
    <col min="5395" max="5395" width="8.28515625" style="73" customWidth="1"/>
    <col min="5396" max="5397" width="0.85546875" style="73" customWidth="1"/>
    <col min="5398" max="5632" width="9.140625" style="73"/>
    <col min="5633" max="5634" width="0.85546875" style="73" customWidth="1"/>
    <col min="5635" max="5636" width="9.85546875" style="73" customWidth="1"/>
    <col min="5637" max="5637" width="15.7109375" style="73" customWidth="1"/>
    <col min="5638" max="5638" width="11.85546875" style="73" customWidth="1"/>
    <col min="5639" max="5640" width="2" style="73" customWidth="1"/>
    <col min="5641" max="5641" width="6.7109375" style="73" customWidth="1"/>
    <col min="5642" max="5642" width="2.85546875" style="73" customWidth="1"/>
    <col min="5643" max="5643" width="4.7109375" style="73" customWidth="1"/>
    <col min="5644" max="5644" width="3.42578125" style="73" customWidth="1"/>
    <col min="5645" max="5645" width="1.28515625" style="73" customWidth="1"/>
    <col min="5646" max="5646" width="8.28515625" style="73" customWidth="1"/>
    <col min="5647" max="5647" width="2.85546875" style="73" customWidth="1"/>
    <col min="5648" max="5648" width="4.7109375" style="73" customWidth="1"/>
    <col min="5649" max="5649" width="3.42578125" style="73" customWidth="1"/>
    <col min="5650" max="5650" width="1.42578125" style="73" customWidth="1"/>
    <col min="5651" max="5651" width="8.28515625" style="73" customWidth="1"/>
    <col min="5652" max="5653" width="0.85546875" style="73" customWidth="1"/>
    <col min="5654" max="5888" width="9.140625" style="73"/>
    <col min="5889" max="5890" width="0.85546875" style="73" customWidth="1"/>
    <col min="5891" max="5892" width="9.85546875" style="73" customWidth="1"/>
    <col min="5893" max="5893" width="15.7109375" style="73" customWidth="1"/>
    <col min="5894" max="5894" width="11.85546875" style="73" customWidth="1"/>
    <col min="5895" max="5896" width="2" style="73" customWidth="1"/>
    <col min="5897" max="5897" width="6.7109375" style="73" customWidth="1"/>
    <col min="5898" max="5898" width="2.85546875" style="73" customWidth="1"/>
    <col min="5899" max="5899" width="4.7109375" style="73" customWidth="1"/>
    <col min="5900" max="5900" width="3.42578125" style="73" customWidth="1"/>
    <col min="5901" max="5901" width="1.28515625" style="73" customWidth="1"/>
    <col min="5902" max="5902" width="8.28515625" style="73" customWidth="1"/>
    <col min="5903" max="5903" width="2.85546875" style="73" customWidth="1"/>
    <col min="5904" max="5904" width="4.7109375" style="73" customWidth="1"/>
    <col min="5905" max="5905" width="3.42578125" style="73" customWidth="1"/>
    <col min="5906" max="5906" width="1.42578125" style="73" customWidth="1"/>
    <col min="5907" max="5907" width="8.28515625" style="73" customWidth="1"/>
    <col min="5908" max="5909" width="0.85546875" style="73" customWidth="1"/>
    <col min="5910" max="6144" width="9.140625" style="73"/>
    <col min="6145" max="6146" width="0.85546875" style="73" customWidth="1"/>
    <col min="6147" max="6148" width="9.85546875" style="73" customWidth="1"/>
    <col min="6149" max="6149" width="15.7109375" style="73" customWidth="1"/>
    <col min="6150" max="6150" width="11.85546875" style="73" customWidth="1"/>
    <col min="6151" max="6152" width="2" style="73" customWidth="1"/>
    <col min="6153" max="6153" width="6.7109375" style="73" customWidth="1"/>
    <col min="6154" max="6154" width="2.85546875" style="73" customWidth="1"/>
    <col min="6155" max="6155" width="4.7109375" style="73" customWidth="1"/>
    <col min="6156" max="6156" width="3.42578125" style="73" customWidth="1"/>
    <col min="6157" max="6157" width="1.28515625" style="73" customWidth="1"/>
    <col min="6158" max="6158" width="8.28515625" style="73" customWidth="1"/>
    <col min="6159" max="6159" width="2.85546875" style="73" customWidth="1"/>
    <col min="6160" max="6160" width="4.7109375" style="73" customWidth="1"/>
    <col min="6161" max="6161" width="3.42578125" style="73" customWidth="1"/>
    <col min="6162" max="6162" width="1.42578125" style="73" customWidth="1"/>
    <col min="6163" max="6163" width="8.28515625" style="73" customWidth="1"/>
    <col min="6164" max="6165" width="0.85546875" style="73" customWidth="1"/>
    <col min="6166" max="6400" width="9.140625" style="73"/>
    <col min="6401" max="6402" width="0.85546875" style="73" customWidth="1"/>
    <col min="6403" max="6404" width="9.85546875" style="73" customWidth="1"/>
    <col min="6405" max="6405" width="15.7109375" style="73" customWidth="1"/>
    <col min="6406" max="6406" width="11.85546875" style="73" customWidth="1"/>
    <col min="6407" max="6408" width="2" style="73" customWidth="1"/>
    <col min="6409" max="6409" width="6.7109375" style="73" customWidth="1"/>
    <col min="6410" max="6410" width="2.85546875" style="73" customWidth="1"/>
    <col min="6411" max="6411" width="4.7109375" style="73" customWidth="1"/>
    <col min="6412" max="6412" width="3.42578125" style="73" customWidth="1"/>
    <col min="6413" max="6413" width="1.28515625" style="73" customWidth="1"/>
    <col min="6414" max="6414" width="8.28515625" style="73" customWidth="1"/>
    <col min="6415" max="6415" width="2.85546875" style="73" customWidth="1"/>
    <col min="6416" max="6416" width="4.7109375" style="73" customWidth="1"/>
    <col min="6417" max="6417" width="3.42578125" style="73" customWidth="1"/>
    <col min="6418" max="6418" width="1.42578125" style="73" customWidth="1"/>
    <col min="6419" max="6419" width="8.28515625" style="73" customWidth="1"/>
    <col min="6420" max="6421" width="0.85546875" style="73" customWidth="1"/>
    <col min="6422" max="6656" width="9.140625" style="73"/>
    <col min="6657" max="6658" width="0.85546875" style="73" customWidth="1"/>
    <col min="6659" max="6660" width="9.85546875" style="73" customWidth="1"/>
    <col min="6661" max="6661" width="15.7109375" style="73" customWidth="1"/>
    <col min="6662" max="6662" width="11.85546875" style="73" customWidth="1"/>
    <col min="6663" max="6664" width="2" style="73" customWidth="1"/>
    <col min="6665" max="6665" width="6.7109375" style="73" customWidth="1"/>
    <col min="6666" max="6666" width="2.85546875" style="73" customWidth="1"/>
    <col min="6667" max="6667" width="4.7109375" style="73" customWidth="1"/>
    <col min="6668" max="6668" width="3.42578125" style="73" customWidth="1"/>
    <col min="6669" max="6669" width="1.28515625" style="73" customWidth="1"/>
    <col min="6670" max="6670" width="8.28515625" style="73" customWidth="1"/>
    <col min="6671" max="6671" width="2.85546875" style="73" customWidth="1"/>
    <col min="6672" max="6672" width="4.7109375" style="73" customWidth="1"/>
    <col min="6673" max="6673" width="3.42578125" style="73" customWidth="1"/>
    <col min="6674" max="6674" width="1.42578125" style="73" customWidth="1"/>
    <col min="6675" max="6675" width="8.28515625" style="73" customWidth="1"/>
    <col min="6676" max="6677" width="0.85546875" style="73" customWidth="1"/>
    <col min="6678" max="6912" width="9.140625" style="73"/>
    <col min="6913" max="6914" width="0.85546875" style="73" customWidth="1"/>
    <col min="6915" max="6916" width="9.85546875" style="73" customWidth="1"/>
    <col min="6917" max="6917" width="15.7109375" style="73" customWidth="1"/>
    <col min="6918" max="6918" width="11.85546875" style="73" customWidth="1"/>
    <col min="6919" max="6920" width="2" style="73" customWidth="1"/>
    <col min="6921" max="6921" width="6.7109375" style="73" customWidth="1"/>
    <col min="6922" max="6922" width="2.85546875" style="73" customWidth="1"/>
    <col min="6923" max="6923" width="4.7109375" style="73" customWidth="1"/>
    <col min="6924" max="6924" width="3.42578125" style="73" customWidth="1"/>
    <col min="6925" max="6925" width="1.28515625" style="73" customWidth="1"/>
    <col min="6926" max="6926" width="8.28515625" style="73" customWidth="1"/>
    <col min="6927" max="6927" width="2.85546875" style="73" customWidth="1"/>
    <col min="6928" max="6928" width="4.7109375" style="73" customWidth="1"/>
    <col min="6929" max="6929" width="3.42578125" style="73" customWidth="1"/>
    <col min="6930" max="6930" width="1.42578125" style="73" customWidth="1"/>
    <col min="6931" max="6931" width="8.28515625" style="73" customWidth="1"/>
    <col min="6932" max="6933" width="0.85546875" style="73" customWidth="1"/>
    <col min="6934" max="7168" width="9.140625" style="73"/>
    <col min="7169" max="7170" width="0.85546875" style="73" customWidth="1"/>
    <col min="7171" max="7172" width="9.85546875" style="73" customWidth="1"/>
    <col min="7173" max="7173" width="15.7109375" style="73" customWidth="1"/>
    <col min="7174" max="7174" width="11.85546875" style="73" customWidth="1"/>
    <col min="7175" max="7176" width="2" style="73" customWidth="1"/>
    <col min="7177" max="7177" width="6.7109375" style="73" customWidth="1"/>
    <col min="7178" max="7178" width="2.85546875" style="73" customWidth="1"/>
    <col min="7179" max="7179" width="4.7109375" style="73" customWidth="1"/>
    <col min="7180" max="7180" width="3.42578125" style="73" customWidth="1"/>
    <col min="7181" max="7181" width="1.28515625" style="73" customWidth="1"/>
    <col min="7182" max="7182" width="8.28515625" style="73" customWidth="1"/>
    <col min="7183" max="7183" width="2.85546875" style="73" customWidth="1"/>
    <col min="7184" max="7184" width="4.7109375" style="73" customWidth="1"/>
    <col min="7185" max="7185" width="3.42578125" style="73" customWidth="1"/>
    <col min="7186" max="7186" width="1.42578125" style="73" customWidth="1"/>
    <col min="7187" max="7187" width="8.28515625" style="73" customWidth="1"/>
    <col min="7188" max="7189" width="0.85546875" style="73" customWidth="1"/>
    <col min="7190" max="7424" width="9.140625" style="73"/>
    <col min="7425" max="7426" width="0.85546875" style="73" customWidth="1"/>
    <col min="7427" max="7428" width="9.85546875" style="73" customWidth="1"/>
    <col min="7429" max="7429" width="15.7109375" style="73" customWidth="1"/>
    <col min="7430" max="7430" width="11.85546875" style="73" customWidth="1"/>
    <col min="7431" max="7432" width="2" style="73" customWidth="1"/>
    <col min="7433" max="7433" width="6.7109375" style="73" customWidth="1"/>
    <col min="7434" max="7434" width="2.85546875" style="73" customWidth="1"/>
    <col min="7435" max="7435" width="4.7109375" style="73" customWidth="1"/>
    <col min="7436" max="7436" width="3.42578125" style="73" customWidth="1"/>
    <col min="7437" max="7437" width="1.28515625" style="73" customWidth="1"/>
    <col min="7438" max="7438" width="8.28515625" style="73" customWidth="1"/>
    <col min="7439" max="7439" width="2.85546875" style="73" customWidth="1"/>
    <col min="7440" max="7440" width="4.7109375" style="73" customWidth="1"/>
    <col min="7441" max="7441" width="3.42578125" style="73" customWidth="1"/>
    <col min="7442" max="7442" width="1.42578125" style="73" customWidth="1"/>
    <col min="7443" max="7443" width="8.28515625" style="73" customWidth="1"/>
    <col min="7444" max="7445" width="0.85546875" style="73" customWidth="1"/>
    <col min="7446" max="7680" width="9.140625" style="73"/>
    <col min="7681" max="7682" width="0.85546875" style="73" customWidth="1"/>
    <col min="7683" max="7684" width="9.85546875" style="73" customWidth="1"/>
    <col min="7685" max="7685" width="15.7109375" style="73" customWidth="1"/>
    <col min="7686" max="7686" width="11.85546875" style="73" customWidth="1"/>
    <col min="7687" max="7688" width="2" style="73" customWidth="1"/>
    <col min="7689" max="7689" width="6.7109375" style="73" customWidth="1"/>
    <col min="7690" max="7690" width="2.85546875" style="73" customWidth="1"/>
    <col min="7691" max="7691" width="4.7109375" style="73" customWidth="1"/>
    <col min="7692" max="7692" width="3.42578125" style="73" customWidth="1"/>
    <col min="7693" max="7693" width="1.28515625" style="73" customWidth="1"/>
    <col min="7694" max="7694" width="8.28515625" style="73" customWidth="1"/>
    <col min="7695" max="7695" width="2.85546875" style="73" customWidth="1"/>
    <col min="7696" max="7696" width="4.7109375" style="73" customWidth="1"/>
    <col min="7697" max="7697" width="3.42578125" style="73" customWidth="1"/>
    <col min="7698" max="7698" width="1.42578125" style="73" customWidth="1"/>
    <col min="7699" max="7699" width="8.28515625" style="73" customWidth="1"/>
    <col min="7700" max="7701" width="0.85546875" style="73" customWidth="1"/>
    <col min="7702" max="7936" width="9.140625" style="73"/>
    <col min="7937" max="7938" width="0.85546875" style="73" customWidth="1"/>
    <col min="7939" max="7940" width="9.85546875" style="73" customWidth="1"/>
    <col min="7941" max="7941" width="15.7109375" style="73" customWidth="1"/>
    <col min="7942" max="7942" width="11.85546875" style="73" customWidth="1"/>
    <col min="7943" max="7944" width="2" style="73" customWidth="1"/>
    <col min="7945" max="7945" width="6.7109375" style="73" customWidth="1"/>
    <col min="7946" max="7946" width="2.85546875" style="73" customWidth="1"/>
    <col min="7947" max="7947" width="4.7109375" style="73" customWidth="1"/>
    <col min="7948" max="7948" width="3.42578125" style="73" customWidth="1"/>
    <col min="7949" max="7949" width="1.28515625" style="73" customWidth="1"/>
    <col min="7950" max="7950" width="8.28515625" style="73" customWidth="1"/>
    <col min="7951" max="7951" width="2.85546875" style="73" customWidth="1"/>
    <col min="7952" max="7952" width="4.7109375" style="73" customWidth="1"/>
    <col min="7953" max="7953" width="3.42578125" style="73" customWidth="1"/>
    <col min="7954" max="7954" width="1.42578125" style="73" customWidth="1"/>
    <col min="7955" max="7955" width="8.28515625" style="73" customWidth="1"/>
    <col min="7956" max="7957" width="0.85546875" style="73" customWidth="1"/>
    <col min="7958" max="8192" width="9.140625" style="73"/>
    <col min="8193" max="8194" width="0.85546875" style="73" customWidth="1"/>
    <col min="8195" max="8196" width="9.85546875" style="73" customWidth="1"/>
    <col min="8197" max="8197" width="15.7109375" style="73" customWidth="1"/>
    <col min="8198" max="8198" width="11.85546875" style="73" customWidth="1"/>
    <col min="8199" max="8200" width="2" style="73" customWidth="1"/>
    <col min="8201" max="8201" width="6.7109375" style="73" customWidth="1"/>
    <col min="8202" max="8202" width="2.85546875" style="73" customWidth="1"/>
    <col min="8203" max="8203" width="4.7109375" style="73" customWidth="1"/>
    <col min="8204" max="8204" width="3.42578125" style="73" customWidth="1"/>
    <col min="8205" max="8205" width="1.28515625" style="73" customWidth="1"/>
    <col min="8206" max="8206" width="8.28515625" style="73" customWidth="1"/>
    <col min="8207" max="8207" width="2.85546875" style="73" customWidth="1"/>
    <col min="8208" max="8208" width="4.7109375" style="73" customWidth="1"/>
    <col min="8209" max="8209" width="3.42578125" style="73" customWidth="1"/>
    <col min="8210" max="8210" width="1.42578125" style="73" customWidth="1"/>
    <col min="8211" max="8211" width="8.28515625" style="73" customWidth="1"/>
    <col min="8212" max="8213" width="0.85546875" style="73" customWidth="1"/>
    <col min="8214" max="8448" width="9.140625" style="73"/>
    <col min="8449" max="8450" width="0.85546875" style="73" customWidth="1"/>
    <col min="8451" max="8452" width="9.85546875" style="73" customWidth="1"/>
    <col min="8453" max="8453" width="15.7109375" style="73" customWidth="1"/>
    <col min="8454" max="8454" width="11.85546875" style="73" customWidth="1"/>
    <col min="8455" max="8456" width="2" style="73" customWidth="1"/>
    <col min="8457" max="8457" width="6.7109375" style="73" customWidth="1"/>
    <col min="8458" max="8458" width="2.85546875" style="73" customWidth="1"/>
    <col min="8459" max="8459" width="4.7109375" style="73" customWidth="1"/>
    <col min="8460" max="8460" width="3.42578125" style="73" customWidth="1"/>
    <col min="8461" max="8461" width="1.28515625" style="73" customWidth="1"/>
    <col min="8462" max="8462" width="8.28515625" style="73" customWidth="1"/>
    <col min="8463" max="8463" width="2.85546875" style="73" customWidth="1"/>
    <col min="8464" max="8464" width="4.7109375" style="73" customWidth="1"/>
    <col min="8465" max="8465" width="3.42578125" style="73" customWidth="1"/>
    <col min="8466" max="8466" width="1.42578125" style="73" customWidth="1"/>
    <col min="8467" max="8467" width="8.28515625" style="73" customWidth="1"/>
    <col min="8468" max="8469" width="0.85546875" style="73" customWidth="1"/>
    <col min="8470" max="8704" width="9.140625" style="73"/>
    <col min="8705" max="8706" width="0.85546875" style="73" customWidth="1"/>
    <col min="8707" max="8708" width="9.85546875" style="73" customWidth="1"/>
    <col min="8709" max="8709" width="15.7109375" style="73" customWidth="1"/>
    <col min="8710" max="8710" width="11.85546875" style="73" customWidth="1"/>
    <col min="8711" max="8712" width="2" style="73" customWidth="1"/>
    <col min="8713" max="8713" width="6.7109375" style="73" customWidth="1"/>
    <col min="8714" max="8714" width="2.85546875" style="73" customWidth="1"/>
    <col min="8715" max="8715" width="4.7109375" style="73" customWidth="1"/>
    <col min="8716" max="8716" width="3.42578125" style="73" customWidth="1"/>
    <col min="8717" max="8717" width="1.28515625" style="73" customWidth="1"/>
    <col min="8718" max="8718" width="8.28515625" style="73" customWidth="1"/>
    <col min="8719" max="8719" width="2.85546875" style="73" customWidth="1"/>
    <col min="8720" max="8720" width="4.7109375" style="73" customWidth="1"/>
    <col min="8721" max="8721" width="3.42578125" style="73" customWidth="1"/>
    <col min="8722" max="8722" width="1.42578125" style="73" customWidth="1"/>
    <col min="8723" max="8723" width="8.28515625" style="73" customWidth="1"/>
    <col min="8724" max="8725" width="0.85546875" style="73" customWidth="1"/>
    <col min="8726" max="8960" width="9.140625" style="73"/>
    <col min="8961" max="8962" width="0.85546875" style="73" customWidth="1"/>
    <col min="8963" max="8964" width="9.85546875" style="73" customWidth="1"/>
    <col min="8965" max="8965" width="15.7109375" style="73" customWidth="1"/>
    <col min="8966" max="8966" width="11.85546875" style="73" customWidth="1"/>
    <col min="8967" max="8968" width="2" style="73" customWidth="1"/>
    <col min="8969" max="8969" width="6.7109375" style="73" customWidth="1"/>
    <col min="8970" max="8970" width="2.85546875" style="73" customWidth="1"/>
    <col min="8971" max="8971" width="4.7109375" style="73" customWidth="1"/>
    <col min="8972" max="8972" width="3.42578125" style="73" customWidth="1"/>
    <col min="8973" max="8973" width="1.28515625" style="73" customWidth="1"/>
    <col min="8974" max="8974" width="8.28515625" style="73" customWidth="1"/>
    <col min="8975" max="8975" width="2.85546875" style="73" customWidth="1"/>
    <col min="8976" max="8976" width="4.7109375" style="73" customWidth="1"/>
    <col min="8977" max="8977" width="3.42578125" style="73" customWidth="1"/>
    <col min="8978" max="8978" width="1.42578125" style="73" customWidth="1"/>
    <col min="8979" max="8979" width="8.28515625" style="73" customWidth="1"/>
    <col min="8980" max="8981" width="0.85546875" style="73" customWidth="1"/>
    <col min="8982" max="9216" width="9.140625" style="73"/>
    <col min="9217" max="9218" width="0.85546875" style="73" customWidth="1"/>
    <col min="9219" max="9220" width="9.85546875" style="73" customWidth="1"/>
    <col min="9221" max="9221" width="15.7109375" style="73" customWidth="1"/>
    <col min="9222" max="9222" width="11.85546875" style="73" customWidth="1"/>
    <col min="9223" max="9224" width="2" style="73" customWidth="1"/>
    <col min="9225" max="9225" width="6.7109375" style="73" customWidth="1"/>
    <col min="9226" max="9226" width="2.85546875" style="73" customWidth="1"/>
    <col min="9227" max="9227" width="4.7109375" style="73" customWidth="1"/>
    <col min="9228" max="9228" width="3.42578125" style="73" customWidth="1"/>
    <col min="9229" max="9229" width="1.28515625" style="73" customWidth="1"/>
    <col min="9230" max="9230" width="8.28515625" style="73" customWidth="1"/>
    <col min="9231" max="9231" width="2.85546875" style="73" customWidth="1"/>
    <col min="9232" max="9232" width="4.7109375" style="73" customWidth="1"/>
    <col min="9233" max="9233" width="3.42578125" style="73" customWidth="1"/>
    <col min="9234" max="9234" width="1.42578125" style="73" customWidth="1"/>
    <col min="9235" max="9235" width="8.28515625" style="73" customWidth="1"/>
    <col min="9236" max="9237" width="0.85546875" style="73" customWidth="1"/>
    <col min="9238" max="9472" width="9.140625" style="73"/>
    <col min="9473" max="9474" width="0.85546875" style="73" customWidth="1"/>
    <col min="9475" max="9476" width="9.85546875" style="73" customWidth="1"/>
    <col min="9477" max="9477" width="15.7109375" style="73" customWidth="1"/>
    <col min="9478" max="9478" width="11.85546875" style="73" customWidth="1"/>
    <col min="9479" max="9480" width="2" style="73" customWidth="1"/>
    <col min="9481" max="9481" width="6.7109375" style="73" customWidth="1"/>
    <col min="9482" max="9482" width="2.85546875" style="73" customWidth="1"/>
    <col min="9483" max="9483" width="4.7109375" style="73" customWidth="1"/>
    <col min="9484" max="9484" width="3.42578125" style="73" customWidth="1"/>
    <col min="9485" max="9485" width="1.28515625" style="73" customWidth="1"/>
    <col min="9486" max="9486" width="8.28515625" style="73" customWidth="1"/>
    <col min="9487" max="9487" width="2.85546875" style="73" customWidth="1"/>
    <col min="9488" max="9488" width="4.7109375" style="73" customWidth="1"/>
    <col min="9489" max="9489" width="3.42578125" style="73" customWidth="1"/>
    <col min="9490" max="9490" width="1.42578125" style="73" customWidth="1"/>
    <col min="9491" max="9491" width="8.28515625" style="73" customWidth="1"/>
    <col min="9492" max="9493" width="0.85546875" style="73" customWidth="1"/>
    <col min="9494" max="9728" width="9.140625" style="73"/>
    <col min="9729" max="9730" width="0.85546875" style="73" customWidth="1"/>
    <col min="9731" max="9732" width="9.85546875" style="73" customWidth="1"/>
    <col min="9733" max="9733" width="15.7109375" style="73" customWidth="1"/>
    <col min="9734" max="9734" width="11.85546875" style="73" customWidth="1"/>
    <col min="9735" max="9736" width="2" style="73" customWidth="1"/>
    <col min="9737" max="9737" width="6.7109375" style="73" customWidth="1"/>
    <col min="9738" max="9738" width="2.85546875" style="73" customWidth="1"/>
    <col min="9739" max="9739" width="4.7109375" style="73" customWidth="1"/>
    <col min="9740" max="9740" width="3.42578125" style="73" customWidth="1"/>
    <col min="9741" max="9741" width="1.28515625" style="73" customWidth="1"/>
    <col min="9742" max="9742" width="8.28515625" style="73" customWidth="1"/>
    <col min="9743" max="9743" width="2.85546875" style="73" customWidth="1"/>
    <col min="9744" max="9744" width="4.7109375" style="73" customWidth="1"/>
    <col min="9745" max="9745" width="3.42578125" style="73" customWidth="1"/>
    <col min="9746" max="9746" width="1.42578125" style="73" customWidth="1"/>
    <col min="9747" max="9747" width="8.28515625" style="73" customWidth="1"/>
    <col min="9748" max="9749" width="0.85546875" style="73" customWidth="1"/>
    <col min="9750" max="9984" width="9.140625" style="73"/>
    <col min="9985" max="9986" width="0.85546875" style="73" customWidth="1"/>
    <col min="9987" max="9988" width="9.85546875" style="73" customWidth="1"/>
    <col min="9989" max="9989" width="15.7109375" style="73" customWidth="1"/>
    <col min="9990" max="9990" width="11.85546875" style="73" customWidth="1"/>
    <col min="9991" max="9992" width="2" style="73" customWidth="1"/>
    <col min="9993" max="9993" width="6.7109375" style="73" customWidth="1"/>
    <col min="9994" max="9994" width="2.85546875" style="73" customWidth="1"/>
    <col min="9995" max="9995" width="4.7109375" style="73" customWidth="1"/>
    <col min="9996" max="9996" width="3.42578125" style="73" customWidth="1"/>
    <col min="9997" max="9997" width="1.28515625" style="73" customWidth="1"/>
    <col min="9998" max="9998" width="8.28515625" style="73" customWidth="1"/>
    <col min="9999" max="9999" width="2.85546875" style="73" customWidth="1"/>
    <col min="10000" max="10000" width="4.7109375" style="73" customWidth="1"/>
    <col min="10001" max="10001" width="3.42578125" style="73" customWidth="1"/>
    <col min="10002" max="10002" width="1.42578125" style="73" customWidth="1"/>
    <col min="10003" max="10003" width="8.28515625" style="73" customWidth="1"/>
    <col min="10004" max="10005" width="0.85546875" style="73" customWidth="1"/>
    <col min="10006" max="10240" width="9.140625" style="73"/>
    <col min="10241" max="10242" width="0.85546875" style="73" customWidth="1"/>
    <col min="10243" max="10244" width="9.85546875" style="73" customWidth="1"/>
    <col min="10245" max="10245" width="15.7109375" style="73" customWidth="1"/>
    <col min="10246" max="10246" width="11.85546875" style="73" customWidth="1"/>
    <col min="10247" max="10248" width="2" style="73" customWidth="1"/>
    <col min="10249" max="10249" width="6.7109375" style="73" customWidth="1"/>
    <col min="10250" max="10250" width="2.85546875" style="73" customWidth="1"/>
    <col min="10251" max="10251" width="4.7109375" style="73" customWidth="1"/>
    <col min="10252" max="10252" width="3.42578125" style="73" customWidth="1"/>
    <col min="10253" max="10253" width="1.28515625" style="73" customWidth="1"/>
    <col min="10254" max="10254" width="8.28515625" style="73" customWidth="1"/>
    <col min="10255" max="10255" width="2.85546875" style="73" customWidth="1"/>
    <col min="10256" max="10256" width="4.7109375" style="73" customWidth="1"/>
    <col min="10257" max="10257" width="3.42578125" style="73" customWidth="1"/>
    <col min="10258" max="10258" width="1.42578125" style="73" customWidth="1"/>
    <col min="10259" max="10259" width="8.28515625" style="73" customWidth="1"/>
    <col min="10260" max="10261" width="0.85546875" style="73" customWidth="1"/>
    <col min="10262" max="10496" width="9.140625" style="73"/>
    <col min="10497" max="10498" width="0.85546875" style="73" customWidth="1"/>
    <col min="10499" max="10500" width="9.85546875" style="73" customWidth="1"/>
    <col min="10501" max="10501" width="15.7109375" style="73" customWidth="1"/>
    <col min="10502" max="10502" width="11.85546875" style="73" customWidth="1"/>
    <col min="10503" max="10504" width="2" style="73" customWidth="1"/>
    <col min="10505" max="10505" width="6.7109375" style="73" customWidth="1"/>
    <col min="10506" max="10506" width="2.85546875" style="73" customWidth="1"/>
    <col min="10507" max="10507" width="4.7109375" style="73" customWidth="1"/>
    <col min="10508" max="10508" width="3.42578125" style="73" customWidth="1"/>
    <col min="10509" max="10509" width="1.28515625" style="73" customWidth="1"/>
    <col min="10510" max="10510" width="8.28515625" style="73" customWidth="1"/>
    <col min="10511" max="10511" width="2.85546875" style="73" customWidth="1"/>
    <col min="10512" max="10512" width="4.7109375" style="73" customWidth="1"/>
    <col min="10513" max="10513" width="3.42578125" style="73" customWidth="1"/>
    <col min="10514" max="10514" width="1.42578125" style="73" customWidth="1"/>
    <col min="10515" max="10515" width="8.28515625" style="73" customWidth="1"/>
    <col min="10516" max="10517" width="0.85546875" style="73" customWidth="1"/>
    <col min="10518" max="10752" width="9.140625" style="73"/>
    <col min="10753" max="10754" width="0.85546875" style="73" customWidth="1"/>
    <col min="10755" max="10756" width="9.85546875" style="73" customWidth="1"/>
    <col min="10757" max="10757" width="15.7109375" style="73" customWidth="1"/>
    <col min="10758" max="10758" width="11.85546875" style="73" customWidth="1"/>
    <col min="10759" max="10760" width="2" style="73" customWidth="1"/>
    <col min="10761" max="10761" width="6.7109375" style="73" customWidth="1"/>
    <col min="10762" max="10762" width="2.85546875" style="73" customWidth="1"/>
    <col min="10763" max="10763" width="4.7109375" style="73" customWidth="1"/>
    <col min="10764" max="10764" width="3.42578125" style="73" customWidth="1"/>
    <col min="10765" max="10765" width="1.28515625" style="73" customWidth="1"/>
    <col min="10766" max="10766" width="8.28515625" style="73" customWidth="1"/>
    <col min="10767" max="10767" width="2.85546875" style="73" customWidth="1"/>
    <col min="10768" max="10768" width="4.7109375" style="73" customWidth="1"/>
    <col min="10769" max="10769" width="3.42578125" style="73" customWidth="1"/>
    <col min="10770" max="10770" width="1.42578125" style="73" customWidth="1"/>
    <col min="10771" max="10771" width="8.28515625" style="73" customWidth="1"/>
    <col min="10772" max="10773" width="0.85546875" style="73" customWidth="1"/>
    <col min="10774" max="11008" width="9.140625" style="73"/>
    <col min="11009" max="11010" width="0.85546875" style="73" customWidth="1"/>
    <col min="11011" max="11012" width="9.85546875" style="73" customWidth="1"/>
    <col min="11013" max="11013" width="15.7109375" style="73" customWidth="1"/>
    <col min="11014" max="11014" width="11.85546875" style="73" customWidth="1"/>
    <col min="11015" max="11016" width="2" style="73" customWidth="1"/>
    <col min="11017" max="11017" width="6.7109375" style="73" customWidth="1"/>
    <col min="11018" max="11018" width="2.85546875" style="73" customWidth="1"/>
    <col min="11019" max="11019" width="4.7109375" style="73" customWidth="1"/>
    <col min="11020" max="11020" width="3.42578125" style="73" customWidth="1"/>
    <col min="11021" max="11021" width="1.28515625" style="73" customWidth="1"/>
    <col min="11022" max="11022" width="8.28515625" style="73" customWidth="1"/>
    <col min="11023" max="11023" width="2.85546875" style="73" customWidth="1"/>
    <col min="11024" max="11024" width="4.7109375" style="73" customWidth="1"/>
    <col min="11025" max="11025" width="3.42578125" style="73" customWidth="1"/>
    <col min="11026" max="11026" width="1.42578125" style="73" customWidth="1"/>
    <col min="11027" max="11027" width="8.28515625" style="73" customWidth="1"/>
    <col min="11028" max="11029" width="0.85546875" style="73" customWidth="1"/>
    <col min="11030" max="11264" width="9.140625" style="73"/>
    <col min="11265" max="11266" width="0.85546875" style="73" customWidth="1"/>
    <col min="11267" max="11268" width="9.85546875" style="73" customWidth="1"/>
    <col min="11269" max="11269" width="15.7109375" style="73" customWidth="1"/>
    <col min="11270" max="11270" width="11.85546875" style="73" customWidth="1"/>
    <col min="11271" max="11272" width="2" style="73" customWidth="1"/>
    <col min="11273" max="11273" width="6.7109375" style="73" customWidth="1"/>
    <col min="11274" max="11274" width="2.85546875" style="73" customWidth="1"/>
    <col min="11275" max="11275" width="4.7109375" style="73" customWidth="1"/>
    <col min="11276" max="11276" width="3.42578125" style="73" customWidth="1"/>
    <col min="11277" max="11277" width="1.28515625" style="73" customWidth="1"/>
    <col min="11278" max="11278" width="8.28515625" style="73" customWidth="1"/>
    <col min="11279" max="11279" width="2.85546875" style="73" customWidth="1"/>
    <col min="11280" max="11280" width="4.7109375" style="73" customWidth="1"/>
    <col min="11281" max="11281" width="3.42578125" style="73" customWidth="1"/>
    <col min="11282" max="11282" width="1.42578125" style="73" customWidth="1"/>
    <col min="11283" max="11283" width="8.28515625" style="73" customWidth="1"/>
    <col min="11284" max="11285" width="0.85546875" style="73" customWidth="1"/>
    <col min="11286" max="11520" width="9.140625" style="73"/>
    <col min="11521" max="11522" width="0.85546875" style="73" customWidth="1"/>
    <col min="11523" max="11524" width="9.85546875" style="73" customWidth="1"/>
    <col min="11525" max="11525" width="15.7109375" style="73" customWidth="1"/>
    <col min="11526" max="11526" width="11.85546875" style="73" customWidth="1"/>
    <col min="11527" max="11528" width="2" style="73" customWidth="1"/>
    <col min="11529" max="11529" width="6.7109375" style="73" customWidth="1"/>
    <col min="11530" max="11530" width="2.85546875" style="73" customWidth="1"/>
    <col min="11531" max="11531" width="4.7109375" style="73" customWidth="1"/>
    <col min="11532" max="11532" width="3.42578125" style="73" customWidth="1"/>
    <col min="11533" max="11533" width="1.28515625" style="73" customWidth="1"/>
    <col min="11534" max="11534" width="8.28515625" style="73" customWidth="1"/>
    <col min="11535" max="11535" width="2.85546875" style="73" customWidth="1"/>
    <col min="11536" max="11536" width="4.7109375" style="73" customWidth="1"/>
    <col min="11537" max="11537" width="3.42578125" style="73" customWidth="1"/>
    <col min="11538" max="11538" width="1.42578125" style="73" customWidth="1"/>
    <col min="11539" max="11539" width="8.28515625" style="73" customWidth="1"/>
    <col min="11540" max="11541" width="0.85546875" style="73" customWidth="1"/>
    <col min="11542" max="11776" width="9.140625" style="73"/>
    <col min="11777" max="11778" width="0.85546875" style="73" customWidth="1"/>
    <col min="11779" max="11780" width="9.85546875" style="73" customWidth="1"/>
    <col min="11781" max="11781" width="15.7109375" style="73" customWidth="1"/>
    <col min="11782" max="11782" width="11.85546875" style="73" customWidth="1"/>
    <col min="11783" max="11784" width="2" style="73" customWidth="1"/>
    <col min="11785" max="11785" width="6.7109375" style="73" customWidth="1"/>
    <col min="11786" max="11786" width="2.85546875" style="73" customWidth="1"/>
    <col min="11787" max="11787" width="4.7109375" style="73" customWidth="1"/>
    <col min="11788" max="11788" width="3.42578125" style="73" customWidth="1"/>
    <col min="11789" max="11789" width="1.28515625" style="73" customWidth="1"/>
    <col min="11790" max="11790" width="8.28515625" style="73" customWidth="1"/>
    <col min="11791" max="11791" width="2.85546875" style="73" customWidth="1"/>
    <col min="11792" max="11792" width="4.7109375" style="73" customWidth="1"/>
    <col min="11793" max="11793" width="3.42578125" style="73" customWidth="1"/>
    <col min="11794" max="11794" width="1.42578125" style="73" customWidth="1"/>
    <col min="11795" max="11795" width="8.28515625" style="73" customWidth="1"/>
    <col min="11796" max="11797" width="0.85546875" style="73" customWidth="1"/>
    <col min="11798" max="12032" width="9.140625" style="73"/>
    <col min="12033" max="12034" width="0.85546875" style="73" customWidth="1"/>
    <col min="12035" max="12036" width="9.85546875" style="73" customWidth="1"/>
    <col min="12037" max="12037" width="15.7109375" style="73" customWidth="1"/>
    <col min="12038" max="12038" width="11.85546875" style="73" customWidth="1"/>
    <col min="12039" max="12040" width="2" style="73" customWidth="1"/>
    <col min="12041" max="12041" width="6.7109375" style="73" customWidth="1"/>
    <col min="12042" max="12042" width="2.85546875" style="73" customWidth="1"/>
    <col min="12043" max="12043" width="4.7109375" style="73" customWidth="1"/>
    <col min="12044" max="12044" width="3.42578125" style="73" customWidth="1"/>
    <col min="12045" max="12045" width="1.28515625" style="73" customWidth="1"/>
    <col min="12046" max="12046" width="8.28515625" style="73" customWidth="1"/>
    <col min="12047" max="12047" width="2.85546875" style="73" customWidth="1"/>
    <col min="12048" max="12048" width="4.7109375" style="73" customWidth="1"/>
    <col min="12049" max="12049" width="3.42578125" style="73" customWidth="1"/>
    <col min="12050" max="12050" width="1.42578125" style="73" customWidth="1"/>
    <col min="12051" max="12051" width="8.28515625" style="73" customWidth="1"/>
    <col min="12052" max="12053" width="0.85546875" style="73" customWidth="1"/>
    <col min="12054" max="12288" width="9.140625" style="73"/>
    <col min="12289" max="12290" width="0.85546875" style="73" customWidth="1"/>
    <col min="12291" max="12292" width="9.85546875" style="73" customWidth="1"/>
    <col min="12293" max="12293" width="15.7109375" style="73" customWidth="1"/>
    <col min="12294" max="12294" width="11.85546875" style="73" customWidth="1"/>
    <col min="12295" max="12296" width="2" style="73" customWidth="1"/>
    <col min="12297" max="12297" width="6.7109375" style="73" customWidth="1"/>
    <col min="12298" max="12298" width="2.85546875" style="73" customWidth="1"/>
    <col min="12299" max="12299" width="4.7109375" style="73" customWidth="1"/>
    <col min="12300" max="12300" width="3.42578125" style="73" customWidth="1"/>
    <col min="12301" max="12301" width="1.28515625" style="73" customWidth="1"/>
    <col min="12302" max="12302" width="8.28515625" style="73" customWidth="1"/>
    <col min="12303" max="12303" width="2.85546875" style="73" customWidth="1"/>
    <col min="12304" max="12304" width="4.7109375" style="73" customWidth="1"/>
    <col min="12305" max="12305" width="3.42578125" style="73" customWidth="1"/>
    <col min="12306" max="12306" width="1.42578125" style="73" customWidth="1"/>
    <col min="12307" max="12307" width="8.28515625" style="73" customWidth="1"/>
    <col min="12308" max="12309" width="0.85546875" style="73" customWidth="1"/>
    <col min="12310" max="12544" width="9.140625" style="73"/>
    <col min="12545" max="12546" width="0.85546875" style="73" customWidth="1"/>
    <col min="12547" max="12548" width="9.85546875" style="73" customWidth="1"/>
    <col min="12549" max="12549" width="15.7109375" style="73" customWidth="1"/>
    <col min="12550" max="12550" width="11.85546875" style="73" customWidth="1"/>
    <col min="12551" max="12552" width="2" style="73" customWidth="1"/>
    <col min="12553" max="12553" width="6.7109375" style="73" customWidth="1"/>
    <col min="12554" max="12554" width="2.85546875" style="73" customWidth="1"/>
    <col min="12555" max="12555" width="4.7109375" style="73" customWidth="1"/>
    <col min="12556" max="12556" width="3.42578125" style="73" customWidth="1"/>
    <col min="12557" max="12557" width="1.28515625" style="73" customWidth="1"/>
    <col min="12558" max="12558" width="8.28515625" style="73" customWidth="1"/>
    <col min="12559" max="12559" width="2.85546875" style="73" customWidth="1"/>
    <col min="12560" max="12560" width="4.7109375" style="73" customWidth="1"/>
    <col min="12561" max="12561" width="3.42578125" style="73" customWidth="1"/>
    <col min="12562" max="12562" width="1.42578125" style="73" customWidth="1"/>
    <col min="12563" max="12563" width="8.28515625" style="73" customWidth="1"/>
    <col min="12564" max="12565" width="0.85546875" style="73" customWidth="1"/>
    <col min="12566" max="12800" width="9.140625" style="73"/>
    <col min="12801" max="12802" width="0.85546875" style="73" customWidth="1"/>
    <col min="12803" max="12804" width="9.85546875" style="73" customWidth="1"/>
    <col min="12805" max="12805" width="15.7109375" style="73" customWidth="1"/>
    <col min="12806" max="12806" width="11.85546875" style="73" customWidth="1"/>
    <col min="12807" max="12808" width="2" style="73" customWidth="1"/>
    <col min="12809" max="12809" width="6.7109375" style="73" customWidth="1"/>
    <col min="12810" max="12810" width="2.85546875" style="73" customWidth="1"/>
    <col min="12811" max="12811" width="4.7109375" style="73" customWidth="1"/>
    <col min="12812" max="12812" width="3.42578125" style="73" customWidth="1"/>
    <col min="12813" max="12813" width="1.28515625" style="73" customWidth="1"/>
    <col min="12814" max="12814" width="8.28515625" style="73" customWidth="1"/>
    <col min="12815" max="12815" width="2.85546875" style="73" customWidth="1"/>
    <col min="12816" max="12816" width="4.7109375" style="73" customWidth="1"/>
    <col min="12817" max="12817" width="3.42578125" style="73" customWidth="1"/>
    <col min="12818" max="12818" width="1.42578125" style="73" customWidth="1"/>
    <col min="12819" max="12819" width="8.28515625" style="73" customWidth="1"/>
    <col min="12820" max="12821" width="0.85546875" style="73" customWidth="1"/>
    <col min="12822" max="13056" width="9.140625" style="73"/>
    <col min="13057" max="13058" width="0.85546875" style="73" customWidth="1"/>
    <col min="13059" max="13060" width="9.85546875" style="73" customWidth="1"/>
    <col min="13061" max="13061" width="15.7109375" style="73" customWidth="1"/>
    <col min="13062" max="13062" width="11.85546875" style="73" customWidth="1"/>
    <col min="13063" max="13064" width="2" style="73" customWidth="1"/>
    <col min="13065" max="13065" width="6.7109375" style="73" customWidth="1"/>
    <col min="13066" max="13066" width="2.85546875" style="73" customWidth="1"/>
    <col min="13067" max="13067" width="4.7109375" style="73" customWidth="1"/>
    <col min="13068" max="13068" width="3.42578125" style="73" customWidth="1"/>
    <col min="13069" max="13069" width="1.28515625" style="73" customWidth="1"/>
    <col min="13070" max="13070" width="8.28515625" style="73" customWidth="1"/>
    <col min="13071" max="13071" width="2.85546875" style="73" customWidth="1"/>
    <col min="13072" max="13072" width="4.7109375" style="73" customWidth="1"/>
    <col min="13073" max="13073" width="3.42578125" style="73" customWidth="1"/>
    <col min="13074" max="13074" width="1.42578125" style="73" customWidth="1"/>
    <col min="13075" max="13075" width="8.28515625" style="73" customWidth="1"/>
    <col min="13076" max="13077" width="0.85546875" style="73" customWidth="1"/>
    <col min="13078" max="13312" width="9.140625" style="73"/>
    <col min="13313" max="13314" width="0.85546875" style="73" customWidth="1"/>
    <col min="13315" max="13316" width="9.85546875" style="73" customWidth="1"/>
    <col min="13317" max="13317" width="15.7109375" style="73" customWidth="1"/>
    <col min="13318" max="13318" width="11.85546875" style="73" customWidth="1"/>
    <col min="13319" max="13320" width="2" style="73" customWidth="1"/>
    <col min="13321" max="13321" width="6.7109375" style="73" customWidth="1"/>
    <col min="13322" max="13322" width="2.85546875" style="73" customWidth="1"/>
    <col min="13323" max="13323" width="4.7109375" style="73" customWidth="1"/>
    <col min="13324" max="13324" width="3.42578125" style="73" customWidth="1"/>
    <col min="13325" max="13325" width="1.28515625" style="73" customWidth="1"/>
    <col min="13326" max="13326" width="8.28515625" style="73" customWidth="1"/>
    <col min="13327" max="13327" width="2.85546875" style="73" customWidth="1"/>
    <col min="13328" max="13328" width="4.7109375" style="73" customWidth="1"/>
    <col min="13329" max="13329" width="3.42578125" style="73" customWidth="1"/>
    <col min="13330" max="13330" width="1.42578125" style="73" customWidth="1"/>
    <col min="13331" max="13331" width="8.28515625" style="73" customWidth="1"/>
    <col min="13332" max="13333" width="0.85546875" style="73" customWidth="1"/>
    <col min="13334" max="13568" width="9.140625" style="73"/>
    <col min="13569" max="13570" width="0.85546875" style="73" customWidth="1"/>
    <col min="13571" max="13572" width="9.85546875" style="73" customWidth="1"/>
    <col min="13573" max="13573" width="15.7109375" style="73" customWidth="1"/>
    <col min="13574" max="13574" width="11.85546875" style="73" customWidth="1"/>
    <col min="13575" max="13576" width="2" style="73" customWidth="1"/>
    <col min="13577" max="13577" width="6.7109375" style="73" customWidth="1"/>
    <col min="13578" max="13578" width="2.85546875" style="73" customWidth="1"/>
    <col min="13579" max="13579" width="4.7109375" style="73" customWidth="1"/>
    <col min="13580" max="13580" width="3.42578125" style="73" customWidth="1"/>
    <col min="13581" max="13581" width="1.28515625" style="73" customWidth="1"/>
    <col min="13582" max="13582" width="8.28515625" style="73" customWidth="1"/>
    <col min="13583" max="13583" width="2.85546875" style="73" customWidth="1"/>
    <col min="13584" max="13584" width="4.7109375" style="73" customWidth="1"/>
    <col min="13585" max="13585" width="3.42578125" style="73" customWidth="1"/>
    <col min="13586" max="13586" width="1.42578125" style="73" customWidth="1"/>
    <col min="13587" max="13587" width="8.28515625" style="73" customWidth="1"/>
    <col min="13588" max="13589" width="0.85546875" style="73" customWidth="1"/>
    <col min="13590" max="13824" width="9.140625" style="73"/>
    <col min="13825" max="13826" width="0.85546875" style="73" customWidth="1"/>
    <col min="13827" max="13828" width="9.85546875" style="73" customWidth="1"/>
    <col min="13829" max="13829" width="15.7109375" style="73" customWidth="1"/>
    <col min="13830" max="13830" width="11.85546875" style="73" customWidth="1"/>
    <col min="13831" max="13832" width="2" style="73" customWidth="1"/>
    <col min="13833" max="13833" width="6.7109375" style="73" customWidth="1"/>
    <col min="13834" max="13834" width="2.85546875" style="73" customWidth="1"/>
    <col min="13835" max="13835" width="4.7109375" style="73" customWidth="1"/>
    <col min="13836" max="13836" width="3.42578125" style="73" customWidth="1"/>
    <col min="13837" max="13837" width="1.28515625" style="73" customWidth="1"/>
    <col min="13838" max="13838" width="8.28515625" style="73" customWidth="1"/>
    <col min="13839" max="13839" width="2.85546875" style="73" customWidth="1"/>
    <col min="13840" max="13840" width="4.7109375" style="73" customWidth="1"/>
    <col min="13841" max="13841" width="3.42578125" style="73" customWidth="1"/>
    <col min="13842" max="13842" width="1.42578125" style="73" customWidth="1"/>
    <col min="13843" max="13843" width="8.28515625" style="73" customWidth="1"/>
    <col min="13844" max="13845" width="0.85546875" style="73" customWidth="1"/>
    <col min="13846" max="14080" width="9.140625" style="73"/>
    <col min="14081" max="14082" width="0.85546875" style="73" customWidth="1"/>
    <col min="14083" max="14084" width="9.85546875" style="73" customWidth="1"/>
    <col min="14085" max="14085" width="15.7109375" style="73" customWidth="1"/>
    <col min="14086" max="14086" width="11.85546875" style="73" customWidth="1"/>
    <col min="14087" max="14088" width="2" style="73" customWidth="1"/>
    <col min="14089" max="14089" width="6.7109375" style="73" customWidth="1"/>
    <col min="14090" max="14090" width="2.85546875" style="73" customWidth="1"/>
    <col min="14091" max="14091" width="4.7109375" style="73" customWidth="1"/>
    <col min="14092" max="14092" width="3.42578125" style="73" customWidth="1"/>
    <col min="14093" max="14093" width="1.28515625" style="73" customWidth="1"/>
    <col min="14094" max="14094" width="8.28515625" style="73" customWidth="1"/>
    <col min="14095" max="14095" width="2.85546875" style="73" customWidth="1"/>
    <col min="14096" max="14096" width="4.7109375" style="73" customWidth="1"/>
    <col min="14097" max="14097" width="3.42578125" style="73" customWidth="1"/>
    <col min="14098" max="14098" width="1.42578125" style="73" customWidth="1"/>
    <col min="14099" max="14099" width="8.28515625" style="73" customWidth="1"/>
    <col min="14100" max="14101" width="0.85546875" style="73" customWidth="1"/>
    <col min="14102" max="14336" width="9.140625" style="73"/>
    <col min="14337" max="14338" width="0.85546875" style="73" customWidth="1"/>
    <col min="14339" max="14340" width="9.85546875" style="73" customWidth="1"/>
    <col min="14341" max="14341" width="15.7109375" style="73" customWidth="1"/>
    <col min="14342" max="14342" width="11.85546875" style="73" customWidth="1"/>
    <col min="14343" max="14344" width="2" style="73" customWidth="1"/>
    <col min="14345" max="14345" width="6.7109375" style="73" customWidth="1"/>
    <col min="14346" max="14346" width="2.85546875" style="73" customWidth="1"/>
    <col min="14347" max="14347" width="4.7109375" style="73" customWidth="1"/>
    <col min="14348" max="14348" width="3.42578125" style="73" customWidth="1"/>
    <col min="14349" max="14349" width="1.28515625" style="73" customWidth="1"/>
    <col min="14350" max="14350" width="8.28515625" style="73" customWidth="1"/>
    <col min="14351" max="14351" width="2.85546875" style="73" customWidth="1"/>
    <col min="14352" max="14352" width="4.7109375" style="73" customWidth="1"/>
    <col min="14353" max="14353" width="3.42578125" style="73" customWidth="1"/>
    <col min="14354" max="14354" width="1.42578125" style="73" customWidth="1"/>
    <col min="14355" max="14355" width="8.28515625" style="73" customWidth="1"/>
    <col min="14356" max="14357" width="0.85546875" style="73" customWidth="1"/>
    <col min="14358" max="14592" width="9.140625" style="73"/>
    <col min="14593" max="14594" width="0.85546875" style="73" customWidth="1"/>
    <col min="14595" max="14596" width="9.85546875" style="73" customWidth="1"/>
    <col min="14597" max="14597" width="15.7109375" style="73" customWidth="1"/>
    <col min="14598" max="14598" width="11.85546875" style="73" customWidth="1"/>
    <col min="14599" max="14600" width="2" style="73" customWidth="1"/>
    <col min="14601" max="14601" width="6.7109375" style="73" customWidth="1"/>
    <col min="14602" max="14602" width="2.85546875" style="73" customWidth="1"/>
    <col min="14603" max="14603" width="4.7109375" style="73" customWidth="1"/>
    <col min="14604" max="14604" width="3.42578125" style="73" customWidth="1"/>
    <col min="14605" max="14605" width="1.28515625" style="73" customWidth="1"/>
    <col min="14606" max="14606" width="8.28515625" style="73" customWidth="1"/>
    <col min="14607" max="14607" width="2.85546875" style="73" customWidth="1"/>
    <col min="14608" max="14608" width="4.7109375" style="73" customWidth="1"/>
    <col min="14609" max="14609" width="3.42578125" style="73" customWidth="1"/>
    <col min="14610" max="14610" width="1.42578125" style="73" customWidth="1"/>
    <col min="14611" max="14611" width="8.28515625" style="73" customWidth="1"/>
    <col min="14612" max="14613" width="0.85546875" style="73" customWidth="1"/>
    <col min="14614" max="14848" width="9.140625" style="73"/>
    <col min="14849" max="14850" width="0.85546875" style="73" customWidth="1"/>
    <col min="14851" max="14852" width="9.85546875" style="73" customWidth="1"/>
    <col min="14853" max="14853" width="15.7109375" style="73" customWidth="1"/>
    <col min="14854" max="14854" width="11.85546875" style="73" customWidth="1"/>
    <col min="14855" max="14856" width="2" style="73" customWidth="1"/>
    <col min="14857" max="14857" width="6.7109375" style="73" customWidth="1"/>
    <col min="14858" max="14858" width="2.85546875" style="73" customWidth="1"/>
    <col min="14859" max="14859" width="4.7109375" style="73" customWidth="1"/>
    <col min="14860" max="14860" width="3.42578125" style="73" customWidth="1"/>
    <col min="14861" max="14861" width="1.28515625" style="73" customWidth="1"/>
    <col min="14862" max="14862" width="8.28515625" style="73" customWidth="1"/>
    <col min="14863" max="14863" width="2.85546875" style="73" customWidth="1"/>
    <col min="14864" max="14864" width="4.7109375" style="73" customWidth="1"/>
    <col min="14865" max="14865" width="3.42578125" style="73" customWidth="1"/>
    <col min="14866" max="14866" width="1.42578125" style="73" customWidth="1"/>
    <col min="14867" max="14867" width="8.28515625" style="73" customWidth="1"/>
    <col min="14868" max="14869" width="0.85546875" style="73" customWidth="1"/>
    <col min="14870" max="15104" width="9.140625" style="73"/>
    <col min="15105" max="15106" width="0.85546875" style="73" customWidth="1"/>
    <col min="15107" max="15108" width="9.85546875" style="73" customWidth="1"/>
    <col min="15109" max="15109" width="15.7109375" style="73" customWidth="1"/>
    <col min="15110" max="15110" width="11.85546875" style="73" customWidth="1"/>
    <col min="15111" max="15112" width="2" style="73" customWidth="1"/>
    <col min="15113" max="15113" width="6.7109375" style="73" customWidth="1"/>
    <col min="15114" max="15114" width="2.85546875" style="73" customWidth="1"/>
    <col min="15115" max="15115" width="4.7109375" style="73" customWidth="1"/>
    <col min="15116" max="15116" width="3.42578125" style="73" customWidth="1"/>
    <col min="15117" max="15117" width="1.28515625" style="73" customWidth="1"/>
    <col min="15118" max="15118" width="8.28515625" style="73" customWidth="1"/>
    <col min="15119" max="15119" width="2.85546875" style="73" customWidth="1"/>
    <col min="15120" max="15120" width="4.7109375" style="73" customWidth="1"/>
    <col min="15121" max="15121" width="3.42578125" style="73" customWidth="1"/>
    <col min="15122" max="15122" width="1.42578125" style="73" customWidth="1"/>
    <col min="15123" max="15123" width="8.28515625" style="73" customWidth="1"/>
    <col min="15124" max="15125" width="0.85546875" style="73" customWidth="1"/>
    <col min="15126" max="15360" width="9.140625" style="73"/>
    <col min="15361" max="15362" width="0.85546875" style="73" customWidth="1"/>
    <col min="15363" max="15364" width="9.85546875" style="73" customWidth="1"/>
    <col min="15365" max="15365" width="15.7109375" style="73" customWidth="1"/>
    <col min="15366" max="15366" width="11.85546875" style="73" customWidth="1"/>
    <col min="15367" max="15368" width="2" style="73" customWidth="1"/>
    <col min="15369" max="15369" width="6.7109375" style="73" customWidth="1"/>
    <col min="15370" max="15370" width="2.85546875" style="73" customWidth="1"/>
    <col min="15371" max="15371" width="4.7109375" style="73" customWidth="1"/>
    <col min="15372" max="15372" width="3.42578125" style="73" customWidth="1"/>
    <col min="15373" max="15373" width="1.28515625" style="73" customWidth="1"/>
    <col min="15374" max="15374" width="8.28515625" style="73" customWidth="1"/>
    <col min="15375" max="15375" width="2.85546875" style="73" customWidth="1"/>
    <col min="15376" max="15376" width="4.7109375" style="73" customWidth="1"/>
    <col min="15377" max="15377" width="3.42578125" style="73" customWidth="1"/>
    <col min="15378" max="15378" width="1.42578125" style="73" customWidth="1"/>
    <col min="15379" max="15379" width="8.28515625" style="73" customWidth="1"/>
    <col min="15380" max="15381" width="0.85546875" style="73" customWidth="1"/>
    <col min="15382" max="15616" width="9.140625" style="73"/>
    <col min="15617" max="15618" width="0.85546875" style="73" customWidth="1"/>
    <col min="15619" max="15620" width="9.85546875" style="73" customWidth="1"/>
    <col min="15621" max="15621" width="15.7109375" style="73" customWidth="1"/>
    <col min="15622" max="15622" width="11.85546875" style="73" customWidth="1"/>
    <col min="15623" max="15624" width="2" style="73" customWidth="1"/>
    <col min="15625" max="15625" width="6.7109375" style="73" customWidth="1"/>
    <col min="15626" max="15626" width="2.85546875" style="73" customWidth="1"/>
    <col min="15627" max="15627" width="4.7109375" style="73" customWidth="1"/>
    <col min="15628" max="15628" width="3.42578125" style="73" customWidth="1"/>
    <col min="15629" max="15629" width="1.28515625" style="73" customWidth="1"/>
    <col min="15630" max="15630" width="8.28515625" style="73" customWidth="1"/>
    <col min="15631" max="15631" width="2.85546875" style="73" customWidth="1"/>
    <col min="15632" max="15632" width="4.7109375" style="73" customWidth="1"/>
    <col min="15633" max="15633" width="3.42578125" style="73" customWidth="1"/>
    <col min="15634" max="15634" width="1.42578125" style="73" customWidth="1"/>
    <col min="15635" max="15635" width="8.28515625" style="73" customWidth="1"/>
    <col min="15636" max="15637" width="0.85546875" style="73" customWidth="1"/>
    <col min="15638" max="15872" width="9.140625" style="73"/>
    <col min="15873" max="15874" width="0.85546875" style="73" customWidth="1"/>
    <col min="15875" max="15876" width="9.85546875" style="73" customWidth="1"/>
    <col min="15877" max="15877" width="15.7109375" style="73" customWidth="1"/>
    <col min="15878" max="15878" width="11.85546875" style="73" customWidth="1"/>
    <col min="15879" max="15880" width="2" style="73" customWidth="1"/>
    <col min="15881" max="15881" width="6.7109375" style="73" customWidth="1"/>
    <col min="15882" max="15882" width="2.85546875" style="73" customWidth="1"/>
    <col min="15883" max="15883" width="4.7109375" style="73" customWidth="1"/>
    <col min="15884" max="15884" width="3.42578125" style="73" customWidth="1"/>
    <col min="15885" max="15885" width="1.28515625" style="73" customWidth="1"/>
    <col min="15886" max="15886" width="8.28515625" style="73" customWidth="1"/>
    <col min="15887" max="15887" width="2.85546875" style="73" customWidth="1"/>
    <col min="15888" max="15888" width="4.7109375" style="73" customWidth="1"/>
    <col min="15889" max="15889" width="3.42578125" style="73" customWidth="1"/>
    <col min="15890" max="15890" width="1.42578125" style="73" customWidth="1"/>
    <col min="15891" max="15891" width="8.28515625" style="73" customWidth="1"/>
    <col min="15892" max="15893" width="0.85546875" style="73" customWidth="1"/>
    <col min="15894" max="16128" width="9.140625" style="73"/>
    <col min="16129" max="16130" width="0.85546875" style="73" customWidth="1"/>
    <col min="16131" max="16132" width="9.85546875" style="73" customWidth="1"/>
    <col min="16133" max="16133" width="15.7109375" style="73" customWidth="1"/>
    <col min="16134" max="16134" width="11.85546875" style="73" customWidth="1"/>
    <col min="16135" max="16136" width="2" style="73" customWidth="1"/>
    <col min="16137" max="16137" width="6.7109375" style="73" customWidth="1"/>
    <col min="16138" max="16138" width="2.85546875" style="73" customWidth="1"/>
    <col min="16139" max="16139" width="4.7109375" style="73" customWidth="1"/>
    <col min="16140" max="16140" width="3.42578125" style="73" customWidth="1"/>
    <col min="16141" max="16141" width="1.28515625" style="73" customWidth="1"/>
    <col min="16142" max="16142" width="8.28515625" style="73" customWidth="1"/>
    <col min="16143" max="16143" width="2.85546875" style="73" customWidth="1"/>
    <col min="16144" max="16144" width="4.7109375" style="73" customWidth="1"/>
    <col min="16145" max="16145" width="3.42578125" style="73" customWidth="1"/>
    <col min="16146" max="16146" width="1.42578125" style="73" customWidth="1"/>
    <col min="16147" max="16147" width="8.28515625" style="73" customWidth="1"/>
    <col min="16148" max="16149" width="0.85546875" style="73" customWidth="1"/>
    <col min="16150" max="16384" width="9.140625" style="73"/>
  </cols>
  <sheetData>
    <row r="1" spans="2:20" s="1" customFormat="1" ht="6" customHeight="1" x14ac:dyDescent="0.25">
      <c r="M1" s="39"/>
    </row>
    <row r="2" spans="2:20" s="1" customFormat="1" ht="6" customHeight="1" x14ac:dyDescent="0.25">
      <c r="B2" s="40"/>
      <c r="C2" s="41"/>
      <c r="D2" s="41"/>
      <c r="E2" s="41"/>
      <c r="F2" s="41"/>
      <c r="G2" s="41"/>
      <c r="H2" s="41"/>
      <c r="I2" s="42"/>
      <c r="J2" s="40"/>
      <c r="K2" s="40"/>
      <c r="L2" s="40"/>
      <c r="M2" s="43"/>
      <c r="N2" s="40"/>
      <c r="O2" s="40"/>
      <c r="P2" s="40"/>
      <c r="Q2" s="40"/>
      <c r="R2" s="40"/>
      <c r="S2" s="40"/>
      <c r="T2" s="40"/>
    </row>
    <row r="3" spans="2:20" s="1" customFormat="1" ht="74.25" customHeight="1" x14ac:dyDescent="0.25">
      <c r="B3" s="40"/>
      <c r="C3" s="44"/>
      <c r="D3" s="44"/>
      <c r="E3" s="44"/>
      <c r="F3" s="44"/>
      <c r="G3" s="44"/>
      <c r="H3" s="44"/>
      <c r="I3" s="45"/>
      <c r="J3" s="45"/>
      <c r="K3" s="264" t="s">
        <v>96</v>
      </c>
      <c r="L3" s="264"/>
      <c r="M3" s="264"/>
      <c r="N3" s="264"/>
      <c r="O3" s="264"/>
      <c r="P3" s="264"/>
      <c r="Q3" s="264"/>
      <c r="R3" s="264"/>
      <c r="S3" s="264"/>
      <c r="T3" s="40"/>
    </row>
    <row r="4" spans="2:20" s="1" customFormat="1" ht="15" customHeight="1" x14ac:dyDescent="0.25">
      <c r="B4" s="40"/>
      <c r="C4" s="45"/>
      <c r="D4" s="45"/>
      <c r="E4" s="45"/>
      <c r="F4" s="45"/>
      <c r="G4" s="45"/>
      <c r="H4" s="45"/>
      <c r="I4" s="45"/>
      <c r="J4" s="45"/>
      <c r="K4" s="45"/>
      <c r="L4" s="45"/>
      <c r="M4" s="46"/>
      <c r="N4" s="45"/>
      <c r="O4" s="45"/>
      <c r="P4" s="45"/>
      <c r="Q4" s="265" t="s">
        <v>1</v>
      </c>
      <c r="R4" s="265"/>
      <c r="S4" s="265"/>
      <c r="T4" s="40"/>
    </row>
    <row r="5" spans="2:20" s="1" customFormat="1" ht="29.25" customHeight="1" x14ac:dyDescent="0.25">
      <c r="B5" s="40"/>
      <c r="C5" s="176" t="s">
        <v>97</v>
      </c>
      <c r="D5" s="176"/>
      <c r="E5" s="176"/>
      <c r="F5" s="176"/>
      <c r="G5" s="176"/>
      <c r="H5" s="176"/>
      <c r="I5" s="176"/>
      <c r="J5" s="176"/>
      <c r="K5" s="176"/>
      <c r="L5" s="176"/>
      <c r="M5" s="176"/>
      <c r="N5" s="176"/>
      <c r="O5" s="176"/>
      <c r="P5" s="176"/>
      <c r="Q5" s="176"/>
      <c r="R5" s="176"/>
      <c r="S5" s="176"/>
      <c r="T5" s="40"/>
    </row>
    <row r="6" spans="2:20" s="53" customFormat="1" ht="15" customHeight="1" x14ac:dyDescent="0.2">
      <c r="B6" s="47"/>
      <c r="C6" s="48"/>
      <c r="D6" s="48"/>
      <c r="E6" s="49" t="s">
        <v>98</v>
      </c>
      <c r="F6" s="50" t="str">
        <f>'[2]прил 1'!W9</f>
        <v>январь</v>
      </c>
      <c r="G6" s="51" t="s">
        <v>99</v>
      </c>
      <c r="H6" s="266" t="str">
        <f>'[2]прил 1'!X9</f>
        <v>декабрь</v>
      </c>
      <c r="I6" s="266"/>
      <c r="J6" s="267" t="s">
        <v>338</v>
      </c>
      <c r="K6" s="267"/>
      <c r="L6" s="267"/>
      <c r="M6" s="267"/>
      <c r="N6" s="267"/>
      <c r="O6" s="48"/>
      <c r="P6" s="52"/>
      <c r="Q6" s="52"/>
      <c r="R6" s="52"/>
      <c r="S6" s="52"/>
      <c r="T6" s="47"/>
    </row>
    <row r="7" spans="2:20" s="53" customFormat="1" ht="13.5" x14ac:dyDescent="0.2">
      <c r="B7" s="47"/>
      <c r="C7" s="268"/>
      <c r="D7" s="269"/>
      <c r="E7" s="269"/>
      <c r="F7" s="269"/>
      <c r="G7" s="269"/>
      <c r="H7" s="269"/>
      <c r="I7" s="269"/>
      <c r="J7" s="54"/>
      <c r="K7" s="54"/>
      <c r="L7" s="54"/>
      <c r="M7" s="55"/>
      <c r="N7" s="54"/>
      <c r="O7" s="54"/>
      <c r="P7" s="54"/>
      <c r="Q7" s="54"/>
      <c r="R7" s="54"/>
      <c r="S7" s="54"/>
      <c r="T7" s="47"/>
    </row>
    <row r="8" spans="2:20" s="53" customFormat="1" ht="28.5" customHeight="1" x14ac:dyDescent="0.2">
      <c r="B8" s="47"/>
      <c r="C8" s="270" t="s">
        <v>4</v>
      </c>
      <c r="D8" s="271"/>
      <c r="E8" s="272"/>
      <c r="F8" s="273" t="s">
        <v>100</v>
      </c>
      <c r="G8" s="273"/>
      <c r="H8" s="273"/>
      <c r="I8" s="273"/>
      <c r="J8" s="273"/>
      <c r="K8" s="273"/>
      <c r="L8" s="273"/>
      <c r="M8" s="273"/>
      <c r="N8" s="273"/>
      <c r="O8" s="273"/>
      <c r="P8" s="273"/>
      <c r="Q8" s="273"/>
      <c r="R8" s="273"/>
      <c r="S8" s="273"/>
      <c r="T8" s="273"/>
    </row>
    <row r="9" spans="2:20" s="53" customFormat="1" ht="15" customHeight="1" x14ac:dyDescent="0.2">
      <c r="B9" s="47"/>
      <c r="C9" s="270" t="s">
        <v>6</v>
      </c>
      <c r="D9" s="271"/>
      <c r="E9" s="272"/>
      <c r="F9" s="273">
        <v>500013894</v>
      </c>
      <c r="G9" s="273"/>
      <c r="H9" s="273"/>
      <c r="I9" s="273"/>
      <c r="J9" s="273"/>
      <c r="K9" s="273"/>
      <c r="L9" s="273"/>
      <c r="M9" s="273"/>
      <c r="N9" s="273"/>
      <c r="O9" s="273"/>
      <c r="P9" s="273"/>
      <c r="Q9" s="273"/>
      <c r="R9" s="273"/>
      <c r="S9" s="273"/>
      <c r="T9" s="273"/>
    </row>
    <row r="10" spans="2:20" s="53" customFormat="1" ht="15" customHeight="1" x14ac:dyDescent="0.2">
      <c r="B10" s="47"/>
      <c r="C10" s="270" t="s">
        <v>7</v>
      </c>
      <c r="D10" s="271"/>
      <c r="E10" s="272"/>
      <c r="F10" s="273" t="s">
        <v>8</v>
      </c>
      <c r="G10" s="273"/>
      <c r="H10" s="273"/>
      <c r="I10" s="273"/>
      <c r="J10" s="273"/>
      <c r="K10" s="273"/>
      <c r="L10" s="273"/>
      <c r="M10" s="273"/>
      <c r="N10" s="273"/>
      <c r="O10" s="273"/>
      <c r="P10" s="273"/>
      <c r="Q10" s="273"/>
      <c r="R10" s="273"/>
      <c r="S10" s="273"/>
      <c r="T10" s="273"/>
    </row>
    <row r="11" spans="2:20" s="53" customFormat="1" ht="15" customHeight="1" x14ac:dyDescent="0.2">
      <c r="B11" s="47"/>
      <c r="C11" s="270" t="s">
        <v>9</v>
      </c>
      <c r="D11" s="271"/>
      <c r="E11" s="272"/>
      <c r="F11" s="273" t="s">
        <v>101</v>
      </c>
      <c r="G11" s="273"/>
      <c r="H11" s="273"/>
      <c r="I11" s="273"/>
      <c r="J11" s="273"/>
      <c r="K11" s="273"/>
      <c r="L11" s="273"/>
      <c r="M11" s="273"/>
      <c r="N11" s="273"/>
      <c r="O11" s="273"/>
      <c r="P11" s="273"/>
      <c r="Q11" s="273"/>
      <c r="R11" s="273"/>
      <c r="S11" s="273"/>
      <c r="T11" s="273"/>
    </row>
    <row r="12" spans="2:20" s="53" customFormat="1" ht="15" customHeight="1" x14ac:dyDescent="0.2">
      <c r="B12" s="47"/>
      <c r="C12" s="270" t="s">
        <v>11</v>
      </c>
      <c r="D12" s="271"/>
      <c r="E12" s="272"/>
      <c r="F12" s="273" t="s">
        <v>337</v>
      </c>
      <c r="G12" s="273"/>
      <c r="H12" s="273"/>
      <c r="I12" s="273"/>
      <c r="J12" s="273"/>
      <c r="K12" s="273"/>
      <c r="L12" s="273"/>
      <c r="M12" s="273"/>
      <c r="N12" s="273"/>
      <c r="O12" s="273"/>
      <c r="P12" s="273"/>
      <c r="Q12" s="273"/>
      <c r="R12" s="273"/>
      <c r="S12" s="273"/>
      <c r="T12" s="273"/>
    </row>
    <row r="13" spans="2:20" s="53" customFormat="1" ht="15" customHeight="1" x14ac:dyDescent="0.2">
      <c r="B13" s="47"/>
      <c r="C13" s="270" t="s">
        <v>12</v>
      </c>
      <c r="D13" s="271"/>
      <c r="E13" s="272"/>
      <c r="F13" s="273" t="s">
        <v>102</v>
      </c>
      <c r="G13" s="273"/>
      <c r="H13" s="273"/>
      <c r="I13" s="273"/>
      <c r="J13" s="273"/>
      <c r="K13" s="273"/>
      <c r="L13" s="273"/>
      <c r="M13" s="273"/>
      <c r="N13" s="273"/>
      <c r="O13" s="273"/>
      <c r="P13" s="273"/>
      <c r="Q13" s="273"/>
      <c r="R13" s="273"/>
      <c r="S13" s="273"/>
      <c r="T13" s="273"/>
    </row>
    <row r="14" spans="2:20" s="53" customFormat="1" ht="13.5" customHeight="1" x14ac:dyDescent="0.2">
      <c r="B14" s="47"/>
      <c r="C14" s="270" t="s">
        <v>14</v>
      </c>
      <c r="D14" s="271"/>
      <c r="E14" s="272"/>
      <c r="F14" s="273" t="s">
        <v>15</v>
      </c>
      <c r="G14" s="273"/>
      <c r="H14" s="273"/>
      <c r="I14" s="273"/>
      <c r="J14" s="273"/>
      <c r="K14" s="273"/>
      <c r="L14" s="273"/>
      <c r="M14" s="273"/>
      <c r="N14" s="273"/>
      <c r="O14" s="273"/>
      <c r="P14" s="273"/>
      <c r="Q14" s="273"/>
      <c r="R14" s="273"/>
      <c r="S14" s="273"/>
      <c r="T14" s="273"/>
    </row>
    <row r="15" spans="2:20" s="1" customFormat="1" x14ac:dyDescent="0.25">
      <c r="B15" s="40"/>
      <c r="C15" s="45"/>
      <c r="D15" s="45"/>
      <c r="E15" s="45"/>
      <c r="F15" s="45"/>
      <c r="G15" s="45"/>
      <c r="H15" s="45"/>
      <c r="I15" s="45"/>
      <c r="J15" s="45"/>
      <c r="K15" s="45"/>
      <c r="L15" s="45"/>
      <c r="M15" s="46"/>
      <c r="N15" s="45"/>
      <c r="O15" s="45"/>
      <c r="P15" s="45"/>
      <c r="Q15" s="45"/>
      <c r="R15" s="45"/>
      <c r="S15" s="45"/>
      <c r="T15" s="40"/>
    </row>
    <row r="16" spans="2:20" s="53" customFormat="1" ht="13.5" x14ac:dyDescent="0.2">
      <c r="B16" s="47"/>
      <c r="C16" s="283" t="s">
        <v>103</v>
      </c>
      <c r="D16" s="284"/>
      <c r="E16" s="284"/>
      <c r="F16" s="284"/>
      <c r="G16" s="284"/>
      <c r="H16" s="285"/>
      <c r="I16" s="289" t="s">
        <v>20</v>
      </c>
      <c r="J16" s="56" t="s">
        <v>104</v>
      </c>
      <c r="K16" s="291" t="str">
        <f>F6</f>
        <v>январь</v>
      </c>
      <c r="L16" s="291"/>
      <c r="M16" s="57" t="s">
        <v>99</v>
      </c>
      <c r="N16" s="58" t="str">
        <f>H6</f>
        <v>декабрь</v>
      </c>
      <c r="O16" s="56" t="s">
        <v>104</v>
      </c>
      <c r="P16" s="291" t="str">
        <f>F6</f>
        <v>январь</v>
      </c>
      <c r="Q16" s="291"/>
      <c r="R16" s="59" t="s">
        <v>99</v>
      </c>
      <c r="S16" s="60" t="str">
        <f>H6</f>
        <v>декабрь</v>
      </c>
      <c r="T16" s="47"/>
    </row>
    <row r="17" spans="2:20" s="53" customFormat="1" ht="13.5" x14ac:dyDescent="0.2">
      <c r="B17" s="47"/>
      <c r="C17" s="286"/>
      <c r="D17" s="287"/>
      <c r="E17" s="287"/>
      <c r="F17" s="287"/>
      <c r="G17" s="287"/>
      <c r="H17" s="288"/>
      <c r="I17" s="290"/>
      <c r="J17" s="292" t="str">
        <f>J6</f>
        <v>2024г.</v>
      </c>
      <c r="K17" s="293"/>
      <c r="L17" s="293"/>
      <c r="M17" s="293"/>
      <c r="N17" s="293"/>
      <c r="O17" s="292" t="s">
        <v>324</v>
      </c>
      <c r="P17" s="293"/>
      <c r="Q17" s="293"/>
      <c r="R17" s="293"/>
      <c r="S17" s="294"/>
      <c r="T17" s="47"/>
    </row>
    <row r="18" spans="2:20" s="53" customFormat="1" ht="13.5" x14ac:dyDescent="0.2">
      <c r="B18" s="47"/>
      <c r="C18" s="274">
        <v>1</v>
      </c>
      <c r="D18" s="275"/>
      <c r="E18" s="275"/>
      <c r="F18" s="275"/>
      <c r="G18" s="275"/>
      <c r="H18" s="276"/>
      <c r="I18" s="61">
        <v>2</v>
      </c>
      <c r="J18" s="274">
        <v>3</v>
      </c>
      <c r="K18" s="275"/>
      <c r="L18" s="275"/>
      <c r="M18" s="275"/>
      <c r="N18" s="276"/>
      <c r="O18" s="274">
        <v>4</v>
      </c>
      <c r="P18" s="275"/>
      <c r="Q18" s="275"/>
      <c r="R18" s="275"/>
      <c r="S18" s="276"/>
      <c r="T18" s="47"/>
    </row>
    <row r="19" spans="2:20" s="53" customFormat="1" ht="13.5" x14ac:dyDescent="0.2">
      <c r="B19" s="47"/>
      <c r="C19" s="277" t="s">
        <v>105</v>
      </c>
      <c r="D19" s="278"/>
      <c r="E19" s="278"/>
      <c r="F19" s="278"/>
      <c r="G19" s="278"/>
      <c r="H19" s="279"/>
      <c r="I19" s="62" t="s">
        <v>106</v>
      </c>
      <c r="J19" s="280">
        <v>171</v>
      </c>
      <c r="K19" s="281"/>
      <c r="L19" s="281"/>
      <c r="M19" s="281"/>
      <c r="N19" s="282"/>
      <c r="O19" s="280">
        <v>165</v>
      </c>
      <c r="P19" s="281"/>
      <c r="Q19" s="281"/>
      <c r="R19" s="281"/>
      <c r="S19" s="282"/>
      <c r="T19" s="47"/>
    </row>
    <row r="20" spans="2:20" s="53" customFormat="1" ht="27" customHeight="1" x14ac:dyDescent="0.2">
      <c r="B20" s="47"/>
      <c r="C20" s="270" t="s">
        <v>107</v>
      </c>
      <c r="D20" s="271"/>
      <c r="E20" s="271"/>
      <c r="F20" s="271"/>
      <c r="G20" s="271"/>
      <c r="H20" s="272"/>
      <c r="I20" s="63" t="s">
        <v>108</v>
      </c>
      <c r="J20" s="295">
        <v>164</v>
      </c>
      <c r="K20" s="296"/>
      <c r="L20" s="296"/>
      <c r="M20" s="296"/>
      <c r="N20" s="297"/>
      <c r="O20" s="295">
        <v>154</v>
      </c>
      <c r="P20" s="296"/>
      <c r="Q20" s="296"/>
      <c r="R20" s="296"/>
      <c r="S20" s="297"/>
      <c r="T20" s="47"/>
    </row>
    <row r="21" spans="2:20" s="53" customFormat="1" ht="13.5" x14ac:dyDescent="0.2">
      <c r="B21" s="47"/>
      <c r="C21" s="270" t="s">
        <v>109</v>
      </c>
      <c r="D21" s="271"/>
      <c r="E21" s="271"/>
      <c r="F21" s="271"/>
      <c r="G21" s="271"/>
      <c r="H21" s="272"/>
      <c r="I21" s="63" t="s">
        <v>110</v>
      </c>
      <c r="J21" s="298">
        <f>J19-J20</f>
        <v>7</v>
      </c>
      <c r="K21" s="299"/>
      <c r="L21" s="299"/>
      <c r="M21" s="299"/>
      <c r="N21" s="300"/>
      <c r="O21" s="298">
        <f>O19-O20</f>
        <v>11</v>
      </c>
      <c r="P21" s="299"/>
      <c r="Q21" s="299"/>
      <c r="R21" s="299"/>
      <c r="S21" s="300"/>
      <c r="T21" s="47"/>
    </row>
    <row r="22" spans="2:20" s="53" customFormat="1" ht="13.5" x14ac:dyDescent="0.2">
      <c r="B22" s="47"/>
      <c r="C22" s="270" t="s">
        <v>111</v>
      </c>
      <c r="D22" s="271"/>
      <c r="E22" s="271"/>
      <c r="F22" s="271"/>
      <c r="G22" s="271"/>
      <c r="H22" s="272"/>
      <c r="I22" s="63" t="s">
        <v>112</v>
      </c>
      <c r="J22" s="295">
        <v>73</v>
      </c>
      <c r="K22" s="296"/>
      <c r="L22" s="296"/>
      <c r="M22" s="296"/>
      <c r="N22" s="297"/>
      <c r="O22" s="295">
        <v>64</v>
      </c>
      <c r="P22" s="296"/>
      <c r="Q22" s="296"/>
      <c r="R22" s="296"/>
      <c r="S22" s="297"/>
      <c r="T22" s="47"/>
    </row>
    <row r="23" spans="2:20" s="53" customFormat="1" ht="13.5" x14ac:dyDescent="0.2">
      <c r="B23" s="47"/>
      <c r="C23" s="270" t="s">
        <v>113</v>
      </c>
      <c r="D23" s="271"/>
      <c r="E23" s="271"/>
      <c r="F23" s="271"/>
      <c r="G23" s="271"/>
      <c r="H23" s="272"/>
      <c r="I23" s="63" t="s">
        <v>114</v>
      </c>
      <c r="J23" s="295">
        <v>0</v>
      </c>
      <c r="K23" s="296"/>
      <c r="L23" s="296"/>
      <c r="M23" s="296"/>
      <c r="N23" s="297"/>
      <c r="O23" s="295">
        <v>0</v>
      </c>
      <c r="P23" s="296"/>
      <c r="Q23" s="296"/>
      <c r="R23" s="296"/>
      <c r="S23" s="297"/>
      <c r="T23" s="47"/>
    </row>
    <row r="24" spans="2:20" s="53" customFormat="1" ht="27" customHeight="1" x14ac:dyDescent="0.2">
      <c r="B24" s="47"/>
      <c r="C24" s="270" t="s">
        <v>115</v>
      </c>
      <c r="D24" s="271"/>
      <c r="E24" s="271"/>
      <c r="F24" s="271"/>
      <c r="G24" s="271"/>
      <c r="H24" s="272"/>
      <c r="I24" s="63" t="s">
        <v>116</v>
      </c>
      <c r="J24" s="298">
        <f>J21-J22-J23</f>
        <v>-66</v>
      </c>
      <c r="K24" s="299"/>
      <c r="L24" s="299"/>
      <c r="M24" s="299"/>
      <c r="N24" s="300"/>
      <c r="O24" s="298">
        <f>O21-O22-O23</f>
        <v>-53</v>
      </c>
      <c r="P24" s="299"/>
      <c r="Q24" s="299"/>
      <c r="R24" s="299"/>
      <c r="S24" s="300"/>
      <c r="T24" s="47"/>
    </row>
    <row r="25" spans="2:20" s="53" customFormat="1" ht="13.5" x14ac:dyDescent="0.2">
      <c r="B25" s="47"/>
      <c r="C25" s="270" t="s">
        <v>117</v>
      </c>
      <c r="D25" s="271"/>
      <c r="E25" s="271"/>
      <c r="F25" s="271"/>
      <c r="G25" s="271"/>
      <c r="H25" s="272"/>
      <c r="I25" s="63" t="s">
        <v>118</v>
      </c>
      <c r="J25" s="298">
        <v>61</v>
      </c>
      <c r="K25" s="299"/>
      <c r="L25" s="299"/>
      <c r="M25" s="299"/>
      <c r="N25" s="300"/>
      <c r="O25" s="298">
        <v>58</v>
      </c>
      <c r="P25" s="299"/>
      <c r="Q25" s="299"/>
      <c r="R25" s="299"/>
      <c r="S25" s="300"/>
      <c r="T25" s="47"/>
    </row>
    <row r="26" spans="2:20" s="53" customFormat="1" ht="13.5" x14ac:dyDescent="0.2">
      <c r="B26" s="47"/>
      <c r="C26" s="270" t="s">
        <v>119</v>
      </c>
      <c r="D26" s="271"/>
      <c r="E26" s="271"/>
      <c r="F26" s="271"/>
      <c r="G26" s="271"/>
      <c r="H26" s="272"/>
      <c r="I26" s="63" t="s">
        <v>120</v>
      </c>
      <c r="J26" s="295">
        <v>0</v>
      </c>
      <c r="K26" s="296"/>
      <c r="L26" s="296"/>
      <c r="M26" s="296"/>
      <c r="N26" s="297"/>
      <c r="O26" s="295">
        <v>0</v>
      </c>
      <c r="P26" s="296"/>
      <c r="Q26" s="296"/>
      <c r="R26" s="296"/>
      <c r="S26" s="297"/>
      <c r="T26" s="47"/>
    </row>
    <row r="27" spans="2:20" s="53" customFormat="1" ht="13.5" x14ac:dyDescent="0.2">
      <c r="B27" s="47"/>
      <c r="C27" s="270" t="s">
        <v>121</v>
      </c>
      <c r="D27" s="271"/>
      <c r="E27" s="271"/>
      <c r="F27" s="271"/>
      <c r="G27" s="271"/>
      <c r="H27" s="272"/>
      <c r="I27" s="63" t="s">
        <v>122</v>
      </c>
      <c r="J27" s="298">
        <f>J24+J25-J26</f>
        <v>-5</v>
      </c>
      <c r="K27" s="299"/>
      <c r="L27" s="299"/>
      <c r="M27" s="299"/>
      <c r="N27" s="300"/>
      <c r="O27" s="298">
        <f>O24+O25-O26</f>
        <v>5</v>
      </c>
      <c r="P27" s="299"/>
      <c r="Q27" s="299"/>
      <c r="R27" s="299"/>
      <c r="S27" s="300"/>
      <c r="T27" s="47"/>
    </row>
    <row r="28" spans="2:20" s="53" customFormat="1" ht="13.5" x14ac:dyDescent="0.2">
      <c r="B28" s="47"/>
      <c r="C28" s="301" t="s">
        <v>123</v>
      </c>
      <c r="D28" s="302"/>
      <c r="E28" s="302"/>
      <c r="F28" s="302"/>
      <c r="G28" s="302"/>
      <c r="H28" s="303"/>
      <c r="I28" s="64">
        <v>100</v>
      </c>
      <c r="J28" s="304">
        <f>SUM(J30:N33)</f>
        <v>0</v>
      </c>
      <c r="K28" s="305"/>
      <c r="L28" s="305"/>
      <c r="M28" s="305"/>
      <c r="N28" s="306"/>
      <c r="O28" s="304">
        <f>SUM(O30:S33)</f>
        <v>0</v>
      </c>
      <c r="P28" s="305"/>
      <c r="Q28" s="305"/>
      <c r="R28" s="305"/>
      <c r="S28" s="306"/>
      <c r="T28" s="47"/>
    </row>
    <row r="29" spans="2:20" s="53" customFormat="1" ht="13.5" x14ac:dyDescent="0.2">
      <c r="B29" s="47"/>
      <c r="C29" s="301" t="s">
        <v>28</v>
      </c>
      <c r="D29" s="302"/>
      <c r="E29" s="302"/>
      <c r="F29" s="302"/>
      <c r="G29" s="302"/>
      <c r="H29" s="302"/>
      <c r="I29" s="64"/>
      <c r="J29" s="305"/>
      <c r="K29" s="305"/>
      <c r="L29" s="305"/>
      <c r="M29" s="305"/>
      <c r="N29" s="305"/>
      <c r="O29" s="304"/>
      <c r="P29" s="305"/>
      <c r="Q29" s="305"/>
      <c r="R29" s="305"/>
      <c r="S29" s="306"/>
      <c r="T29" s="47"/>
    </row>
    <row r="30" spans="2:20" s="53" customFormat="1" ht="27" customHeight="1" x14ac:dyDescent="0.2">
      <c r="B30" s="47"/>
      <c r="C30" s="277" t="s">
        <v>124</v>
      </c>
      <c r="D30" s="278"/>
      <c r="E30" s="278"/>
      <c r="F30" s="278"/>
      <c r="G30" s="278"/>
      <c r="H30" s="278"/>
      <c r="I30" s="65">
        <v>101</v>
      </c>
      <c r="J30" s="281">
        <v>0</v>
      </c>
      <c r="K30" s="281"/>
      <c r="L30" s="281"/>
      <c r="M30" s="281"/>
      <c r="N30" s="281"/>
      <c r="O30" s="280">
        <v>0</v>
      </c>
      <c r="P30" s="281"/>
      <c r="Q30" s="281"/>
      <c r="R30" s="281"/>
      <c r="S30" s="282"/>
      <c r="T30" s="47"/>
    </row>
    <row r="31" spans="2:20" s="53" customFormat="1" ht="27" customHeight="1" x14ac:dyDescent="0.2">
      <c r="B31" s="47"/>
      <c r="C31" s="277" t="s">
        <v>125</v>
      </c>
      <c r="D31" s="278"/>
      <c r="E31" s="278"/>
      <c r="F31" s="278"/>
      <c r="G31" s="278"/>
      <c r="H31" s="279"/>
      <c r="I31" s="65">
        <v>102</v>
      </c>
      <c r="J31" s="280">
        <v>0</v>
      </c>
      <c r="K31" s="281"/>
      <c r="L31" s="281"/>
      <c r="M31" s="281"/>
      <c r="N31" s="282"/>
      <c r="O31" s="280">
        <v>0</v>
      </c>
      <c r="P31" s="281"/>
      <c r="Q31" s="281"/>
      <c r="R31" s="281"/>
      <c r="S31" s="282"/>
      <c r="T31" s="47"/>
    </row>
    <row r="32" spans="2:20" s="53" customFormat="1" ht="13.5" x14ac:dyDescent="0.2">
      <c r="B32" s="47"/>
      <c r="C32" s="270" t="s">
        <v>126</v>
      </c>
      <c r="D32" s="271"/>
      <c r="E32" s="271"/>
      <c r="F32" s="271"/>
      <c r="G32" s="271"/>
      <c r="H32" s="272"/>
      <c r="I32" s="61">
        <v>103</v>
      </c>
      <c r="J32" s="298">
        <v>0</v>
      </c>
      <c r="K32" s="299"/>
      <c r="L32" s="299"/>
      <c r="M32" s="299"/>
      <c r="N32" s="300"/>
      <c r="O32" s="298">
        <v>0</v>
      </c>
      <c r="P32" s="299"/>
      <c r="Q32" s="299"/>
      <c r="R32" s="299"/>
      <c r="S32" s="300"/>
      <c r="T32" s="47"/>
    </row>
    <row r="33" spans="2:20" s="53" customFormat="1" ht="13.5" x14ac:dyDescent="0.2">
      <c r="B33" s="47"/>
      <c r="C33" s="270" t="s">
        <v>127</v>
      </c>
      <c r="D33" s="271"/>
      <c r="E33" s="271"/>
      <c r="F33" s="271"/>
      <c r="G33" s="271"/>
      <c r="H33" s="272"/>
      <c r="I33" s="61">
        <v>104</v>
      </c>
      <c r="J33" s="298">
        <v>0</v>
      </c>
      <c r="K33" s="299"/>
      <c r="L33" s="299"/>
      <c r="M33" s="299"/>
      <c r="N33" s="300"/>
      <c r="O33" s="298">
        <v>0</v>
      </c>
      <c r="P33" s="299"/>
      <c r="Q33" s="299"/>
      <c r="R33" s="299"/>
      <c r="S33" s="300"/>
      <c r="T33" s="47"/>
    </row>
    <row r="34" spans="2:20" s="53" customFormat="1" ht="13.5" x14ac:dyDescent="0.2">
      <c r="B34" s="47"/>
      <c r="C34" s="270" t="s">
        <v>128</v>
      </c>
      <c r="D34" s="271"/>
      <c r="E34" s="271"/>
      <c r="F34" s="271"/>
      <c r="G34" s="271"/>
      <c r="H34" s="272"/>
      <c r="I34" s="61">
        <v>110</v>
      </c>
      <c r="J34" s="307">
        <f>SUM(J36:N37)</f>
        <v>0</v>
      </c>
      <c r="K34" s="308"/>
      <c r="L34" s="308"/>
      <c r="M34" s="308"/>
      <c r="N34" s="309"/>
      <c r="O34" s="307">
        <f>SUM(O36:S37)</f>
        <v>0</v>
      </c>
      <c r="P34" s="308"/>
      <c r="Q34" s="308"/>
      <c r="R34" s="308"/>
      <c r="S34" s="309"/>
      <c r="T34" s="47"/>
    </row>
    <row r="35" spans="2:20" s="53" customFormat="1" ht="13.5" x14ac:dyDescent="0.2">
      <c r="B35" s="47"/>
      <c r="C35" s="301" t="s">
        <v>28</v>
      </c>
      <c r="D35" s="302"/>
      <c r="E35" s="302"/>
      <c r="F35" s="302"/>
      <c r="G35" s="302"/>
      <c r="H35" s="302"/>
      <c r="I35" s="66"/>
      <c r="J35" s="304"/>
      <c r="K35" s="305"/>
      <c r="L35" s="305"/>
      <c r="M35" s="305"/>
      <c r="N35" s="306"/>
      <c r="O35" s="305"/>
      <c r="P35" s="305"/>
      <c r="Q35" s="305"/>
      <c r="R35" s="305"/>
      <c r="S35" s="306"/>
      <c r="T35" s="47"/>
    </row>
    <row r="36" spans="2:20" s="53" customFormat="1" ht="27" customHeight="1" x14ac:dyDescent="0.2">
      <c r="B36" s="47"/>
      <c r="C36" s="277" t="s">
        <v>129</v>
      </c>
      <c r="D36" s="278"/>
      <c r="E36" s="278"/>
      <c r="F36" s="278"/>
      <c r="G36" s="278"/>
      <c r="H36" s="278"/>
      <c r="I36" s="67">
        <v>111</v>
      </c>
      <c r="J36" s="310">
        <v>0</v>
      </c>
      <c r="K36" s="311"/>
      <c r="L36" s="311"/>
      <c r="M36" s="311"/>
      <c r="N36" s="312"/>
      <c r="O36" s="311">
        <v>0</v>
      </c>
      <c r="P36" s="311"/>
      <c r="Q36" s="311"/>
      <c r="R36" s="311"/>
      <c r="S36" s="312"/>
      <c r="T36" s="47"/>
    </row>
    <row r="37" spans="2:20" s="53" customFormat="1" ht="13.5" x14ac:dyDescent="0.2">
      <c r="B37" s="47"/>
      <c r="C37" s="277" t="s">
        <v>130</v>
      </c>
      <c r="D37" s="278"/>
      <c r="E37" s="278"/>
      <c r="F37" s="278"/>
      <c r="G37" s="278"/>
      <c r="H37" s="279"/>
      <c r="I37" s="65">
        <v>112</v>
      </c>
      <c r="J37" s="310">
        <v>0</v>
      </c>
      <c r="K37" s="311"/>
      <c r="L37" s="311"/>
      <c r="M37" s="311"/>
      <c r="N37" s="312"/>
      <c r="O37" s="310">
        <v>0</v>
      </c>
      <c r="P37" s="311"/>
      <c r="Q37" s="311"/>
      <c r="R37" s="311"/>
      <c r="S37" s="312"/>
      <c r="T37" s="47"/>
    </row>
    <row r="38" spans="2:20" s="53" customFormat="1" ht="13.5" x14ac:dyDescent="0.2">
      <c r="B38" s="47"/>
      <c r="C38" s="270" t="s">
        <v>131</v>
      </c>
      <c r="D38" s="271"/>
      <c r="E38" s="271"/>
      <c r="F38" s="271"/>
      <c r="G38" s="271"/>
      <c r="H38" s="272"/>
      <c r="I38" s="61">
        <v>120</v>
      </c>
      <c r="J38" s="298">
        <f>SUM(J40:N41)</f>
        <v>0</v>
      </c>
      <c r="K38" s="299"/>
      <c r="L38" s="299"/>
      <c r="M38" s="299"/>
      <c r="N38" s="300"/>
      <c r="O38" s="298">
        <f>SUM(O40:S41)</f>
        <v>0</v>
      </c>
      <c r="P38" s="299"/>
      <c r="Q38" s="299"/>
      <c r="R38" s="299"/>
      <c r="S38" s="300"/>
      <c r="T38" s="47"/>
    </row>
    <row r="39" spans="2:20" s="53" customFormat="1" ht="13.5" x14ac:dyDescent="0.2">
      <c r="B39" s="47"/>
      <c r="C39" s="301" t="s">
        <v>28</v>
      </c>
      <c r="D39" s="302"/>
      <c r="E39" s="302"/>
      <c r="F39" s="302"/>
      <c r="G39" s="302"/>
      <c r="H39" s="302"/>
      <c r="I39" s="64"/>
      <c r="J39" s="305"/>
      <c r="K39" s="305"/>
      <c r="L39" s="305"/>
      <c r="M39" s="305"/>
      <c r="N39" s="305"/>
      <c r="O39" s="304"/>
      <c r="P39" s="305"/>
      <c r="Q39" s="305"/>
      <c r="R39" s="305"/>
      <c r="S39" s="306"/>
      <c r="T39" s="47"/>
    </row>
    <row r="40" spans="2:20" s="53" customFormat="1" ht="13.5" x14ac:dyDescent="0.2">
      <c r="B40" s="47"/>
      <c r="C40" s="277" t="s">
        <v>132</v>
      </c>
      <c r="D40" s="278"/>
      <c r="E40" s="278"/>
      <c r="F40" s="278"/>
      <c r="G40" s="278"/>
      <c r="H40" s="278"/>
      <c r="I40" s="65">
        <v>121</v>
      </c>
      <c r="J40" s="281">
        <v>0</v>
      </c>
      <c r="K40" s="281"/>
      <c r="L40" s="281"/>
      <c r="M40" s="281"/>
      <c r="N40" s="281"/>
      <c r="O40" s="280">
        <v>0</v>
      </c>
      <c r="P40" s="281"/>
      <c r="Q40" s="281"/>
      <c r="R40" s="281"/>
      <c r="S40" s="282"/>
      <c r="T40" s="47"/>
    </row>
    <row r="41" spans="2:20" s="53" customFormat="1" ht="13.5" x14ac:dyDescent="0.2">
      <c r="B41" s="47"/>
      <c r="C41" s="277" t="s">
        <v>133</v>
      </c>
      <c r="D41" s="278"/>
      <c r="E41" s="278"/>
      <c r="F41" s="278"/>
      <c r="G41" s="278"/>
      <c r="H41" s="279"/>
      <c r="I41" s="65">
        <v>122</v>
      </c>
      <c r="J41" s="280">
        <v>0</v>
      </c>
      <c r="K41" s="281"/>
      <c r="L41" s="281"/>
      <c r="M41" s="281"/>
      <c r="N41" s="282"/>
      <c r="O41" s="280">
        <v>0</v>
      </c>
      <c r="P41" s="281"/>
      <c r="Q41" s="281"/>
      <c r="R41" s="281"/>
      <c r="S41" s="282"/>
      <c r="T41" s="47"/>
    </row>
    <row r="42" spans="2:20" s="53" customFormat="1" ht="13.5" x14ac:dyDescent="0.2">
      <c r="B42" s="47"/>
      <c r="C42" s="270" t="s">
        <v>134</v>
      </c>
      <c r="D42" s="271"/>
      <c r="E42" s="271"/>
      <c r="F42" s="271"/>
      <c r="G42" s="271"/>
      <c r="H42" s="272"/>
      <c r="I42" s="61">
        <v>130</v>
      </c>
      <c r="J42" s="295">
        <f>SUM(J44:N46)</f>
        <v>0</v>
      </c>
      <c r="K42" s="296"/>
      <c r="L42" s="296"/>
      <c r="M42" s="296"/>
      <c r="N42" s="297"/>
      <c r="O42" s="295">
        <f>SUM(O44:S46)</f>
        <v>0</v>
      </c>
      <c r="P42" s="296"/>
      <c r="Q42" s="296"/>
      <c r="R42" s="296"/>
      <c r="S42" s="297"/>
      <c r="T42" s="47"/>
    </row>
    <row r="43" spans="2:20" s="53" customFormat="1" ht="13.5" customHeight="1" x14ac:dyDescent="0.2">
      <c r="B43" s="47"/>
      <c r="C43" s="301" t="s">
        <v>28</v>
      </c>
      <c r="D43" s="302"/>
      <c r="E43" s="302"/>
      <c r="F43" s="302"/>
      <c r="G43" s="302"/>
      <c r="H43" s="302"/>
      <c r="I43" s="66"/>
      <c r="J43" s="304"/>
      <c r="K43" s="305"/>
      <c r="L43" s="305"/>
      <c r="M43" s="305"/>
      <c r="N43" s="305"/>
      <c r="O43" s="304"/>
      <c r="P43" s="305"/>
      <c r="Q43" s="305"/>
      <c r="R43" s="305"/>
      <c r="S43" s="306"/>
      <c r="T43" s="47"/>
    </row>
    <row r="44" spans="2:20" s="53" customFormat="1" ht="13.5" x14ac:dyDescent="0.2">
      <c r="B44" s="47"/>
      <c r="C44" s="277" t="s">
        <v>135</v>
      </c>
      <c r="D44" s="278"/>
      <c r="E44" s="278"/>
      <c r="F44" s="278"/>
      <c r="G44" s="278"/>
      <c r="H44" s="278"/>
      <c r="I44" s="67">
        <v>131</v>
      </c>
      <c r="J44" s="310">
        <v>0</v>
      </c>
      <c r="K44" s="311"/>
      <c r="L44" s="311"/>
      <c r="M44" s="311"/>
      <c r="N44" s="311"/>
      <c r="O44" s="310">
        <v>0</v>
      </c>
      <c r="P44" s="311"/>
      <c r="Q44" s="311"/>
      <c r="R44" s="311"/>
      <c r="S44" s="312"/>
      <c r="T44" s="47"/>
    </row>
    <row r="45" spans="2:20" s="53" customFormat="1" ht="13.5" x14ac:dyDescent="0.2">
      <c r="B45" s="47"/>
      <c r="C45" s="270" t="s">
        <v>132</v>
      </c>
      <c r="D45" s="271"/>
      <c r="E45" s="271"/>
      <c r="F45" s="271"/>
      <c r="G45" s="271"/>
      <c r="H45" s="272"/>
      <c r="I45" s="61">
        <v>132</v>
      </c>
      <c r="J45" s="310">
        <v>0</v>
      </c>
      <c r="K45" s="311"/>
      <c r="L45" s="311"/>
      <c r="M45" s="311"/>
      <c r="N45" s="312"/>
      <c r="O45" s="310">
        <v>0</v>
      </c>
      <c r="P45" s="311"/>
      <c r="Q45" s="311"/>
      <c r="R45" s="311"/>
      <c r="S45" s="312"/>
      <c r="T45" s="47"/>
    </row>
    <row r="46" spans="2:20" s="53" customFormat="1" ht="13.5" x14ac:dyDescent="0.2">
      <c r="B46" s="47"/>
      <c r="C46" s="270" t="s">
        <v>136</v>
      </c>
      <c r="D46" s="271"/>
      <c r="E46" s="271"/>
      <c r="F46" s="271"/>
      <c r="G46" s="271"/>
      <c r="H46" s="272"/>
      <c r="I46" s="61">
        <v>133</v>
      </c>
      <c r="J46" s="295">
        <v>0</v>
      </c>
      <c r="K46" s="296"/>
      <c r="L46" s="296"/>
      <c r="M46" s="296"/>
      <c r="N46" s="297"/>
      <c r="O46" s="295">
        <v>0</v>
      </c>
      <c r="P46" s="296"/>
      <c r="Q46" s="296"/>
      <c r="R46" s="296"/>
      <c r="S46" s="297"/>
      <c r="T46" s="47"/>
    </row>
    <row r="47" spans="2:20" s="53" customFormat="1" ht="27.75" customHeight="1" x14ac:dyDescent="0.2">
      <c r="B47" s="47"/>
      <c r="C47" s="270" t="s">
        <v>137</v>
      </c>
      <c r="D47" s="271"/>
      <c r="E47" s="271"/>
      <c r="F47" s="271"/>
      <c r="G47" s="271"/>
      <c r="H47" s="272"/>
      <c r="I47" s="61">
        <v>140</v>
      </c>
      <c r="J47" s="280">
        <f>J28-J34+J38-J42</f>
        <v>0</v>
      </c>
      <c r="K47" s="281"/>
      <c r="L47" s="281"/>
      <c r="M47" s="281"/>
      <c r="N47" s="282"/>
      <c r="O47" s="280">
        <f>O28-O34+O38-O42</f>
        <v>0</v>
      </c>
      <c r="P47" s="281"/>
      <c r="Q47" s="281"/>
      <c r="R47" s="281"/>
      <c r="S47" s="282"/>
      <c r="T47" s="47"/>
    </row>
    <row r="48" spans="2:20" s="53" customFormat="1" ht="13.5" x14ac:dyDescent="0.2">
      <c r="B48" s="47"/>
      <c r="C48" s="270" t="s">
        <v>138</v>
      </c>
      <c r="D48" s="271"/>
      <c r="E48" s="271"/>
      <c r="F48" s="271"/>
      <c r="G48" s="271"/>
      <c r="H48" s="272"/>
      <c r="I48" s="61">
        <v>150</v>
      </c>
      <c r="J48" s="298">
        <f>J27+J47</f>
        <v>-5</v>
      </c>
      <c r="K48" s="299"/>
      <c r="L48" s="299"/>
      <c r="M48" s="299"/>
      <c r="N48" s="300"/>
      <c r="O48" s="298">
        <f>O27+O47</f>
        <v>5</v>
      </c>
      <c r="P48" s="299"/>
      <c r="Q48" s="299"/>
      <c r="R48" s="299"/>
      <c r="S48" s="300"/>
      <c r="T48" s="47"/>
    </row>
    <row r="49" spans="2:24" s="53" customFormat="1" ht="13.5" x14ac:dyDescent="0.2">
      <c r="B49" s="47"/>
      <c r="C49" s="270" t="s">
        <v>139</v>
      </c>
      <c r="D49" s="271"/>
      <c r="E49" s="271"/>
      <c r="F49" s="271"/>
      <c r="G49" s="271"/>
      <c r="H49" s="272"/>
      <c r="I49" s="61">
        <v>160</v>
      </c>
      <c r="J49" s="310">
        <v>0</v>
      </c>
      <c r="K49" s="311"/>
      <c r="L49" s="311"/>
      <c r="M49" s="311"/>
      <c r="N49" s="312"/>
      <c r="O49" s="310">
        <v>0</v>
      </c>
      <c r="P49" s="311"/>
      <c r="Q49" s="311"/>
      <c r="R49" s="311"/>
      <c r="S49" s="312"/>
      <c r="T49" s="47"/>
    </row>
    <row r="50" spans="2:24" s="53" customFormat="1" ht="13.5" x14ac:dyDescent="0.2">
      <c r="B50" s="47"/>
      <c r="C50" s="270" t="s">
        <v>140</v>
      </c>
      <c r="D50" s="271"/>
      <c r="E50" s="271"/>
      <c r="F50" s="271"/>
      <c r="G50" s="271"/>
      <c r="H50" s="272"/>
      <c r="I50" s="61">
        <v>170</v>
      </c>
      <c r="J50" s="298">
        <v>0</v>
      </c>
      <c r="K50" s="299"/>
      <c r="L50" s="299"/>
      <c r="M50" s="299"/>
      <c r="N50" s="300"/>
      <c r="O50" s="298">
        <v>0</v>
      </c>
      <c r="P50" s="299"/>
      <c r="Q50" s="299"/>
      <c r="R50" s="299"/>
      <c r="S50" s="300"/>
      <c r="T50" s="47"/>
    </row>
    <row r="51" spans="2:24" s="53" customFormat="1" ht="13.5" x14ac:dyDescent="0.2">
      <c r="B51" s="47"/>
      <c r="C51" s="270" t="s">
        <v>141</v>
      </c>
      <c r="D51" s="271"/>
      <c r="E51" s="271"/>
      <c r="F51" s="271"/>
      <c r="G51" s="271"/>
      <c r="H51" s="272"/>
      <c r="I51" s="61">
        <v>180</v>
      </c>
      <c r="J51" s="298">
        <v>0</v>
      </c>
      <c r="K51" s="299"/>
      <c r="L51" s="299"/>
      <c r="M51" s="299"/>
      <c r="N51" s="300"/>
      <c r="O51" s="298">
        <v>0</v>
      </c>
      <c r="P51" s="299"/>
      <c r="Q51" s="299"/>
      <c r="R51" s="299"/>
      <c r="S51" s="300"/>
      <c r="T51" s="47"/>
    </row>
    <row r="52" spans="2:24" s="53" customFormat="1" ht="13.5" x14ac:dyDescent="0.2">
      <c r="B52" s="47"/>
      <c r="C52" s="270" t="s">
        <v>142</v>
      </c>
      <c r="D52" s="271"/>
      <c r="E52" s="271"/>
      <c r="F52" s="271"/>
      <c r="G52" s="271"/>
      <c r="H52" s="272"/>
      <c r="I52" s="61">
        <v>190</v>
      </c>
      <c r="J52" s="310">
        <v>0</v>
      </c>
      <c r="K52" s="311"/>
      <c r="L52" s="311"/>
      <c r="M52" s="311"/>
      <c r="N52" s="312"/>
      <c r="O52" s="310">
        <v>0</v>
      </c>
      <c r="P52" s="311"/>
      <c r="Q52" s="311"/>
      <c r="R52" s="311"/>
      <c r="S52" s="312"/>
      <c r="T52" s="47"/>
    </row>
    <row r="53" spans="2:24" s="53" customFormat="1" ht="13.5" x14ac:dyDescent="0.2">
      <c r="B53" s="47"/>
      <c r="C53" s="270" t="s">
        <v>143</v>
      </c>
      <c r="D53" s="271"/>
      <c r="E53" s="271"/>
      <c r="F53" s="271"/>
      <c r="G53" s="271"/>
      <c r="H53" s="272"/>
      <c r="I53" s="61">
        <v>200</v>
      </c>
      <c r="J53" s="295">
        <v>0</v>
      </c>
      <c r="K53" s="296"/>
      <c r="L53" s="296"/>
      <c r="M53" s="296"/>
      <c r="N53" s="297"/>
      <c r="O53" s="295">
        <v>0</v>
      </c>
      <c r="P53" s="296"/>
      <c r="Q53" s="296"/>
      <c r="R53" s="296"/>
      <c r="S53" s="297"/>
      <c r="T53" s="47"/>
      <c r="V53" s="68"/>
    </row>
    <row r="54" spans="2:24" s="53" customFormat="1" ht="15" customHeight="1" x14ac:dyDescent="0.25">
      <c r="B54" s="47"/>
      <c r="C54" s="270" t="s">
        <v>144</v>
      </c>
      <c r="D54" s="271"/>
      <c r="E54" s="271"/>
      <c r="F54" s="271"/>
      <c r="G54" s="271"/>
      <c r="H54" s="272"/>
      <c r="I54" s="61">
        <v>210</v>
      </c>
      <c r="J54" s="298">
        <f>J48-J49+J50+J51-J52-J53</f>
        <v>-5</v>
      </c>
      <c r="K54" s="299"/>
      <c r="L54" s="299"/>
      <c r="M54" s="299"/>
      <c r="N54" s="300"/>
      <c r="O54" s="298">
        <f>O48-O49+O50+O51-O52-O53</f>
        <v>5</v>
      </c>
      <c r="P54" s="299"/>
      <c r="Q54" s="299"/>
      <c r="R54" s="299"/>
      <c r="S54" s="300"/>
      <c r="T54" s="47"/>
      <c r="V54" s="69"/>
      <c r="W54" s="69"/>
      <c r="X54" s="69"/>
    </row>
    <row r="55" spans="2:24" s="53" customFormat="1" ht="27" customHeight="1" x14ac:dyDescent="0.25">
      <c r="B55" s="47"/>
      <c r="C55" s="270" t="s">
        <v>145</v>
      </c>
      <c r="D55" s="271"/>
      <c r="E55" s="271"/>
      <c r="F55" s="271"/>
      <c r="G55" s="271"/>
      <c r="H55" s="272"/>
      <c r="I55" s="61">
        <v>220</v>
      </c>
      <c r="J55" s="212">
        <v>15</v>
      </c>
      <c r="K55" s="213"/>
      <c r="L55" s="213"/>
      <c r="M55" s="213"/>
      <c r="N55" s="214"/>
      <c r="O55" s="298">
        <v>11</v>
      </c>
      <c r="P55" s="299"/>
      <c r="Q55" s="299"/>
      <c r="R55" s="299"/>
      <c r="S55" s="300"/>
      <c r="T55" s="47"/>
      <c r="V55" s="68"/>
    </row>
    <row r="56" spans="2:24" s="53" customFormat="1" ht="27" customHeight="1" x14ac:dyDescent="0.25">
      <c r="B56" s="47"/>
      <c r="C56" s="270" t="s">
        <v>146</v>
      </c>
      <c r="D56" s="271"/>
      <c r="E56" s="271"/>
      <c r="F56" s="271"/>
      <c r="G56" s="271"/>
      <c r="H56" s="272"/>
      <c r="I56" s="61">
        <v>230</v>
      </c>
      <c r="J56" s="212">
        <v>0</v>
      </c>
      <c r="K56" s="213"/>
      <c r="L56" s="213"/>
      <c r="M56" s="213"/>
      <c r="N56" s="214"/>
      <c r="O56" s="298">
        <v>0</v>
      </c>
      <c r="P56" s="299"/>
      <c r="Q56" s="299"/>
      <c r="R56" s="299"/>
      <c r="S56" s="300"/>
      <c r="T56" s="47"/>
      <c r="V56" s="68"/>
    </row>
    <row r="57" spans="2:24" s="53" customFormat="1" ht="13.5" x14ac:dyDescent="0.2">
      <c r="B57" s="47"/>
      <c r="C57" s="270" t="s">
        <v>147</v>
      </c>
      <c r="D57" s="271"/>
      <c r="E57" s="271"/>
      <c r="F57" s="271"/>
      <c r="G57" s="271"/>
      <c r="H57" s="272"/>
      <c r="I57" s="61">
        <v>240</v>
      </c>
      <c r="J57" s="298">
        <f>J54+J55+J56</f>
        <v>10</v>
      </c>
      <c r="K57" s="299"/>
      <c r="L57" s="299"/>
      <c r="M57" s="299"/>
      <c r="N57" s="300"/>
      <c r="O57" s="298">
        <f>O54+O55+O56</f>
        <v>16</v>
      </c>
      <c r="P57" s="299"/>
      <c r="Q57" s="299"/>
      <c r="R57" s="299"/>
      <c r="S57" s="300"/>
      <c r="T57" s="47"/>
      <c r="V57" s="68"/>
    </row>
    <row r="58" spans="2:24" s="53" customFormat="1" ht="13.5" x14ac:dyDescent="0.2">
      <c r="B58" s="47"/>
      <c r="C58" s="270" t="s">
        <v>148</v>
      </c>
      <c r="D58" s="271"/>
      <c r="E58" s="271"/>
      <c r="F58" s="271"/>
      <c r="G58" s="271"/>
      <c r="H58" s="272"/>
      <c r="I58" s="61">
        <v>250</v>
      </c>
      <c r="J58" s="298">
        <v>0</v>
      </c>
      <c r="K58" s="299"/>
      <c r="L58" s="299"/>
      <c r="M58" s="299"/>
      <c r="N58" s="300"/>
      <c r="O58" s="298">
        <v>0</v>
      </c>
      <c r="P58" s="299"/>
      <c r="Q58" s="299"/>
      <c r="R58" s="299"/>
      <c r="S58" s="300"/>
      <c r="T58" s="47"/>
      <c r="V58" s="68"/>
    </row>
    <row r="59" spans="2:24" s="53" customFormat="1" ht="13.5" x14ac:dyDescent="0.2">
      <c r="B59" s="47"/>
      <c r="C59" s="270" t="s">
        <v>149</v>
      </c>
      <c r="D59" s="271"/>
      <c r="E59" s="271"/>
      <c r="F59" s="271"/>
      <c r="G59" s="271"/>
      <c r="H59" s="272"/>
      <c r="I59" s="61">
        <v>260</v>
      </c>
      <c r="J59" s="298">
        <v>0</v>
      </c>
      <c r="K59" s="299"/>
      <c r="L59" s="299"/>
      <c r="M59" s="299"/>
      <c r="N59" s="300"/>
      <c r="O59" s="298">
        <v>0</v>
      </c>
      <c r="P59" s="299"/>
      <c r="Q59" s="299"/>
      <c r="R59" s="299"/>
      <c r="S59" s="300"/>
      <c r="T59" s="47"/>
    </row>
    <row r="60" spans="2:24" ht="15.75" x14ac:dyDescent="0.25">
      <c r="B60" s="70"/>
      <c r="C60" s="21"/>
      <c r="D60" s="21"/>
      <c r="E60" s="21"/>
      <c r="F60" s="21"/>
      <c r="G60" s="21"/>
      <c r="H60" s="21"/>
      <c r="I60" s="71"/>
      <c r="J60" s="71"/>
      <c r="K60" s="71"/>
      <c r="L60" s="71"/>
      <c r="M60" s="72"/>
      <c r="N60" s="71"/>
      <c r="O60" s="71"/>
      <c r="P60" s="71"/>
      <c r="Q60" s="71"/>
      <c r="R60" s="71"/>
      <c r="S60" s="71"/>
      <c r="T60" s="70"/>
    </row>
    <row r="61" spans="2:24" s="1" customFormat="1" x14ac:dyDescent="0.25">
      <c r="B61" s="40"/>
      <c r="C61" s="313" t="s">
        <v>89</v>
      </c>
      <c r="D61" s="313"/>
      <c r="E61" s="44"/>
      <c r="F61" s="314"/>
      <c r="G61" s="314"/>
      <c r="H61" s="314"/>
      <c r="I61" s="44"/>
      <c r="J61" s="314" t="s">
        <v>150</v>
      </c>
      <c r="K61" s="314"/>
      <c r="L61" s="314"/>
      <c r="M61" s="314"/>
      <c r="N61" s="314"/>
      <c r="O61" s="314"/>
      <c r="P61" s="45"/>
      <c r="Q61" s="45"/>
      <c r="R61" s="45"/>
      <c r="S61" s="45"/>
      <c r="T61" s="40"/>
    </row>
    <row r="62" spans="2:24" s="38" customFormat="1" ht="12" x14ac:dyDescent="0.25">
      <c r="B62" s="37"/>
      <c r="C62" s="35" t="s">
        <v>91</v>
      </c>
      <c r="D62" s="35"/>
      <c r="E62" s="35"/>
      <c r="F62" s="259" t="s">
        <v>92</v>
      </c>
      <c r="G62" s="259"/>
      <c r="H62" s="259"/>
      <c r="I62" s="36"/>
      <c r="J62" s="259" t="s">
        <v>93</v>
      </c>
      <c r="K62" s="259"/>
      <c r="L62" s="259"/>
      <c r="M62" s="259"/>
      <c r="N62" s="259"/>
      <c r="O62" s="259"/>
      <c r="P62" s="34"/>
      <c r="Q62" s="34"/>
      <c r="R62" s="34"/>
      <c r="S62" s="34"/>
      <c r="T62" s="37"/>
    </row>
    <row r="63" spans="2:24" s="1" customFormat="1" x14ac:dyDescent="0.25">
      <c r="B63" s="40"/>
      <c r="C63" s="313" t="s">
        <v>94</v>
      </c>
      <c r="D63" s="313"/>
      <c r="E63" s="44"/>
      <c r="F63" s="314"/>
      <c r="G63" s="314"/>
      <c r="H63" s="314"/>
      <c r="I63" s="44"/>
      <c r="J63" s="314" t="str">
        <f>IF('[2]прил 1'!I100=0," ",'[2]прил 1'!I100)</f>
        <v>Л.Ю.Булгакова</v>
      </c>
      <c r="K63" s="314"/>
      <c r="L63" s="314"/>
      <c r="M63" s="314"/>
      <c r="N63" s="314"/>
      <c r="O63" s="314"/>
      <c r="P63" s="45"/>
      <c r="Q63" s="45"/>
      <c r="R63" s="45"/>
      <c r="S63" s="45"/>
      <c r="T63" s="40"/>
    </row>
    <row r="64" spans="2:24" s="1" customFormat="1" x14ac:dyDescent="0.25">
      <c r="B64" s="40"/>
      <c r="C64" s="74"/>
      <c r="D64" s="74"/>
      <c r="E64" s="74"/>
      <c r="F64" s="259" t="s">
        <v>92</v>
      </c>
      <c r="G64" s="259"/>
      <c r="H64" s="259"/>
      <c r="I64" s="36"/>
      <c r="J64" s="259" t="s">
        <v>93</v>
      </c>
      <c r="K64" s="259"/>
      <c r="L64" s="259"/>
      <c r="M64" s="259"/>
      <c r="N64" s="259"/>
      <c r="O64" s="259"/>
      <c r="P64" s="45"/>
      <c r="Q64" s="45"/>
      <c r="R64" s="45"/>
      <c r="S64" s="45"/>
      <c r="T64" s="40"/>
    </row>
    <row r="65" spans="2:20" s="1" customFormat="1" x14ac:dyDescent="0.25">
      <c r="B65" s="40"/>
      <c r="C65" s="260" t="str">
        <f>'Бух.баланс 2024'!C102:D102</f>
        <v>03 февраля  2025г.</v>
      </c>
      <c r="D65" s="260"/>
      <c r="E65" s="45"/>
      <c r="F65" s="45"/>
      <c r="G65" s="45"/>
      <c r="H65" s="45"/>
      <c r="I65" s="45"/>
      <c r="J65" s="45"/>
      <c r="K65" s="45"/>
      <c r="L65" s="45"/>
      <c r="M65" s="46"/>
      <c r="N65" s="45"/>
      <c r="O65" s="45"/>
      <c r="P65" s="45"/>
      <c r="Q65" s="45"/>
      <c r="R65" s="45"/>
      <c r="S65" s="45"/>
      <c r="T65" s="40"/>
    </row>
    <row r="66" spans="2:20" s="1" customFormat="1" x14ac:dyDescent="0.25">
      <c r="B66" s="40"/>
      <c r="C66" s="40"/>
      <c r="D66" s="40"/>
      <c r="E66" s="40"/>
      <c r="F66" s="40"/>
      <c r="G66" s="40"/>
      <c r="H66" s="40"/>
      <c r="I66" s="40"/>
      <c r="J66" s="40"/>
      <c r="K66" s="40"/>
      <c r="L66" s="40"/>
      <c r="M66" s="43"/>
      <c r="N66" s="40"/>
      <c r="O66" s="40"/>
      <c r="P66" s="40"/>
      <c r="Q66" s="40"/>
      <c r="R66" s="40"/>
      <c r="S66" s="40"/>
      <c r="T66" s="40"/>
    </row>
    <row r="67" spans="2:20" ht="6" customHeight="1" x14ac:dyDescent="0.25">
      <c r="B67" s="70"/>
      <c r="C67" s="70"/>
      <c r="D67" s="70"/>
      <c r="E67" s="70"/>
      <c r="F67" s="70"/>
      <c r="G67" s="70"/>
      <c r="H67" s="70"/>
      <c r="I67" s="70"/>
      <c r="J67" s="70"/>
      <c r="K67" s="70"/>
      <c r="L67" s="70"/>
      <c r="M67" s="75"/>
      <c r="N67" s="70"/>
      <c r="O67" s="70"/>
      <c r="P67" s="70"/>
      <c r="Q67" s="70"/>
      <c r="R67" s="70"/>
      <c r="S67" s="70"/>
      <c r="T67" s="70"/>
    </row>
  </sheetData>
  <mergeCells count="163">
    <mergeCell ref="F64:H64"/>
    <mergeCell ref="J64:O64"/>
    <mergeCell ref="C65:D65"/>
    <mergeCell ref="C61:D61"/>
    <mergeCell ref="F61:H61"/>
    <mergeCell ref="J61:O61"/>
    <mergeCell ref="F62:H62"/>
    <mergeCell ref="J62:O62"/>
    <mergeCell ref="C63:D63"/>
    <mergeCell ref="F63:H63"/>
    <mergeCell ref="J63:O63"/>
    <mergeCell ref="C58:H58"/>
    <mergeCell ref="J58:N58"/>
    <mergeCell ref="O58:S58"/>
    <mergeCell ref="C59:H59"/>
    <mergeCell ref="J59:N59"/>
    <mergeCell ref="O59:S59"/>
    <mergeCell ref="C56:H56"/>
    <mergeCell ref="J56:N56"/>
    <mergeCell ref="O56:S56"/>
    <mergeCell ref="C57:H57"/>
    <mergeCell ref="J57:N57"/>
    <mergeCell ref="O57:S57"/>
    <mergeCell ref="C54:H54"/>
    <mergeCell ref="J54:N54"/>
    <mergeCell ref="O54:S54"/>
    <mergeCell ref="C55:H55"/>
    <mergeCell ref="J55:N55"/>
    <mergeCell ref="O55:S55"/>
    <mergeCell ref="C52:H52"/>
    <mergeCell ref="J52:N52"/>
    <mergeCell ref="O52:S52"/>
    <mergeCell ref="C53:H53"/>
    <mergeCell ref="J53:N53"/>
    <mergeCell ref="O53:S53"/>
    <mergeCell ref="C50:H50"/>
    <mergeCell ref="J50:N50"/>
    <mergeCell ref="O50:S50"/>
    <mergeCell ref="C51:H51"/>
    <mergeCell ref="J51:N51"/>
    <mergeCell ref="O51:S51"/>
    <mergeCell ref="C48:H48"/>
    <mergeCell ref="J48:N48"/>
    <mergeCell ref="O48:S48"/>
    <mergeCell ref="C49:H49"/>
    <mergeCell ref="J49:N49"/>
    <mergeCell ref="O49:S49"/>
    <mergeCell ref="C46:H46"/>
    <mergeCell ref="J46:N46"/>
    <mergeCell ref="O46:S46"/>
    <mergeCell ref="C47:H47"/>
    <mergeCell ref="J47:N47"/>
    <mergeCell ref="O47:S47"/>
    <mergeCell ref="C44:H44"/>
    <mergeCell ref="J44:N44"/>
    <mergeCell ref="O44:S44"/>
    <mergeCell ref="C45:H45"/>
    <mergeCell ref="J45:N45"/>
    <mergeCell ref="O45:S45"/>
    <mergeCell ref="C42:H42"/>
    <mergeCell ref="J42:N42"/>
    <mergeCell ref="O42:S42"/>
    <mergeCell ref="C43:H43"/>
    <mergeCell ref="J43:N43"/>
    <mergeCell ref="O43:S43"/>
    <mergeCell ref="C40:H40"/>
    <mergeCell ref="J40:N40"/>
    <mergeCell ref="O40:S40"/>
    <mergeCell ref="C41:H41"/>
    <mergeCell ref="J41:N41"/>
    <mergeCell ref="O41:S41"/>
    <mergeCell ref="C38:H38"/>
    <mergeCell ref="J38:N38"/>
    <mergeCell ref="O38:S38"/>
    <mergeCell ref="C39:H39"/>
    <mergeCell ref="J39:N39"/>
    <mergeCell ref="O39:S39"/>
    <mergeCell ref="C36:H36"/>
    <mergeCell ref="J36:N36"/>
    <mergeCell ref="O36:S36"/>
    <mergeCell ref="C37:H37"/>
    <mergeCell ref="J37:N37"/>
    <mergeCell ref="O37:S37"/>
    <mergeCell ref="C34:H34"/>
    <mergeCell ref="J34:N34"/>
    <mergeCell ref="O34:S34"/>
    <mergeCell ref="C35:H35"/>
    <mergeCell ref="J35:N35"/>
    <mergeCell ref="O35:S35"/>
    <mergeCell ref="C32:H32"/>
    <mergeCell ref="J32:N32"/>
    <mergeCell ref="O32:S32"/>
    <mergeCell ref="C33:H33"/>
    <mergeCell ref="J33:N33"/>
    <mergeCell ref="O33:S33"/>
    <mergeCell ref="C30:H30"/>
    <mergeCell ref="J30:N30"/>
    <mergeCell ref="O30:S30"/>
    <mergeCell ref="C31:H31"/>
    <mergeCell ref="J31:N31"/>
    <mergeCell ref="O31:S31"/>
    <mergeCell ref="C28:H28"/>
    <mergeCell ref="J28:N28"/>
    <mergeCell ref="O28:S28"/>
    <mergeCell ref="C29:H29"/>
    <mergeCell ref="J29:N29"/>
    <mergeCell ref="O29:S29"/>
    <mergeCell ref="C26:H26"/>
    <mergeCell ref="J26:N26"/>
    <mergeCell ref="O26:S26"/>
    <mergeCell ref="C27:H27"/>
    <mergeCell ref="J27:N27"/>
    <mergeCell ref="O27:S27"/>
    <mergeCell ref="C24:H24"/>
    <mergeCell ref="J24:N24"/>
    <mergeCell ref="O24:S24"/>
    <mergeCell ref="C25:H25"/>
    <mergeCell ref="J25:N25"/>
    <mergeCell ref="O25:S25"/>
    <mergeCell ref="C22:H22"/>
    <mergeCell ref="J22:N22"/>
    <mergeCell ref="O22:S22"/>
    <mergeCell ref="C23:H23"/>
    <mergeCell ref="J23:N23"/>
    <mergeCell ref="O23:S23"/>
    <mergeCell ref="C20:H20"/>
    <mergeCell ref="J20:N20"/>
    <mergeCell ref="O20:S20"/>
    <mergeCell ref="C21:H21"/>
    <mergeCell ref="J21:N21"/>
    <mergeCell ref="O21:S21"/>
    <mergeCell ref="C19:H19"/>
    <mergeCell ref="J19:N19"/>
    <mergeCell ref="O19:S19"/>
    <mergeCell ref="C14:E14"/>
    <mergeCell ref="F14:T14"/>
    <mergeCell ref="C16:H17"/>
    <mergeCell ref="I16:I17"/>
    <mergeCell ref="K16:L16"/>
    <mergeCell ref="P16:Q16"/>
    <mergeCell ref="J17:N17"/>
    <mergeCell ref="O17:S17"/>
    <mergeCell ref="C13:E13"/>
    <mergeCell ref="F13:T13"/>
    <mergeCell ref="C8:E8"/>
    <mergeCell ref="F8:T8"/>
    <mergeCell ref="C9:E9"/>
    <mergeCell ref="F9:T9"/>
    <mergeCell ref="C10:E10"/>
    <mergeCell ref="F10:T10"/>
    <mergeCell ref="C18:H18"/>
    <mergeCell ref="J18:N18"/>
    <mergeCell ref="O18:S18"/>
    <mergeCell ref="K3:S3"/>
    <mergeCell ref="Q4:S4"/>
    <mergeCell ref="C5:S5"/>
    <mergeCell ref="H6:I6"/>
    <mergeCell ref="J6:N6"/>
    <mergeCell ref="C7:I7"/>
    <mergeCell ref="C11:E11"/>
    <mergeCell ref="F11:T11"/>
    <mergeCell ref="C12:E12"/>
    <mergeCell ref="F12:T12"/>
  </mergeCells>
  <conditionalFormatting sqref="V54">
    <cfRule type="expression" dxfId="18" priority="1" stopIfTrue="1">
      <formula>$J$54&lt;&gt;#REF!</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ignoredErrors>
    <ignoredError sqref="I19:I2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indexed="48"/>
    <pageSetUpPr fitToPage="1"/>
  </sheetPr>
  <dimension ref="B1:X112"/>
  <sheetViews>
    <sheetView topLeftCell="A67" zoomScaleNormal="100" zoomScaleSheetLayoutView="100" workbookViewId="0">
      <selection activeCell="Q87" sqref="Q87"/>
    </sheetView>
  </sheetViews>
  <sheetFormatPr defaultRowHeight="13.5" x14ac:dyDescent="0.2"/>
  <cols>
    <col min="1" max="2" width="0.85546875" style="53" customWidth="1"/>
    <col min="3" max="3" width="32.140625" style="53" customWidth="1"/>
    <col min="4" max="4" width="4.85546875" style="53" customWidth="1"/>
    <col min="5" max="8" width="4" style="53" customWidth="1"/>
    <col min="9" max="9" width="4.85546875" style="53" customWidth="1"/>
    <col min="10" max="14" width="4" style="53" customWidth="1"/>
    <col min="15" max="15" width="4.7109375" style="53" customWidth="1"/>
    <col min="16" max="16" width="4" style="53" customWidth="1"/>
    <col min="17" max="17" width="4.140625" style="53" customWidth="1"/>
    <col min="18" max="19" width="4" style="53" customWidth="1"/>
    <col min="20" max="20" width="4.7109375" style="53" customWidth="1"/>
    <col min="21" max="21" width="0.85546875" style="53" customWidth="1"/>
    <col min="22" max="256" width="9.140625" style="53"/>
    <col min="257" max="258" width="0.85546875" style="53" customWidth="1"/>
    <col min="259" max="259" width="32.140625" style="53" customWidth="1"/>
    <col min="260" max="260" width="4.85546875" style="53" customWidth="1"/>
    <col min="261" max="264" width="4" style="53" customWidth="1"/>
    <col min="265" max="265" width="4.85546875" style="53" customWidth="1"/>
    <col min="266" max="270" width="4" style="53" customWidth="1"/>
    <col min="271" max="271" width="4.7109375" style="53" customWidth="1"/>
    <col min="272" max="272" width="4" style="53" customWidth="1"/>
    <col min="273" max="273" width="4.140625" style="53" customWidth="1"/>
    <col min="274" max="275" width="4" style="53" customWidth="1"/>
    <col min="276" max="276" width="4.7109375" style="53" customWidth="1"/>
    <col min="277" max="277" width="0.85546875" style="53" customWidth="1"/>
    <col min="278" max="512" width="9.140625" style="53"/>
    <col min="513" max="514" width="0.85546875" style="53" customWidth="1"/>
    <col min="515" max="515" width="32.140625" style="53" customWidth="1"/>
    <col min="516" max="516" width="4.85546875" style="53" customWidth="1"/>
    <col min="517" max="520" width="4" style="53" customWidth="1"/>
    <col min="521" max="521" width="4.85546875" style="53" customWidth="1"/>
    <col min="522" max="526" width="4" style="53" customWidth="1"/>
    <col min="527" max="527" width="4.7109375" style="53" customWidth="1"/>
    <col min="528" max="528" width="4" style="53" customWidth="1"/>
    <col min="529" max="529" width="4.140625" style="53" customWidth="1"/>
    <col min="530" max="531" width="4" style="53" customWidth="1"/>
    <col min="532" max="532" width="4.7109375" style="53" customWidth="1"/>
    <col min="533" max="533" width="0.85546875" style="53" customWidth="1"/>
    <col min="534" max="768" width="9.140625" style="53"/>
    <col min="769" max="770" width="0.85546875" style="53" customWidth="1"/>
    <col min="771" max="771" width="32.140625" style="53" customWidth="1"/>
    <col min="772" max="772" width="4.85546875" style="53" customWidth="1"/>
    <col min="773" max="776" width="4" style="53" customWidth="1"/>
    <col min="777" max="777" width="4.85546875" style="53" customWidth="1"/>
    <col min="778" max="782" width="4" style="53" customWidth="1"/>
    <col min="783" max="783" width="4.7109375" style="53" customWidth="1"/>
    <col min="784" max="784" width="4" style="53" customWidth="1"/>
    <col min="785" max="785" width="4.140625" style="53" customWidth="1"/>
    <col min="786" max="787" width="4" style="53" customWidth="1"/>
    <col min="788" max="788" width="4.7109375" style="53" customWidth="1"/>
    <col min="789" max="789" width="0.85546875" style="53" customWidth="1"/>
    <col min="790" max="1024" width="9.140625" style="53"/>
    <col min="1025" max="1026" width="0.85546875" style="53" customWidth="1"/>
    <col min="1027" max="1027" width="32.140625" style="53" customWidth="1"/>
    <col min="1028" max="1028" width="4.85546875" style="53" customWidth="1"/>
    <col min="1029" max="1032" width="4" style="53" customWidth="1"/>
    <col min="1033" max="1033" width="4.85546875" style="53" customWidth="1"/>
    <col min="1034" max="1038" width="4" style="53" customWidth="1"/>
    <col min="1039" max="1039" width="4.7109375" style="53" customWidth="1"/>
    <col min="1040" max="1040" width="4" style="53" customWidth="1"/>
    <col min="1041" max="1041" width="4.140625" style="53" customWidth="1"/>
    <col min="1042" max="1043" width="4" style="53" customWidth="1"/>
    <col min="1044" max="1044" width="4.7109375" style="53" customWidth="1"/>
    <col min="1045" max="1045" width="0.85546875" style="53" customWidth="1"/>
    <col min="1046" max="1280" width="9.140625" style="53"/>
    <col min="1281" max="1282" width="0.85546875" style="53" customWidth="1"/>
    <col min="1283" max="1283" width="32.140625" style="53" customWidth="1"/>
    <col min="1284" max="1284" width="4.85546875" style="53" customWidth="1"/>
    <col min="1285" max="1288" width="4" style="53" customWidth="1"/>
    <col min="1289" max="1289" width="4.85546875" style="53" customWidth="1"/>
    <col min="1290" max="1294" width="4" style="53" customWidth="1"/>
    <col min="1295" max="1295" width="4.7109375" style="53" customWidth="1"/>
    <col min="1296" max="1296" width="4" style="53" customWidth="1"/>
    <col min="1297" max="1297" width="4.140625" style="53" customWidth="1"/>
    <col min="1298" max="1299" width="4" style="53" customWidth="1"/>
    <col min="1300" max="1300" width="4.7109375" style="53" customWidth="1"/>
    <col min="1301" max="1301" width="0.85546875" style="53" customWidth="1"/>
    <col min="1302" max="1536" width="9.140625" style="53"/>
    <col min="1537" max="1538" width="0.85546875" style="53" customWidth="1"/>
    <col min="1539" max="1539" width="32.140625" style="53" customWidth="1"/>
    <col min="1540" max="1540" width="4.85546875" style="53" customWidth="1"/>
    <col min="1541" max="1544" width="4" style="53" customWidth="1"/>
    <col min="1545" max="1545" width="4.85546875" style="53" customWidth="1"/>
    <col min="1546" max="1550" width="4" style="53" customWidth="1"/>
    <col min="1551" max="1551" width="4.7109375" style="53" customWidth="1"/>
    <col min="1552" max="1552" width="4" style="53" customWidth="1"/>
    <col min="1553" max="1553" width="4.140625" style="53" customWidth="1"/>
    <col min="1554" max="1555" width="4" style="53" customWidth="1"/>
    <col min="1556" max="1556" width="4.7109375" style="53" customWidth="1"/>
    <col min="1557" max="1557" width="0.85546875" style="53" customWidth="1"/>
    <col min="1558" max="1792" width="9.140625" style="53"/>
    <col min="1793" max="1794" width="0.85546875" style="53" customWidth="1"/>
    <col min="1795" max="1795" width="32.140625" style="53" customWidth="1"/>
    <col min="1796" max="1796" width="4.85546875" style="53" customWidth="1"/>
    <col min="1797" max="1800" width="4" style="53" customWidth="1"/>
    <col min="1801" max="1801" width="4.85546875" style="53" customWidth="1"/>
    <col min="1802" max="1806" width="4" style="53" customWidth="1"/>
    <col min="1807" max="1807" width="4.7109375" style="53" customWidth="1"/>
    <col min="1808" max="1808" width="4" style="53" customWidth="1"/>
    <col min="1809" max="1809" width="4.140625" style="53" customWidth="1"/>
    <col min="1810" max="1811" width="4" style="53" customWidth="1"/>
    <col min="1812" max="1812" width="4.7109375" style="53" customWidth="1"/>
    <col min="1813" max="1813" width="0.85546875" style="53" customWidth="1"/>
    <col min="1814" max="2048" width="9.140625" style="53"/>
    <col min="2049" max="2050" width="0.85546875" style="53" customWidth="1"/>
    <col min="2051" max="2051" width="32.140625" style="53" customWidth="1"/>
    <col min="2052" max="2052" width="4.85546875" style="53" customWidth="1"/>
    <col min="2053" max="2056" width="4" style="53" customWidth="1"/>
    <col min="2057" max="2057" width="4.85546875" style="53" customWidth="1"/>
    <col min="2058" max="2062" width="4" style="53" customWidth="1"/>
    <col min="2063" max="2063" width="4.7109375" style="53" customWidth="1"/>
    <col min="2064" max="2064" width="4" style="53" customWidth="1"/>
    <col min="2065" max="2065" width="4.140625" style="53" customWidth="1"/>
    <col min="2066" max="2067" width="4" style="53" customWidth="1"/>
    <col min="2068" max="2068" width="4.7109375" style="53" customWidth="1"/>
    <col min="2069" max="2069" width="0.85546875" style="53" customWidth="1"/>
    <col min="2070" max="2304" width="9.140625" style="53"/>
    <col min="2305" max="2306" width="0.85546875" style="53" customWidth="1"/>
    <col min="2307" max="2307" width="32.140625" style="53" customWidth="1"/>
    <col min="2308" max="2308" width="4.85546875" style="53" customWidth="1"/>
    <col min="2309" max="2312" width="4" style="53" customWidth="1"/>
    <col min="2313" max="2313" width="4.85546875" style="53" customWidth="1"/>
    <col min="2314" max="2318" width="4" style="53" customWidth="1"/>
    <col min="2319" max="2319" width="4.7109375" style="53" customWidth="1"/>
    <col min="2320" max="2320" width="4" style="53" customWidth="1"/>
    <col min="2321" max="2321" width="4.140625" style="53" customWidth="1"/>
    <col min="2322" max="2323" width="4" style="53" customWidth="1"/>
    <col min="2324" max="2324" width="4.7109375" style="53" customWidth="1"/>
    <col min="2325" max="2325" width="0.85546875" style="53" customWidth="1"/>
    <col min="2326" max="2560" width="9.140625" style="53"/>
    <col min="2561" max="2562" width="0.85546875" style="53" customWidth="1"/>
    <col min="2563" max="2563" width="32.140625" style="53" customWidth="1"/>
    <col min="2564" max="2564" width="4.85546875" style="53" customWidth="1"/>
    <col min="2565" max="2568" width="4" style="53" customWidth="1"/>
    <col min="2569" max="2569" width="4.85546875" style="53" customWidth="1"/>
    <col min="2570" max="2574" width="4" style="53" customWidth="1"/>
    <col min="2575" max="2575" width="4.7109375" style="53" customWidth="1"/>
    <col min="2576" max="2576" width="4" style="53" customWidth="1"/>
    <col min="2577" max="2577" width="4.140625" style="53" customWidth="1"/>
    <col min="2578" max="2579" width="4" style="53" customWidth="1"/>
    <col min="2580" max="2580" width="4.7109375" style="53" customWidth="1"/>
    <col min="2581" max="2581" width="0.85546875" style="53" customWidth="1"/>
    <col min="2582" max="2816" width="9.140625" style="53"/>
    <col min="2817" max="2818" width="0.85546875" style="53" customWidth="1"/>
    <col min="2819" max="2819" width="32.140625" style="53" customWidth="1"/>
    <col min="2820" max="2820" width="4.85546875" style="53" customWidth="1"/>
    <col min="2821" max="2824" width="4" style="53" customWidth="1"/>
    <col min="2825" max="2825" width="4.85546875" style="53" customWidth="1"/>
    <col min="2826" max="2830" width="4" style="53" customWidth="1"/>
    <col min="2831" max="2831" width="4.7109375" style="53" customWidth="1"/>
    <col min="2832" max="2832" width="4" style="53" customWidth="1"/>
    <col min="2833" max="2833" width="4.140625" style="53" customWidth="1"/>
    <col min="2834" max="2835" width="4" style="53" customWidth="1"/>
    <col min="2836" max="2836" width="4.7109375" style="53" customWidth="1"/>
    <col min="2837" max="2837" width="0.85546875" style="53" customWidth="1"/>
    <col min="2838" max="3072" width="9.140625" style="53"/>
    <col min="3073" max="3074" width="0.85546875" style="53" customWidth="1"/>
    <col min="3075" max="3075" width="32.140625" style="53" customWidth="1"/>
    <col min="3076" max="3076" width="4.85546875" style="53" customWidth="1"/>
    <col min="3077" max="3080" width="4" style="53" customWidth="1"/>
    <col min="3081" max="3081" width="4.85546875" style="53" customWidth="1"/>
    <col min="3082" max="3086" width="4" style="53" customWidth="1"/>
    <col min="3087" max="3087" width="4.7109375" style="53" customWidth="1"/>
    <col min="3088" max="3088" width="4" style="53" customWidth="1"/>
    <col min="3089" max="3089" width="4.140625" style="53" customWidth="1"/>
    <col min="3090" max="3091" width="4" style="53" customWidth="1"/>
    <col min="3092" max="3092" width="4.7109375" style="53" customWidth="1"/>
    <col min="3093" max="3093" width="0.85546875" style="53" customWidth="1"/>
    <col min="3094" max="3328" width="9.140625" style="53"/>
    <col min="3329" max="3330" width="0.85546875" style="53" customWidth="1"/>
    <col min="3331" max="3331" width="32.140625" style="53" customWidth="1"/>
    <col min="3332" max="3332" width="4.85546875" style="53" customWidth="1"/>
    <col min="3333" max="3336" width="4" style="53" customWidth="1"/>
    <col min="3337" max="3337" width="4.85546875" style="53" customWidth="1"/>
    <col min="3338" max="3342" width="4" style="53" customWidth="1"/>
    <col min="3343" max="3343" width="4.7109375" style="53" customWidth="1"/>
    <col min="3344" max="3344" width="4" style="53" customWidth="1"/>
    <col min="3345" max="3345" width="4.140625" style="53" customWidth="1"/>
    <col min="3346" max="3347" width="4" style="53" customWidth="1"/>
    <col min="3348" max="3348" width="4.7109375" style="53" customWidth="1"/>
    <col min="3349" max="3349" width="0.85546875" style="53" customWidth="1"/>
    <col min="3350" max="3584" width="9.140625" style="53"/>
    <col min="3585" max="3586" width="0.85546875" style="53" customWidth="1"/>
    <col min="3587" max="3587" width="32.140625" style="53" customWidth="1"/>
    <col min="3588" max="3588" width="4.85546875" style="53" customWidth="1"/>
    <col min="3589" max="3592" width="4" style="53" customWidth="1"/>
    <col min="3593" max="3593" width="4.85546875" style="53" customWidth="1"/>
    <col min="3594" max="3598" width="4" style="53" customWidth="1"/>
    <col min="3599" max="3599" width="4.7109375" style="53" customWidth="1"/>
    <col min="3600" max="3600" width="4" style="53" customWidth="1"/>
    <col min="3601" max="3601" width="4.140625" style="53" customWidth="1"/>
    <col min="3602" max="3603" width="4" style="53" customWidth="1"/>
    <col min="3604" max="3604" width="4.7109375" style="53" customWidth="1"/>
    <col min="3605" max="3605" width="0.85546875" style="53" customWidth="1"/>
    <col min="3606" max="3840" width="9.140625" style="53"/>
    <col min="3841" max="3842" width="0.85546875" style="53" customWidth="1"/>
    <col min="3843" max="3843" width="32.140625" style="53" customWidth="1"/>
    <col min="3844" max="3844" width="4.85546875" style="53" customWidth="1"/>
    <col min="3845" max="3848" width="4" style="53" customWidth="1"/>
    <col min="3849" max="3849" width="4.85546875" style="53" customWidth="1"/>
    <col min="3850" max="3854" width="4" style="53" customWidth="1"/>
    <col min="3855" max="3855" width="4.7109375" style="53" customWidth="1"/>
    <col min="3856" max="3856" width="4" style="53" customWidth="1"/>
    <col min="3857" max="3857" width="4.140625" style="53" customWidth="1"/>
    <col min="3858" max="3859" width="4" style="53" customWidth="1"/>
    <col min="3860" max="3860" width="4.7109375" style="53" customWidth="1"/>
    <col min="3861" max="3861" width="0.85546875" style="53" customWidth="1"/>
    <col min="3862" max="4096" width="9.140625" style="53"/>
    <col min="4097" max="4098" width="0.85546875" style="53" customWidth="1"/>
    <col min="4099" max="4099" width="32.140625" style="53" customWidth="1"/>
    <col min="4100" max="4100" width="4.85546875" style="53" customWidth="1"/>
    <col min="4101" max="4104" width="4" style="53" customWidth="1"/>
    <col min="4105" max="4105" width="4.85546875" style="53" customWidth="1"/>
    <col min="4106" max="4110" width="4" style="53" customWidth="1"/>
    <col min="4111" max="4111" width="4.7109375" style="53" customWidth="1"/>
    <col min="4112" max="4112" width="4" style="53" customWidth="1"/>
    <col min="4113" max="4113" width="4.140625" style="53" customWidth="1"/>
    <col min="4114" max="4115" width="4" style="53" customWidth="1"/>
    <col min="4116" max="4116" width="4.7109375" style="53" customWidth="1"/>
    <col min="4117" max="4117" width="0.85546875" style="53" customWidth="1"/>
    <col min="4118" max="4352" width="9.140625" style="53"/>
    <col min="4353" max="4354" width="0.85546875" style="53" customWidth="1"/>
    <col min="4355" max="4355" width="32.140625" style="53" customWidth="1"/>
    <col min="4356" max="4356" width="4.85546875" style="53" customWidth="1"/>
    <col min="4357" max="4360" width="4" style="53" customWidth="1"/>
    <col min="4361" max="4361" width="4.85546875" style="53" customWidth="1"/>
    <col min="4362" max="4366" width="4" style="53" customWidth="1"/>
    <col min="4367" max="4367" width="4.7109375" style="53" customWidth="1"/>
    <col min="4368" max="4368" width="4" style="53" customWidth="1"/>
    <col min="4369" max="4369" width="4.140625" style="53" customWidth="1"/>
    <col min="4370" max="4371" width="4" style="53" customWidth="1"/>
    <col min="4372" max="4372" width="4.7109375" style="53" customWidth="1"/>
    <col min="4373" max="4373" width="0.85546875" style="53" customWidth="1"/>
    <col min="4374" max="4608" width="9.140625" style="53"/>
    <col min="4609" max="4610" width="0.85546875" style="53" customWidth="1"/>
    <col min="4611" max="4611" width="32.140625" style="53" customWidth="1"/>
    <col min="4612" max="4612" width="4.85546875" style="53" customWidth="1"/>
    <col min="4613" max="4616" width="4" style="53" customWidth="1"/>
    <col min="4617" max="4617" width="4.85546875" style="53" customWidth="1"/>
    <col min="4618" max="4622" width="4" style="53" customWidth="1"/>
    <col min="4623" max="4623" width="4.7109375" style="53" customWidth="1"/>
    <col min="4624" max="4624" width="4" style="53" customWidth="1"/>
    <col min="4625" max="4625" width="4.140625" style="53" customWidth="1"/>
    <col min="4626" max="4627" width="4" style="53" customWidth="1"/>
    <col min="4628" max="4628" width="4.7109375" style="53" customWidth="1"/>
    <col min="4629" max="4629" width="0.85546875" style="53" customWidth="1"/>
    <col min="4630" max="4864" width="9.140625" style="53"/>
    <col min="4865" max="4866" width="0.85546875" style="53" customWidth="1"/>
    <col min="4867" max="4867" width="32.140625" style="53" customWidth="1"/>
    <col min="4868" max="4868" width="4.85546875" style="53" customWidth="1"/>
    <col min="4869" max="4872" width="4" style="53" customWidth="1"/>
    <col min="4873" max="4873" width="4.85546875" style="53" customWidth="1"/>
    <col min="4874" max="4878" width="4" style="53" customWidth="1"/>
    <col min="4879" max="4879" width="4.7109375" style="53" customWidth="1"/>
    <col min="4880" max="4880" width="4" style="53" customWidth="1"/>
    <col min="4881" max="4881" width="4.140625" style="53" customWidth="1"/>
    <col min="4882" max="4883" width="4" style="53" customWidth="1"/>
    <col min="4884" max="4884" width="4.7109375" style="53" customWidth="1"/>
    <col min="4885" max="4885" width="0.85546875" style="53" customWidth="1"/>
    <col min="4886" max="5120" width="9.140625" style="53"/>
    <col min="5121" max="5122" width="0.85546875" style="53" customWidth="1"/>
    <col min="5123" max="5123" width="32.140625" style="53" customWidth="1"/>
    <col min="5124" max="5124" width="4.85546875" style="53" customWidth="1"/>
    <col min="5125" max="5128" width="4" style="53" customWidth="1"/>
    <col min="5129" max="5129" width="4.85546875" style="53" customWidth="1"/>
    <col min="5130" max="5134" width="4" style="53" customWidth="1"/>
    <col min="5135" max="5135" width="4.7109375" style="53" customWidth="1"/>
    <col min="5136" max="5136" width="4" style="53" customWidth="1"/>
    <col min="5137" max="5137" width="4.140625" style="53" customWidth="1"/>
    <col min="5138" max="5139" width="4" style="53" customWidth="1"/>
    <col min="5140" max="5140" width="4.7109375" style="53" customWidth="1"/>
    <col min="5141" max="5141" width="0.85546875" style="53" customWidth="1"/>
    <col min="5142" max="5376" width="9.140625" style="53"/>
    <col min="5377" max="5378" width="0.85546875" style="53" customWidth="1"/>
    <col min="5379" max="5379" width="32.140625" style="53" customWidth="1"/>
    <col min="5380" max="5380" width="4.85546875" style="53" customWidth="1"/>
    <col min="5381" max="5384" width="4" style="53" customWidth="1"/>
    <col min="5385" max="5385" width="4.85546875" style="53" customWidth="1"/>
    <col min="5386" max="5390" width="4" style="53" customWidth="1"/>
    <col min="5391" max="5391" width="4.7109375" style="53" customWidth="1"/>
    <col min="5392" max="5392" width="4" style="53" customWidth="1"/>
    <col min="5393" max="5393" width="4.140625" style="53" customWidth="1"/>
    <col min="5394" max="5395" width="4" style="53" customWidth="1"/>
    <col min="5396" max="5396" width="4.7109375" style="53" customWidth="1"/>
    <col min="5397" max="5397" width="0.85546875" style="53" customWidth="1"/>
    <col min="5398" max="5632" width="9.140625" style="53"/>
    <col min="5633" max="5634" width="0.85546875" style="53" customWidth="1"/>
    <col min="5635" max="5635" width="32.140625" style="53" customWidth="1"/>
    <col min="5636" max="5636" width="4.85546875" style="53" customWidth="1"/>
    <col min="5637" max="5640" width="4" style="53" customWidth="1"/>
    <col min="5641" max="5641" width="4.85546875" style="53" customWidth="1"/>
    <col min="5642" max="5646" width="4" style="53" customWidth="1"/>
    <col min="5647" max="5647" width="4.7109375" style="53" customWidth="1"/>
    <col min="5648" max="5648" width="4" style="53" customWidth="1"/>
    <col min="5649" max="5649" width="4.140625" style="53" customWidth="1"/>
    <col min="5650" max="5651" width="4" style="53" customWidth="1"/>
    <col min="5652" max="5652" width="4.7109375" style="53" customWidth="1"/>
    <col min="5653" max="5653" width="0.85546875" style="53" customWidth="1"/>
    <col min="5654" max="5888" width="9.140625" style="53"/>
    <col min="5889" max="5890" width="0.85546875" style="53" customWidth="1"/>
    <col min="5891" max="5891" width="32.140625" style="53" customWidth="1"/>
    <col min="5892" max="5892" width="4.85546875" style="53" customWidth="1"/>
    <col min="5893" max="5896" width="4" style="53" customWidth="1"/>
    <col min="5897" max="5897" width="4.85546875" style="53" customWidth="1"/>
    <col min="5898" max="5902" width="4" style="53" customWidth="1"/>
    <col min="5903" max="5903" width="4.7109375" style="53" customWidth="1"/>
    <col min="5904" max="5904" width="4" style="53" customWidth="1"/>
    <col min="5905" max="5905" width="4.140625" style="53" customWidth="1"/>
    <col min="5906" max="5907" width="4" style="53" customWidth="1"/>
    <col min="5908" max="5908" width="4.7109375" style="53" customWidth="1"/>
    <col min="5909" max="5909" width="0.85546875" style="53" customWidth="1"/>
    <col min="5910" max="6144" width="9.140625" style="53"/>
    <col min="6145" max="6146" width="0.85546875" style="53" customWidth="1"/>
    <col min="6147" max="6147" width="32.140625" style="53" customWidth="1"/>
    <col min="6148" max="6148" width="4.85546875" style="53" customWidth="1"/>
    <col min="6149" max="6152" width="4" style="53" customWidth="1"/>
    <col min="6153" max="6153" width="4.85546875" style="53" customWidth="1"/>
    <col min="6154" max="6158" width="4" style="53" customWidth="1"/>
    <col min="6159" max="6159" width="4.7109375" style="53" customWidth="1"/>
    <col min="6160" max="6160" width="4" style="53" customWidth="1"/>
    <col min="6161" max="6161" width="4.140625" style="53" customWidth="1"/>
    <col min="6162" max="6163" width="4" style="53" customWidth="1"/>
    <col min="6164" max="6164" width="4.7109375" style="53" customWidth="1"/>
    <col min="6165" max="6165" width="0.85546875" style="53" customWidth="1"/>
    <col min="6166" max="6400" width="9.140625" style="53"/>
    <col min="6401" max="6402" width="0.85546875" style="53" customWidth="1"/>
    <col min="6403" max="6403" width="32.140625" style="53" customWidth="1"/>
    <col min="6404" max="6404" width="4.85546875" style="53" customWidth="1"/>
    <col min="6405" max="6408" width="4" style="53" customWidth="1"/>
    <col min="6409" max="6409" width="4.85546875" style="53" customWidth="1"/>
    <col min="6410" max="6414" width="4" style="53" customWidth="1"/>
    <col min="6415" max="6415" width="4.7109375" style="53" customWidth="1"/>
    <col min="6416" max="6416" width="4" style="53" customWidth="1"/>
    <col min="6417" max="6417" width="4.140625" style="53" customWidth="1"/>
    <col min="6418" max="6419" width="4" style="53" customWidth="1"/>
    <col min="6420" max="6420" width="4.7109375" style="53" customWidth="1"/>
    <col min="6421" max="6421" width="0.85546875" style="53" customWidth="1"/>
    <col min="6422" max="6656" width="9.140625" style="53"/>
    <col min="6657" max="6658" width="0.85546875" style="53" customWidth="1"/>
    <col min="6659" max="6659" width="32.140625" style="53" customWidth="1"/>
    <col min="6660" max="6660" width="4.85546875" style="53" customWidth="1"/>
    <col min="6661" max="6664" width="4" style="53" customWidth="1"/>
    <col min="6665" max="6665" width="4.85546875" style="53" customWidth="1"/>
    <col min="6666" max="6670" width="4" style="53" customWidth="1"/>
    <col min="6671" max="6671" width="4.7109375" style="53" customWidth="1"/>
    <col min="6672" max="6672" width="4" style="53" customWidth="1"/>
    <col min="6673" max="6673" width="4.140625" style="53" customWidth="1"/>
    <col min="6674" max="6675" width="4" style="53" customWidth="1"/>
    <col min="6676" max="6676" width="4.7109375" style="53" customWidth="1"/>
    <col min="6677" max="6677" width="0.85546875" style="53" customWidth="1"/>
    <col min="6678" max="6912" width="9.140625" style="53"/>
    <col min="6913" max="6914" width="0.85546875" style="53" customWidth="1"/>
    <col min="6915" max="6915" width="32.140625" style="53" customWidth="1"/>
    <col min="6916" max="6916" width="4.85546875" style="53" customWidth="1"/>
    <col min="6917" max="6920" width="4" style="53" customWidth="1"/>
    <col min="6921" max="6921" width="4.85546875" style="53" customWidth="1"/>
    <col min="6922" max="6926" width="4" style="53" customWidth="1"/>
    <col min="6927" max="6927" width="4.7109375" style="53" customWidth="1"/>
    <col min="6928" max="6928" width="4" style="53" customWidth="1"/>
    <col min="6929" max="6929" width="4.140625" style="53" customWidth="1"/>
    <col min="6930" max="6931" width="4" style="53" customWidth="1"/>
    <col min="6932" max="6932" width="4.7109375" style="53" customWidth="1"/>
    <col min="6933" max="6933" width="0.85546875" style="53" customWidth="1"/>
    <col min="6934" max="7168" width="9.140625" style="53"/>
    <col min="7169" max="7170" width="0.85546875" style="53" customWidth="1"/>
    <col min="7171" max="7171" width="32.140625" style="53" customWidth="1"/>
    <col min="7172" max="7172" width="4.85546875" style="53" customWidth="1"/>
    <col min="7173" max="7176" width="4" style="53" customWidth="1"/>
    <col min="7177" max="7177" width="4.85546875" style="53" customWidth="1"/>
    <col min="7178" max="7182" width="4" style="53" customWidth="1"/>
    <col min="7183" max="7183" width="4.7109375" style="53" customWidth="1"/>
    <col min="7184" max="7184" width="4" style="53" customWidth="1"/>
    <col min="7185" max="7185" width="4.140625" style="53" customWidth="1"/>
    <col min="7186" max="7187" width="4" style="53" customWidth="1"/>
    <col min="7188" max="7188" width="4.7109375" style="53" customWidth="1"/>
    <col min="7189" max="7189" width="0.85546875" style="53" customWidth="1"/>
    <col min="7190" max="7424" width="9.140625" style="53"/>
    <col min="7425" max="7426" width="0.85546875" style="53" customWidth="1"/>
    <col min="7427" max="7427" width="32.140625" style="53" customWidth="1"/>
    <col min="7428" max="7428" width="4.85546875" style="53" customWidth="1"/>
    <col min="7429" max="7432" width="4" style="53" customWidth="1"/>
    <col min="7433" max="7433" width="4.85546875" style="53" customWidth="1"/>
    <col min="7434" max="7438" width="4" style="53" customWidth="1"/>
    <col min="7439" max="7439" width="4.7109375" style="53" customWidth="1"/>
    <col min="7440" max="7440" width="4" style="53" customWidth="1"/>
    <col min="7441" max="7441" width="4.140625" style="53" customWidth="1"/>
    <col min="7442" max="7443" width="4" style="53" customWidth="1"/>
    <col min="7444" max="7444" width="4.7109375" style="53" customWidth="1"/>
    <col min="7445" max="7445" width="0.85546875" style="53" customWidth="1"/>
    <col min="7446" max="7680" width="9.140625" style="53"/>
    <col min="7681" max="7682" width="0.85546875" style="53" customWidth="1"/>
    <col min="7683" max="7683" width="32.140625" style="53" customWidth="1"/>
    <col min="7684" max="7684" width="4.85546875" style="53" customWidth="1"/>
    <col min="7685" max="7688" width="4" style="53" customWidth="1"/>
    <col min="7689" max="7689" width="4.85546875" style="53" customWidth="1"/>
    <col min="7690" max="7694" width="4" style="53" customWidth="1"/>
    <col min="7695" max="7695" width="4.7109375" style="53" customWidth="1"/>
    <col min="7696" max="7696" width="4" style="53" customWidth="1"/>
    <col min="7697" max="7697" width="4.140625" style="53" customWidth="1"/>
    <col min="7698" max="7699" width="4" style="53" customWidth="1"/>
    <col min="7700" max="7700" width="4.7109375" style="53" customWidth="1"/>
    <col min="7701" max="7701" width="0.85546875" style="53" customWidth="1"/>
    <col min="7702" max="7936" width="9.140625" style="53"/>
    <col min="7937" max="7938" width="0.85546875" style="53" customWidth="1"/>
    <col min="7939" max="7939" width="32.140625" style="53" customWidth="1"/>
    <col min="7940" max="7940" width="4.85546875" style="53" customWidth="1"/>
    <col min="7941" max="7944" width="4" style="53" customWidth="1"/>
    <col min="7945" max="7945" width="4.85546875" style="53" customWidth="1"/>
    <col min="7946" max="7950" width="4" style="53" customWidth="1"/>
    <col min="7951" max="7951" width="4.7109375" style="53" customWidth="1"/>
    <col min="7952" max="7952" width="4" style="53" customWidth="1"/>
    <col min="7953" max="7953" width="4.140625" style="53" customWidth="1"/>
    <col min="7954" max="7955" width="4" style="53" customWidth="1"/>
    <col min="7956" max="7956" width="4.7109375" style="53" customWidth="1"/>
    <col min="7957" max="7957" width="0.85546875" style="53" customWidth="1"/>
    <col min="7958" max="8192" width="9.140625" style="53"/>
    <col min="8193" max="8194" width="0.85546875" style="53" customWidth="1"/>
    <col min="8195" max="8195" width="32.140625" style="53" customWidth="1"/>
    <col min="8196" max="8196" width="4.85546875" style="53" customWidth="1"/>
    <col min="8197" max="8200" width="4" style="53" customWidth="1"/>
    <col min="8201" max="8201" width="4.85546875" style="53" customWidth="1"/>
    <col min="8202" max="8206" width="4" style="53" customWidth="1"/>
    <col min="8207" max="8207" width="4.7109375" style="53" customWidth="1"/>
    <col min="8208" max="8208" width="4" style="53" customWidth="1"/>
    <col min="8209" max="8209" width="4.140625" style="53" customWidth="1"/>
    <col min="8210" max="8211" width="4" style="53" customWidth="1"/>
    <col min="8212" max="8212" width="4.7109375" style="53" customWidth="1"/>
    <col min="8213" max="8213" width="0.85546875" style="53" customWidth="1"/>
    <col min="8214" max="8448" width="9.140625" style="53"/>
    <col min="8449" max="8450" width="0.85546875" style="53" customWidth="1"/>
    <col min="8451" max="8451" width="32.140625" style="53" customWidth="1"/>
    <col min="8452" max="8452" width="4.85546875" style="53" customWidth="1"/>
    <col min="8453" max="8456" width="4" style="53" customWidth="1"/>
    <col min="8457" max="8457" width="4.85546875" style="53" customWidth="1"/>
    <col min="8458" max="8462" width="4" style="53" customWidth="1"/>
    <col min="8463" max="8463" width="4.7109375" style="53" customWidth="1"/>
    <col min="8464" max="8464" width="4" style="53" customWidth="1"/>
    <col min="8465" max="8465" width="4.140625" style="53" customWidth="1"/>
    <col min="8466" max="8467" width="4" style="53" customWidth="1"/>
    <col min="8468" max="8468" width="4.7109375" style="53" customWidth="1"/>
    <col min="8469" max="8469" width="0.85546875" style="53" customWidth="1"/>
    <col min="8470" max="8704" width="9.140625" style="53"/>
    <col min="8705" max="8706" width="0.85546875" style="53" customWidth="1"/>
    <col min="8707" max="8707" width="32.140625" style="53" customWidth="1"/>
    <col min="8708" max="8708" width="4.85546875" style="53" customWidth="1"/>
    <col min="8709" max="8712" width="4" style="53" customWidth="1"/>
    <col min="8713" max="8713" width="4.85546875" style="53" customWidth="1"/>
    <col min="8714" max="8718" width="4" style="53" customWidth="1"/>
    <col min="8719" max="8719" width="4.7109375" style="53" customWidth="1"/>
    <col min="8720" max="8720" width="4" style="53" customWidth="1"/>
    <col min="8721" max="8721" width="4.140625" style="53" customWidth="1"/>
    <col min="8722" max="8723" width="4" style="53" customWidth="1"/>
    <col min="8724" max="8724" width="4.7109375" style="53" customWidth="1"/>
    <col min="8725" max="8725" width="0.85546875" style="53" customWidth="1"/>
    <col min="8726" max="8960" width="9.140625" style="53"/>
    <col min="8961" max="8962" width="0.85546875" style="53" customWidth="1"/>
    <col min="8963" max="8963" width="32.140625" style="53" customWidth="1"/>
    <col min="8964" max="8964" width="4.85546875" style="53" customWidth="1"/>
    <col min="8965" max="8968" width="4" style="53" customWidth="1"/>
    <col min="8969" max="8969" width="4.85546875" style="53" customWidth="1"/>
    <col min="8970" max="8974" width="4" style="53" customWidth="1"/>
    <col min="8975" max="8975" width="4.7109375" style="53" customWidth="1"/>
    <col min="8976" max="8976" width="4" style="53" customWidth="1"/>
    <col min="8977" max="8977" width="4.140625" style="53" customWidth="1"/>
    <col min="8978" max="8979" width="4" style="53" customWidth="1"/>
    <col min="8980" max="8980" width="4.7109375" style="53" customWidth="1"/>
    <col min="8981" max="8981" width="0.85546875" style="53" customWidth="1"/>
    <col min="8982" max="9216" width="9.140625" style="53"/>
    <col min="9217" max="9218" width="0.85546875" style="53" customWidth="1"/>
    <col min="9219" max="9219" width="32.140625" style="53" customWidth="1"/>
    <col min="9220" max="9220" width="4.85546875" style="53" customWidth="1"/>
    <col min="9221" max="9224" width="4" style="53" customWidth="1"/>
    <col min="9225" max="9225" width="4.85546875" style="53" customWidth="1"/>
    <col min="9226" max="9230" width="4" style="53" customWidth="1"/>
    <col min="9231" max="9231" width="4.7109375" style="53" customWidth="1"/>
    <col min="9232" max="9232" width="4" style="53" customWidth="1"/>
    <col min="9233" max="9233" width="4.140625" style="53" customWidth="1"/>
    <col min="9234" max="9235" width="4" style="53" customWidth="1"/>
    <col min="9236" max="9236" width="4.7109375" style="53" customWidth="1"/>
    <col min="9237" max="9237" width="0.85546875" style="53" customWidth="1"/>
    <col min="9238" max="9472" width="9.140625" style="53"/>
    <col min="9473" max="9474" width="0.85546875" style="53" customWidth="1"/>
    <col min="9475" max="9475" width="32.140625" style="53" customWidth="1"/>
    <col min="9476" max="9476" width="4.85546875" style="53" customWidth="1"/>
    <col min="9477" max="9480" width="4" style="53" customWidth="1"/>
    <col min="9481" max="9481" width="4.85546875" style="53" customWidth="1"/>
    <col min="9482" max="9486" width="4" style="53" customWidth="1"/>
    <col min="9487" max="9487" width="4.7109375" style="53" customWidth="1"/>
    <col min="9488" max="9488" width="4" style="53" customWidth="1"/>
    <col min="9489" max="9489" width="4.140625" style="53" customWidth="1"/>
    <col min="9490" max="9491" width="4" style="53" customWidth="1"/>
    <col min="9492" max="9492" width="4.7109375" style="53" customWidth="1"/>
    <col min="9493" max="9493" width="0.85546875" style="53" customWidth="1"/>
    <col min="9494" max="9728" width="9.140625" style="53"/>
    <col min="9729" max="9730" width="0.85546875" style="53" customWidth="1"/>
    <col min="9731" max="9731" width="32.140625" style="53" customWidth="1"/>
    <col min="9732" max="9732" width="4.85546875" style="53" customWidth="1"/>
    <col min="9733" max="9736" width="4" style="53" customWidth="1"/>
    <col min="9737" max="9737" width="4.85546875" style="53" customWidth="1"/>
    <col min="9738" max="9742" width="4" style="53" customWidth="1"/>
    <col min="9743" max="9743" width="4.7109375" style="53" customWidth="1"/>
    <col min="9744" max="9744" width="4" style="53" customWidth="1"/>
    <col min="9745" max="9745" width="4.140625" style="53" customWidth="1"/>
    <col min="9746" max="9747" width="4" style="53" customWidth="1"/>
    <col min="9748" max="9748" width="4.7109375" style="53" customWidth="1"/>
    <col min="9749" max="9749" width="0.85546875" style="53" customWidth="1"/>
    <col min="9750" max="9984" width="9.140625" style="53"/>
    <col min="9985" max="9986" width="0.85546875" style="53" customWidth="1"/>
    <col min="9987" max="9987" width="32.140625" style="53" customWidth="1"/>
    <col min="9988" max="9988" width="4.85546875" style="53" customWidth="1"/>
    <col min="9989" max="9992" width="4" style="53" customWidth="1"/>
    <col min="9993" max="9993" width="4.85546875" style="53" customWidth="1"/>
    <col min="9994" max="9998" width="4" style="53" customWidth="1"/>
    <col min="9999" max="9999" width="4.7109375" style="53" customWidth="1"/>
    <col min="10000" max="10000" width="4" style="53" customWidth="1"/>
    <col min="10001" max="10001" width="4.140625" style="53" customWidth="1"/>
    <col min="10002" max="10003" width="4" style="53" customWidth="1"/>
    <col min="10004" max="10004" width="4.7109375" style="53" customWidth="1"/>
    <col min="10005" max="10005" width="0.85546875" style="53" customWidth="1"/>
    <col min="10006" max="10240" width="9.140625" style="53"/>
    <col min="10241" max="10242" width="0.85546875" style="53" customWidth="1"/>
    <col min="10243" max="10243" width="32.140625" style="53" customWidth="1"/>
    <col min="10244" max="10244" width="4.85546875" style="53" customWidth="1"/>
    <col min="10245" max="10248" width="4" style="53" customWidth="1"/>
    <col min="10249" max="10249" width="4.85546875" style="53" customWidth="1"/>
    <col min="10250" max="10254" width="4" style="53" customWidth="1"/>
    <col min="10255" max="10255" width="4.7109375" style="53" customWidth="1"/>
    <col min="10256" max="10256" width="4" style="53" customWidth="1"/>
    <col min="10257" max="10257" width="4.140625" style="53" customWidth="1"/>
    <col min="10258" max="10259" width="4" style="53" customWidth="1"/>
    <col min="10260" max="10260" width="4.7109375" style="53" customWidth="1"/>
    <col min="10261" max="10261" width="0.85546875" style="53" customWidth="1"/>
    <col min="10262" max="10496" width="9.140625" style="53"/>
    <col min="10497" max="10498" width="0.85546875" style="53" customWidth="1"/>
    <col min="10499" max="10499" width="32.140625" style="53" customWidth="1"/>
    <col min="10500" max="10500" width="4.85546875" style="53" customWidth="1"/>
    <col min="10501" max="10504" width="4" style="53" customWidth="1"/>
    <col min="10505" max="10505" width="4.85546875" style="53" customWidth="1"/>
    <col min="10506" max="10510" width="4" style="53" customWidth="1"/>
    <col min="10511" max="10511" width="4.7109375" style="53" customWidth="1"/>
    <col min="10512" max="10512" width="4" style="53" customWidth="1"/>
    <col min="10513" max="10513" width="4.140625" style="53" customWidth="1"/>
    <col min="10514" max="10515" width="4" style="53" customWidth="1"/>
    <col min="10516" max="10516" width="4.7109375" style="53" customWidth="1"/>
    <col min="10517" max="10517" width="0.85546875" style="53" customWidth="1"/>
    <col min="10518" max="10752" width="9.140625" style="53"/>
    <col min="10753" max="10754" width="0.85546875" style="53" customWidth="1"/>
    <col min="10755" max="10755" width="32.140625" style="53" customWidth="1"/>
    <col min="10756" max="10756" width="4.85546875" style="53" customWidth="1"/>
    <col min="10757" max="10760" width="4" style="53" customWidth="1"/>
    <col min="10761" max="10761" width="4.85546875" style="53" customWidth="1"/>
    <col min="10762" max="10766" width="4" style="53" customWidth="1"/>
    <col min="10767" max="10767" width="4.7109375" style="53" customWidth="1"/>
    <col min="10768" max="10768" width="4" style="53" customWidth="1"/>
    <col min="10769" max="10769" width="4.140625" style="53" customWidth="1"/>
    <col min="10770" max="10771" width="4" style="53" customWidth="1"/>
    <col min="10772" max="10772" width="4.7109375" style="53" customWidth="1"/>
    <col min="10773" max="10773" width="0.85546875" style="53" customWidth="1"/>
    <col min="10774" max="11008" width="9.140625" style="53"/>
    <col min="11009" max="11010" width="0.85546875" style="53" customWidth="1"/>
    <col min="11011" max="11011" width="32.140625" style="53" customWidth="1"/>
    <col min="11012" max="11012" width="4.85546875" style="53" customWidth="1"/>
    <col min="11013" max="11016" width="4" style="53" customWidth="1"/>
    <col min="11017" max="11017" width="4.85546875" style="53" customWidth="1"/>
    <col min="11018" max="11022" width="4" style="53" customWidth="1"/>
    <col min="11023" max="11023" width="4.7109375" style="53" customWidth="1"/>
    <col min="11024" max="11024" width="4" style="53" customWidth="1"/>
    <col min="11025" max="11025" width="4.140625" style="53" customWidth="1"/>
    <col min="11026" max="11027" width="4" style="53" customWidth="1"/>
    <col min="11028" max="11028" width="4.7109375" style="53" customWidth="1"/>
    <col min="11029" max="11029" width="0.85546875" style="53" customWidth="1"/>
    <col min="11030" max="11264" width="9.140625" style="53"/>
    <col min="11265" max="11266" width="0.85546875" style="53" customWidth="1"/>
    <col min="11267" max="11267" width="32.140625" style="53" customWidth="1"/>
    <col min="11268" max="11268" width="4.85546875" style="53" customWidth="1"/>
    <col min="11269" max="11272" width="4" style="53" customWidth="1"/>
    <col min="11273" max="11273" width="4.85546875" style="53" customWidth="1"/>
    <col min="11274" max="11278" width="4" style="53" customWidth="1"/>
    <col min="11279" max="11279" width="4.7109375" style="53" customWidth="1"/>
    <col min="11280" max="11280" width="4" style="53" customWidth="1"/>
    <col min="11281" max="11281" width="4.140625" style="53" customWidth="1"/>
    <col min="11282" max="11283" width="4" style="53" customWidth="1"/>
    <col min="11284" max="11284" width="4.7109375" style="53" customWidth="1"/>
    <col min="11285" max="11285" width="0.85546875" style="53" customWidth="1"/>
    <col min="11286" max="11520" width="9.140625" style="53"/>
    <col min="11521" max="11522" width="0.85546875" style="53" customWidth="1"/>
    <col min="11523" max="11523" width="32.140625" style="53" customWidth="1"/>
    <col min="11524" max="11524" width="4.85546875" style="53" customWidth="1"/>
    <col min="11525" max="11528" width="4" style="53" customWidth="1"/>
    <col min="11529" max="11529" width="4.85546875" style="53" customWidth="1"/>
    <col min="11530" max="11534" width="4" style="53" customWidth="1"/>
    <col min="11535" max="11535" width="4.7109375" style="53" customWidth="1"/>
    <col min="11536" max="11536" width="4" style="53" customWidth="1"/>
    <col min="11537" max="11537" width="4.140625" style="53" customWidth="1"/>
    <col min="11538" max="11539" width="4" style="53" customWidth="1"/>
    <col min="11540" max="11540" width="4.7109375" style="53" customWidth="1"/>
    <col min="11541" max="11541" width="0.85546875" style="53" customWidth="1"/>
    <col min="11542" max="11776" width="9.140625" style="53"/>
    <col min="11777" max="11778" width="0.85546875" style="53" customWidth="1"/>
    <col min="11779" max="11779" width="32.140625" style="53" customWidth="1"/>
    <col min="11780" max="11780" width="4.85546875" style="53" customWidth="1"/>
    <col min="11781" max="11784" width="4" style="53" customWidth="1"/>
    <col min="11785" max="11785" width="4.85546875" style="53" customWidth="1"/>
    <col min="11786" max="11790" width="4" style="53" customWidth="1"/>
    <col min="11791" max="11791" width="4.7109375" style="53" customWidth="1"/>
    <col min="11792" max="11792" width="4" style="53" customWidth="1"/>
    <col min="11793" max="11793" width="4.140625" style="53" customWidth="1"/>
    <col min="11794" max="11795" width="4" style="53" customWidth="1"/>
    <col min="11796" max="11796" width="4.7109375" style="53" customWidth="1"/>
    <col min="11797" max="11797" width="0.85546875" style="53" customWidth="1"/>
    <col min="11798" max="12032" width="9.140625" style="53"/>
    <col min="12033" max="12034" width="0.85546875" style="53" customWidth="1"/>
    <col min="12035" max="12035" width="32.140625" style="53" customWidth="1"/>
    <col min="12036" max="12036" width="4.85546875" style="53" customWidth="1"/>
    <col min="12037" max="12040" width="4" style="53" customWidth="1"/>
    <col min="12041" max="12041" width="4.85546875" style="53" customWidth="1"/>
    <col min="12042" max="12046" width="4" style="53" customWidth="1"/>
    <col min="12047" max="12047" width="4.7109375" style="53" customWidth="1"/>
    <col min="12048" max="12048" width="4" style="53" customWidth="1"/>
    <col min="12049" max="12049" width="4.140625" style="53" customWidth="1"/>
    <col min="12050" max="12051" width="4" style="53" customWidth="1"/>
    <col min="12052" max="12052" width="4.7109375" style="53" customWidth="1"/>
    <col min="12053" max="12053" width="0.85546875" style="53" customWidth="1"/>
    <col min="12054" max="12288" width="9.140625" style="53"/>
    <col min="12289" max="12290" width="0.85546875" style="53" customWidth="1"/>
    <col min="12291" max="12291" width="32.140625" style="53" customWidth="1"/>
    <col min="12292" max="12292" width="4.85546875" style="53" customWidth="1"/>
    <col min="12293" max="12296" width="4" style="53" customWidth="1"/>
    <col min="12297" max="12297" width="4.85546875" style="53" customWidth="1"/>
    <col min="12298" max="12302" width="4" style="53" customWidth="1"/>
    <col min="12303" max="12303" width="4.7109375" style="53" customWidth="1"/>
    <col min="12304" max="12304" width="4" style="53" customWidth="1"/>
    <col min="12305" max="12305" width="4.140625" style="53" customWidth="1"/>
    <col min="12306" max="12307" width="4" style="53" customWidth="1"/>
    <col min="12308" max="12308" width="4.7109375" style="53" customWidth="1"/>
    <col min="12309" max="12309" width="0.85546875" style="53" customWidth="1"/>
    <col min="12310" max="12544" width="9.140625" style="53"/>
    <col min="12545" max="12546" width="0.85546875" style="53" customWidth="1"/>
    <col min="12547" max="12547" width="32.140625" style="53" customWidth="1"/>
    <col min="12548" max="12548" width="4.85546875" style="53" customWidth="1"/>
    <col min="12549" max="12552" width="4" style="53" customWidth="1"/>
    <col min="12553" max="12553" width="4.85546875" style="53" customWidth="1"/>
    <col min="12554" max="12558" width="4" style="53" customWidth="1"/>
    <col min="12559" max="12559" width="4.7109375" style="53" customWidth="1"/>
    <col min="12560" max="12560" width="4" style="53" customWidth="1"/>
    <col min="12561" max="12561" width="4.140625" style="53" customWidth="1"/>
    <col min="12562" max="12563" width="4" style="53" customWidth="1"/>
    <col min="12564" max="12564" width="4.7109375" style="53" customWidth="1"/>
    <col min="12565" max="12565" width="0.85546875" style="53" customWidth="1"/>
    <col min="12566" max="12800" width="9.140625" style="53"/>
    <col min="12801" max="12802" width="0.85546875" style="53" customWidth="1"/>
    <col min="12803" max="12803" width="32.140625" style="53" customWidth="1"/>
    <col min="12804" max="12804" width="4.85546875" style="53" customWidth="1"/>
    <col min="12805" max="12808" width="4" style="53" customWidth="1"/>
    <col min="12809" max="12809" width="4.85546875" style="53" customWidth="1"/>
    <col min="12810" max="12814" width="4" style="53" customWidth="1"/>
    <col min="12815" max="12815" width="4.7109375" style="53" customWidth="1"/>
    <col min="12816" max="12816" width="4" style="53" customWidth="1"/>
    <col min="12817" max="12817" width="4.140625" style="53" customWidth="1"/>
    <col min="12818" max="12819" width="4" style="53" customWidth="1"/>
    <col min="12820" max="12820" width="4.7109375" style="53" customWidth="1"/>
    <col min="12821" max="12821" width="0.85546875" style="53" customWidth="1"/>
    <col min="12822" max="13056" width="9.140625" style="53"/>
    <col min="13057" max="13058" width="0.85546875" style="53" customWidth="1"/>
    <col min="13059" max="13059" width="32.140625" style="53" customWidth="1"/>
    <col min="13060" max="13060" width="4.85546875" style="53" customWidth="1"/>
    <col min="13061" max="13064" width="4" style="53" customWidth="1"/>
    <col min="13065" max="13065" width="4.85546875" style="53" customWidth="1"/>
    <col min="13066" max="13070" width="4" style="53" customWidth="1"/>
    <col min="13071" max="13071" width="4.7109375" style="53" customWidth="1"/>
    <col min="13072" max="13072" width="4" style="53" customWidth="1"/>
    <col min="13073" max="13073" width="4.140625" style="53" customWidth="1"/>
    <col min="13074" max="13075" width="4" style="53" customWidth="1"/>
    <col min="13076" max="13076" width="4.7109375" style="53" customWidth="1"/>
    <col min="13077" max="13077" width="0.85546875" style="53" customWidth="1"/>
    <col min="13078" max="13312" width="9.140625" style="53"/>
    <col min="13313" max="13314" width="0.85546875" style="53" customWidth="1"/>
    <col min="13315" max="13315" width="32.140625" style="53" customWidth="1"/>
    <col min="13316" max="13316" width="4.85546875" style="53" customWidth="1"/>
    <col min="13317" max="13320" width="4" style="53" customWidth="1"/>
    <col min="13321" max="13321" width="4.85546875" style="53" customWidth="1"/>
    <col min="13322" max="13326" width="4" style="53" customWidth="1"/>
    <col min="13327" max="13327" width="4.7109375" style="53" customWidth="1"/>
    <col min="13328" max="13328" width="4" style="53" customWidth="1"/>
    <col min="13329" max="13329" width="4.140625" style="53" customWidth="1"/>
    <col min="13330" max="13331" width="4" style="53" customWidth="1"/>
    <col min="13332" max="13332" width="4.7109375" style="53" customWidth="1"/>
    <col min="13333" max="13333" width="0.85546875" style="53" customWidth="1"/>
    <col min="13334" max="13568" width="9.140625" style="53"/>
    <col min="13569" max="13570" width="0.85546875" style="53" customWidth="1"/>
    <col min="13571" max="13571" width="32.140625" style="53" customWidth="1"/>
    <col min="13572" max="13572" width="4.85546875" style="53" customWidth="1"/>
    <col min="13573" max="13576" width="4" style="53" customWidth="1"/>
    <col min="13577" max="13577" width="4.85546875" style="53" customWidth="1"/>
    <col min="13578" max="13582" width="4" style="53" customWidth="1"/>
    <col min="13583" max="13583" width="4.7109375" style="53" customWidth="1"/>
    <col min="13584" max="13584" width="4" style="53" customWidth="1"/>
    <col min="13585" max="13585" width="4.140625" style="53" customWidth="1"/>
    <col min="13586" max="13587" width="4" style="53" customWidth="1"/>
    <col min="13588" max="13588" width="4.7109375" style="53" customWidth="1"/>
    <col min="13589" max="13589" width="0.85546875" style="53" customWidth="1"/>
    <col min="13590" max="13824" width="9.140625" style="53"/>
    <col min="13825" max="13826" width="0.85546875" style="53" customWidth="1"/>
    <col min="13827" max="13827" width="32.140625" style="53" customWidth="1"/>
    <col min="13828" max="13828" width="4.85546875" style="53" customWidth="1"/>
    <col min="13829" max="13832" width="4" style="53" customWidth="1"/>
    <col min="13833" max="13833" width="4.85546875" style="53" customWidth="1"/>
    <col min="13834" max="13838" width="4" style="53" customWidth="1"/>
    <col min="13839" max="13839" width="4.7109375" style="53" customWidth="1"/>
    <col min="13840" max="13840" width="4" style="53" customWidth="1"/>
    <col min="13841" max="13841" width="4.140625" style="53" customWidth="1"/>
    <col min="13842" max="13843" width="4" style="53" customWidth="1"/>
    <col min="13844" max="13844" width="4.7109375" style="53" customWidth="1"/>
    <col min="13845" max="13845" width="0.85546875" style="53" customWidth="1"/>
    <col min="13846" max="14080" width="9.140625" style="53"/>
    <col min="14081" max="14082" width="0.85546875" style="53" customWidth="1"/>
    <col min="14083" max="14083" width="32.140625" style="53" customWidth="1"/>
    <col min="14084" max="14084" width="4.85546875" style="53" customWidth="1"/>
    <col min="14085" max="14088" width="4" style="53" customWidth="1"/>
    <col min="14089" max="14089" width="4.85546875" style="53" customWidth="1"/>
    <col min="14090" max="14094" width="4" style="53" customWidth="1"/>
    <col min="14095" max="14095" width="4.7109375" style="53" customWidth="1"/>
    <col min="14096" max="14096" width="4" style="53" customWidth="1"/>
    <col min="14097" max="14097" width="4.140625" style="53" customWidth="1"/>
    <col min="14098" max="14099" width="4" style="53" customWidth="1"/>
    <col min="14100" max="14100" width="4.7109375" style="53" customWidth="1"/>
    <col min="14101" max="14101" width="0.85546875" style="53" customWidth="1"/>
    <col min="14102" max="14336" width="9.140625" style="53"/>
    <col min="14337" max="14338" width="0.85546875" style="53" customWidth="1"/>
    <col min="14339" max="14339" width="32.140625" style="53" customWidth="1"/>
    <col min="14340" max="14340" width="4.85546875" style="53" customWidth="1"/>
    <col min="14341" max="14344" width="4" style="53" customWidth="1"/>
    <col min="14345" max="14345" width="4.85546875" style="53" customWidth="1"/>
    <col min="14346" max="14350" width="4" style="53" customWidth="1"/>
    <col min="14351" max="14351" width="4.7109375" style="53" customWidth="1"/>
    <col min="14352" max="14352" width="4" style="53" customWidth="1"/>
    <col min="14353" max="14353" width="4.140625" style="53" customWidth="1"/>
    <col min="14354" max="14355" width="4" style="53" customWidth="1"/>
    <col min="14356" max="14356" width="4.7109375" style="53" customWidth="1"/>
    <col min="14357" max="14357" width="0.85546875" style="53" customWidth="1"/>
    <col min="14358" max="14592" width="9.140625" style="53"/>
    <col min="14593" max="14594" width="0.85546875" style="53" customWidth="1"/>
    <col min="14595" max="14595" width="32.140625" style="53" customWidth="1"/>
    <col min="14596" max="14596" width="4.85546875" style="53" customWidth="1"/>
    <col min="14597" max="14600" width="4" style="53" customWidth="1"/>
    <col min="14601" max="14601" width="4.85546875" style="53" customWidth="1"/>
    <col min="14602" max="14606" width="4" style="53" customWidth="1"/>
    <col min="14607" max="14607" width="4.7109375" style="53" customWidth="1"/>
    <col min="14608" max="14608" width="4" style="53" customWidth="1"/>
    <col min="14609" max="14609" width="4.140625" style="53" customWidth="1"/>
    <col min="14610" max="14611" width="4" style="53" customWidth="1"/>
    <col min="14612" max="14612" width="4.7109375" style="53" customWidth="1"/>
    <col min="14613" max="14613" width="0.85546875" style="53" customWidth="1"/>
    <col min="14614" max="14848" width="9.140625" style="53"/>
    <col min="14849" max="14850" width="0.85546875" style="53" customWidth="1"/>
    <col min="14851" max="14851" width="32.140625" style="53" customWidth="1"/>
    <col min="14852" max="14852" width="4.85546875" style="53" customWidth="1"/>
    <col min="14853" max="14856" width="4" style="53" customWidth="1"/>
    <col min="14857" max="14857" width="4.85546875" style="53" customWidth="1"/>
    <col min="14858" max="14862" width="4" style="53" customWidth="1"/>
    <col min="14863" max="14863" width="4.7109375" style="53" customWidth="1"/>
    <col min="14864" max="14864" width="4" style="53" customWidth="1"/>
    <col min="14865" max="14865" width="4.140625" style="53" customWidth="1"/>
    <col min="14866" max="14867" width="4" style="53" customWidth="1"/>
    <col min="14868" max="14868" width="4.7109375" style="53" customWidth="1"/>
    <col min="14869" max="14869" width="0.85546875" style="53" customWidth="1"/>
    <col min="14870" max="15104" width="9.140625" style="53"/>
    <col min="15105" max="15106" width="0.85546875" style="53" customWidth="1"/>
    <col min="15107" max="15107" width="32.140625" style="53" customWidth="1"/>
    <col min="15108" max="15108" width="4.85546875" style="53" customWidth="1"/>
    <col min="15109" max="15112" width="4" style="53" customWidth="1"/>
    <col min="15113" max="15113" width="4.85546875" style="53" customWidth="1"/>
    <col min="15114" max="15118" width="4" style="53" customWidth="1"/>
    <col min="15119" max="15119" width="4.7109375" style="53" customWidth="1"/>
    <col min="15120" max="15120" width="4" style="53" customWidth="1"/>
    <col min="15121" max="15121" width="4.140625" style="53" customWidth="1"/>
    <col min="15122" max="15123" width="4" style="53" customWidth="1"/>
    <col min="15124" max="15124" width="4.7109375" style="53" customWidth="1"/>
    <col min="15125" max="15125" width="0.85546875" style="53" customWidth="1"/>
    <col min="15126" max="15360" width="9.140625" style="53"/>
    <col min="15361" max="15362" width="0.85546875" style="53" customWidth="1"/>
    <col min="15363" max="15363" width="32.140625" style="53" customWidth="1"/>
    <col min="15364" max="15364" width="4.85546875" style="53" customWidth="1"/>
    <col min="15365" max="15368" width="4" style="53" customWidth="1"/>
    <col min="15369" max="15369" width="4.85546875" style="53" customWidth="1"/>
    <col min="15370" max="15374" width="4" style="53" customWidth="1"/>
    <col min="15375" max="15375" width="4.7109375" style="53" customWidth="1"/>
    <col min="15376" max="15376" width="4" style="53" customWidth="1"/>
    <col min="15377" max="15377" width="4.140625" style="53" customWidth="1"/>
    <col min="15378" max="15379" width="4" style="53" customWidth="1"/>
    <col min="15380" max="15380" width="4.7109375" style="53" customWidth="1"/>
    <col min="15381" max="15381" width="0.85546875" style="53" customWidth="1"/>
    <col min="15382" max="15616" width="9.140625" style="53"/>
    <col min="15617" max="15618" width="0.85546875" style="53" customWidth="1"/>
    <col min="15619" max="15619" width="32.140625" style="53" customWidth="1"/>
    <col min="15620" max="15620" width="4.85546875" style="53" customWidth="1"/>
    <col min="15621" max="15624" width="4" style="53" customWidth="1"/>
    <col min="15625" max="15625" width="4.85546875" style="53" customWidth="1"/>
    <col min="15626" max="15630" width="4" style="53" customWidth="1"/>
    <col min="15631" max="15631" width="4.7109375" style="53" customWidth="1"/>
    <col min="15632" max="15632" width="4" style="53" customWidth="1"/>
    <col min="15633" max="15633" width="4.140625" style="53" customWidth="1"/>
    <col min="15634" max="15635" width="4" style="53" customWidth="1"/>
    <col min="15636" max="15636" width="4.7109375" style="53" customWidth="1"/>
    <col min="15637" max="15637" width="0.85546875" style="53" customWidth="1"/>
    <col min="15638" max="15872" width="9.140625" style="53"/>
    <col min="15873" max="15874" width="0.85546875" style="53" customWidth="1"/>
    <col min="15875" max="15875" width="32.140625" style="53" customWidth="1"/>
    <col min="15876" max="15876" width="4.85546875" style="53" customWidth="1"/>
    <col min="15877" max="15880" width="4" style="53" customWidth="1"/>
    <col min="15881" max="15881" width="4.85546875" style="53" customWidth="1"/>
    <col min="15882" max="15886" width="4" style="53" customWidth="1"/>
    <col min="15887" max="15887" width="4.7109375" style="53" customWidth="1"/>
    <col min="15888" max="15888" width="4" style="53" customWidth="1"/>
    <col min="15889" max="15889" width="4.140625" style="53" customWidth="1"/>
    <col min="15890" max="15891" width="4" style="53" customWidth="1"/>
    <col min="15892" max="15892" width="4.7109375" style="53" customWidth="1"/>
    <col min="15893" max="15893" width="0.85546875" style="53" customWidth="1"/>
    <col min="15894" max="16128" width="9.140625" style="53"/>
    <col min="16129" max="16130" width="0.85546875" style="53" customWidth="1"/>
    <col min="16131" max="16131" width="32.140625" style="53" customWidth="1"/>
    <col min="16132" max="16132" width="4.85546875" style="53" customWidth="1"/>
    <col min="16133" max="16136" width="4" style="53" customWidth="1"/>
    <col min="16137" max="16137" width="4.85546875" style="53" customWidth="1"/>
    <col min="16138" max="16142" width="4" style="53" customWidth="1"/>
    <col min="16143" max="16143" width="4.7109375" style="53" customWidth="1"/>
    <col min="16144" max="16144" width="4" style="53" customWidth="1"/>
    <col min="16145" max="16145" width="4.140625" style="53" customWidth="1"/>
    <col min="16146" max="16147" width="4" style="53" customWidth="1"/>
    <col min="16148" max="16148" width="4.7109375" style="53" customWidth="1"/>
    <col min="16149" max="16149" width="0.85546875" style="53" customWidth="1"/>
    <col min="16150" max="16384" width="9.140625" style="53"/>
  </cols>
  <sheetData>
    <row r="1" spans="2:21" ht="6" customHeight="1" x14ac:dyDescent="0.2"/>
    <row r="2" spans="2:21" ht="6" customHeight="1" x14ac:dyDescent="0.2">
      <c r="B2" s="47"/>
      <c r="C2" s="77"/>
      <c r="D2" s="78"/>
      <c r="E2" s="47"/>
      <c r="F2" s="47"/>
      <c r="G2" s="47"/>
      <c r="H2" s="47"/>
      <c r="I2" s="47"/>
      <c r="J2" s="47"/>
      <c r="K2" s="47"/>
      <c r="L2" s="47"/>
      <c r="M2" s="47"/>
      <c r="N2" s="47"/>
      <c r="O2" s="47"/>
      <c r="P2" s="47"/>
      <c r="Q2" s="47"/>
      <c r="R2" s="47"/>
      <c r="S2" s="47"/>
      <c r="T2" s="47"/>
      <c r="U2" s="47"/>
    </row>
    <row r="3" spans="2:21" ht="83.25" customHeight="1" x14ac:dyDescent="0.2">
      <c r="B3" s="47"/>
      <c r="C3" s="77"/>
      <c r="D3" s="77"/>
      <c r="E3" s="77"/>
      <c r="F3" s="77"/>
      <c r="G3" s="77"/>
      <c r="H3" s="77"/>
      <c r="I3" s="47"/>
      <c r="J3" s="47"/>
      <c r="K3" s="315" t="s">
        <v>151</v>
      </c>
      <c r="L3" s="315"/>
      <c r="M3" s="315"/>
      <c r="N3" s="315"/>
      <c r="O3" s="315"/>
      <c r="P3" s="315"/>
      <c r="Q3" s="315"/>
      <c r="R3" s="315"/>
      <c r="S3" s="315"/>
      <c r="T3" s="315"/>
      <c r="U3" s="47"/>
    </row>
    <row r="4" spans="2:21" ht="29.25" customHeight="1" x14ac:dyDescent="0.2">
      <c r="B4" s="47"/>
      <c r="C4" s="316" t="s">
        <v>152</v>
      </c>
      <c r="D4" s="316"/>
      <c r="E4" s="316"/>
      <c r="F4" s="316"/>
      <c r="G4" s="316"/>
      <c r="H4" s="316"/>
      <c r="I4" s="316"/>
      <c r="J4" s="316"/>
      <c r="K4" s="316"/>
      <c r="L4" s="316"/>
      <c r="M4" s="316"/>
      <c r="N4" s="316"/>
      <c r="O4" s="316"/>
      <c r="P4" s="316"/>
      <c r="Q4" s="316"/>
      <c r="R4" s="316"/>
      <c r="S4" s="316"/>
      <c r="T4" s="316"/>
      <c r="U4" s="47"/>
    </row>
    <row r="5" spans="2:21" x14ac:dyDescent="0.2">
      <c r="B5" s="47"/>
      <c r="C5" s="77"/>
      <c r="D5" s="79" t="s">
        <v>98</v>
      </c>
      <c r="E5" s="317" t="s">
        <v>153</v>
      </c>
      <c r="F5" s="317"/>
      <c r="G5" s="80" t="s">
        <v>99</v>
      </c>
      <c r="H5" s="318" t="s">
        <v>154</v>
      </c>
      <c r="I5" s="318"/>
      <c r="J5" s="319" t="s">
        <v>341</v>
      </c>
      <c r="K5" s="319"/>
      <c r="L5" s="319"/>
      <c r="M5" s="319"/>
      <c r="N5" s="319"/>
      <c r="O5" s="77"/>
      <c r="P5" s="81"/>
      <c r="Q5" s="81"/>
      <c r="R5" s="81"/>
      <c r="S5" s="81"/>
      <c r="T5" s="47"/>
      <c r="U5" s="47"/>
    </row>
    <row r="6" spans="2:21" ht="9" customHeight="1" x14ac:dyDescent="0.2">
      <c r="B6" s="47"/>
      <c r="C6" s="320"/>
      <c r="D6" s="321"/>
      <c r="E6" s="321"/>
      <c r="F6" s="321"/>
      <c r="G6" s="321"/>
      <c r="H6" s="321"/>
      <c r="I6" s="321"/>
      <c r="J6" s="47"/>
      <c r="K6" s="47"/>
      <c r="L6" s="47"/>
      <c r="M6" s="82"/>
      <c r="N6" s="47"/>
      <c r="O6" s="47"/>
      <c r="P6" s="47"/>
      <c r="Q6" s="47"/>
      <c r="R6" s="47"/>
      <c r="S6" s="47"/>
      <c r="T6" s="47"/>
      <c r="U6" s="47"/>
    </row>
    <row r="7" spans="2:21" ht="27.75" customHeight="1" x14ac:dyDescent="0.2">
      <c r="B7" s="47"/>
      <c r="C7" s="322" t="s">
        <v>4</v>
      </c>
      <c r="D7" s="323"/>
      <c r="E7" s="324"/>
      <c r="F7" s="273" t="s">
        <v>155</v>
      </c>
      <c r="G7" s="273"/>
      <c r="H7" s="273"/>
      <c r="I7" s="273"/>
      <c r="J7" s="273"/>
      <c r="K7" s="273"/>
      <c r="L7" s="273"/>
      <c r="M7" s="273"/>
      <c r="N7" s="273"/>
      <c r="O7" s="273"/>
      <c r="P7" s="273"/>
      <c r="Q7" s="273"/>
      <c r="R7" s="273"/>
      <c r="S7" s="273"/>
      <c r="T7" s="273"/>
      <c r="U7" s="47"/>
    </row>
    <row r="8" spans="2:21" x14ac:dyDescent="0.2">
      <c r="B8" s="47"/>
      <c r="C8" s="322" t="s">
        <v>6</v>
      </c>
      <c r="D8" s="323"/>
      <c r="E8" s="324"/>
      <c r="F8" s="273">
        <v>500013894</v>
      </c>
      <c r="G8" s="273"/>
      <c r="H8" s="273"/>
      <c r="I8" s="273"/>
      <c r="J8" s="273"/>
      <c r="K8" s="273"/>
      <c r="L8" s="273"/>
      <c r="M8" s="273"/>
      <c r="N8" s="273"/>
      <c r="O8" s="273"/>
      <c r="P8" s="273"/>
      <c r="Q8" s="273"/>
      <c r="R8" s="273"/>
      <c r="S8" s="273"/>
      <c r="T8" s="273"/>
      <c r="U8" s="47"/>
    </row>
    <row r="9" spans="2:21" x14ac:dyDescent="0.2">
      <c r="B9" s="47"/>
      <c r="C9" s="322" t="s">
        <v>7</v>
      </c>
      <c r="D9" s="323"/>
      <c r="E9" s="324"/>
      <c r="F9" s="273" t="s">
        <v>8</v>
      </c>
      <c r="G9" s="273"/>
      <c r="H9" s="273"/>
      <c r="I9" s="273"/>
      <c r="J9" s="273"/>
      <c r="K9" s="273"/>
      <c r="L9" s="273"/>
      <c r="M9" s="273"/>
      <c r="N9" s="273"/>
      <c r="O9" s="273"/>
      <c r="P9" s="273"/>
      <c r="Q9" s="273"/>
      <c r="R9" s="273"/>
      <c r="S9" s="273"/>
      <c r="T9" s="273"/>
      <c r="U9" s="47"/>
    </row>
    <row r="10" spans="2:21" x14ac:dyDescent="0.2">
      <c r="B10" s="47"/>
      <c r="C10" s="322" t="s">
        <v>9</v>
      </c>
      <c r="D10" s="323"/>
      <c r="E10" s="324"/>
      <c r="F10" s="273" t="s">
        <v>101</v>
      </c>
      <c r="G10" s="273"/>
      <c r="H10" s="273"/>
      <c r="I10" s="273"/>
      <c r="J10" s="273"/>
      <c r="K10" s="273"/>
      <c r="L10" s="273"/>
      <c r="M10" s="273"/>
      <c r="N10" s="273"/>
      <c r="O10" s="273"/>
      <c r="P10" s="273"/>
      <c r="Q10" s="273"/>
      <c r="R10" s="273"/>
      <c r="S10" s="273"/>
      <c r="T10" s="273"/>
      <c r="U10" s="47"/>
    </row>
    <row r="11" spans="2:21" x14ac:dyDescent="0.2">
      <c r="B11" s="47"/>
      <c r="C11" s="322" t="s">
        <v>11</v>
      </c>
      <c r="D11" s="323"/>
      <c r="E11" s="324"/>
      <c r="F11" s="273" t="s">
        <v>337</v>
      </c>
      <c r="G11" s="273"/>
      <c r="H11" s="273"/>
      <c r="I11" s="273"/>
      <c r="J11" s="273"/>
      <c r="K11" s="273"/>
      <c r="L11" s="273"/>
      <c r="M11" s="273"/>
      <c r="N11" s="273"/>
      <c r="O11" s="273"/>
      <c r="P11" s="273"/>
      <c r="Q11" s="273"/>
      <c r="R11" s="273"/>
      <c r="S11" s="273"/>
      <c r="T11" s="273"/>
      <c r="U11" s="47"/>
    </row>
    <row r="12" spans="2:21" x14ac:dyDescent="0.2">
      <c r="B12" s="47"/>
      <c r="C12" s="322" t="s">
        <v>12</v>
      </c>
      <c r="D12" s="323"/>
      <c r="E12" s="324"/>
      <c r="F12" s="273" t="s">
        <v>102</v>
      </c>
      <c r="G12" s="273"/>
      <c r="H12" s="273"/>
      <c r="I12" s="273"/>
      <c r="J12" s="273"/>
      <c r="K12" s="273"/>
      <c r="L12" s="273"/>
      <c r="M12" s="273"/>
      <c r="N12" s="273"/>
      <c r="O12" s="273"/>
      <c r="P12" s="273"/>
      <c r="Q12" s="273"/>
      <c r="R12" s="273"/>
      <c r="S12" s="273"/>
      <c r="T12" s="273"/>
      <c r="U12" s="47"/>
    </row>
    <row r="13" spans="2:21" x14ac:dyDescent="0.2">
      <c r="B13" s="47"/>
      <c r="C13" s="322" t="s">
        <v>14</v>
      </c>
      <c r="D13" s="323"/>
      <c r="E13" s="324"/>
      <c r="F13" s="273" t="s">
        <v>15</v>
      </c>
      <c r="G13" s="273"/>
      <c r="H13" s="273"/>
      <c r="I13" s="273"/>
      <c r="J13" s="273"/>
      <c r="K13" s="273"/>
      <c r="L13" s="273"/>
      <c r="M13" s="273"/>
      <c r="N13" s="273"/>
      <c r="O13" s="273"/>
      <c r="P13" s="273"/>
      <c r="Q13" s="273"/>
      <c r="R13" s="273"/>
      <c r="S13" s="273"/>
      <c r="T13" s="273"/>
      <c r="U13" s="47"/>
    </row>
    <row r="14" spans="2:21" ht="9" customHeight="1" x14ac:dyDescent="0.2">
      <c r="B14" s="47"/>
      <c r="C14" s="47"/>
      <c r="D14" s="47"/>
      <c r="E14" s="47"/>
      <c r="F14" s="47"/>
      <c r="G14" s="47"/>
      <c r="H14" s="47"/>
      <c r="I14" s="47"/>
      <c r="J14" s="47"/>
      <c r="K14" s="47"/>
      <c r="L14" s="47"/>
      <c r="M14" s="47"/>
      <c r="N14" s="47"/>
      <c r="O14" s="47"/>
      <c r="P14" s="47"/>
      <c r="Q14" s="47"/>
      <c r="R14" s="47"/>
      <c r="S14" s="47"/>
      <c r="T14" s="47"/>
      <c r="U14" s="47"/>
    </row>
    <row r="15" spans="2:21" ht="83.25" customHeight="1" x14ac:dyDescent="0.2">
      <c r="B15" s="47"/>
      <c r="C15" s="83" t="s">
        <v>103</v>
      </c>
      <c r="D15" s="83" t="s">
        <v>156</v>
      </c>
      <c r="E15" s="325" t="s">
        <v>157</v>
      </c>
      <c r="F15" s="325"/>
      <c r="G15" s="326" t="s">
        <v>158</v>
      </c>
      <c r="H15" s="326"/>
      <c r="I15" s="326" t="s">
        <v>159</v>
      </c>
      <c r="J15" s="326"/>
      <c r="K15" s="325" t="s">
        <v>160</v>
      </c>
      <c r="L15" s="325"/>
      <c r="M15" s="325" t="s">
        <v>161</v>
      </c>
      <c r="N15" s="325"/>
      <c r="O15" s="327" t="s">
        <v>162</v>
      </c>
      <c r="P15" s="328"/>
      <c r="Q15" s="325" t="s">
        <v>144</v>
      </c>
      <c r="R15" s="325"/>
      <c r="S15" s="325" t="s">
        <v>163</v>
      </c>
      <c r="T15" s="325"/>
      <c r="U15" s="47"/>
    </row>
    <row r="16" spans="2:21" x14ac:dyDescent="0.2">
      <c r="B16" s="47"/>
      <c r="C16" s="61">
        <v>1</v>
      </c>
      <c r="D16" s="61">
        <v>2</v>
      </c>
      <c r="E16" s="329">
        <v>3</v>
      </c>
      <c r="F16" s="329"/>
      <c r="G16" s="329">
        <v>4</v>
      </c>
      <c r="H16" s="329"/>
      <c r="I16" s="329">
        <v>5</v>
      </c>
      <c r="J16" s="329"/>
      <c r="K16" s="329">
        <v>6</v>
      </c>
      <c r="L16" s="329"/>
      <c r="M16" s="329">
        <v>7</v>
      </c>
      <c r="N16" s="329"/>
      <c r="O16" s="329">
        <v>8</v>
      </c>
      <c r="P16" s="329"/>
      <c r="Q16" s="329">
        <v>9</v>
      </c>
      <c r="R16" s="329"/>
      <c r="S16" s="329">
        <v>10</v>
      </c>
      <c r="T16" s="329"/>
      <c r="U16" s="47"/>
    </row>
    <row r="17" spans="2:22" ht="13.5" customHeight="1" x14ac:dyDescent="0.2">
      <c r="B17" s="47"/>
      <c r="C17" s="84" t="s">
        <v>342</v>
      </c>
      <c r="D17" s="85" t="s">
        <v>106</v>
      </c>
      <c r="E17" s="330">
        <v>24</v>
      </c>
      <c r="F17" s="331"/>
      <c r="G17" s="332">
        <v>0</v>
      </c>
      <c r="H17" s="333"/>
      <c r="I17" s="332">
        <v>0</v>
      </c>
      <c r="J17" s="333"/>
      <c r="K17" s="330">
        <v>0</v>
      </c>
      <c r="L17" s="331"/>
      <c r="M17" s="330">
        <v>116</v>
      </c>
      <c r="N17" s="331"/>
      <c r="O17" s="330">
        <v>-35</v>
      </c>
      <c r="P17" s="331"/>
      <c r="Q17" s="330">
        <v>0</v>
      </c>
      <c r="R17" s="331"/>
      <c r="S17" s="330">
        <f>SUM(E17,K17:R17)-G17-I17</f>
        <v>105</v>
      </c>
      <c r="T17" s="331"/>
      <c r="U17" s="47"/>
    </row>
    <row r="18" spans="2:22" ht="27" x14ac:dyDescent="0.2">
      <c r="B18" s="47"/>
      <c r="C18" s="86" t="s">
        <v>164</v>
      </c>
      <c r="D18" s="63" t="s">
        <v>108</v>
      </c>
      <c r="E18" s="334">
        <v>0</v>
      </c>
      <c r="F18" s="335"/>
      <c r="G18" s="334">
        <v>0</v>
      </c>
      <c r="H18" s="335"/>
      <c r="I18" s="334">
        <v>0</v>
      </c>
      <c r="J18" s="335"/>
      <c r="K18" s="334">
        <v>0</v>
      </c>
      <c r="L18" s="335"/>
      <c r="M18" s="334">
        <v>0</v>
      </c>
      <c r="N18" s="335"/>
      <c r="O18" s="334">
        <v>0</v>
      </c>
      <c r="P18" s="335"/>
      <c r="Q18" s="334">
        <v>0</v>
      </c>
      <c r="R18" s="335"/>
      <c r="S18" s="330">
        <f>SUM(E18:R18)</f>
        <v>0</v>
      </c>
      <c r="T18" s="331"/>
      <c r="U18" s="47"/>
    </row>
    <row r="19" spans="2:22" ht="27" x14ac:dyDescent="0.2">
      <c r="B19" s="47"/>
      <c r="C19" s="86" t="s">
        <v>165</v>
      </c>
      <c r="D19" s="63" t="s">
        <v>110</v>
      </c>
      <c r="E19" s="334">
        <v>0</v>
      </c>
      <c r="F19" s="335"/>
      <c r="G19" s="334">
        <v>0</v>
      </c>
      <c r="H19" s="335"/>
      <c r="I19" s="334">
        <v>0</v>
      </c>
      <c r="J19" s="335"/>
      <c r="K19" s="334">
        <v>0</v>
      </c>
      <c r="L19" s="335"/>
      <c r="M19" s="334">
        <v>0</v>
      </c>
      <c r="N19" s="335"/>
      <c r="O19" s="334">
        <v>0</v>
      </c>
      <c r="P19" s="335"/>
      <c r="Q19" s="334">
        <v>0</v>
      </c>
      <c r="R19" s="335"/>
      <c r="S19" s="330">
        <f>SUM(E19:R19)</f>
        <v>0</v>
      </c>
      <c r="T19" s="331"/>
      <c r="U19" s="47"/>
    </row>
    <row r="20" spans="2:22" ht="27" customHeight="1" x14ac:dyDescent="0.2">
      <c r="B20" s="47"/>
      <c r="C20" s="86" t="s">
        <v>343</v>
      </c>
      <c r="D20" s="63" t="s">
        <v>112</v>
      </c>
      <c r="E20" s="334">
        <f>E17+E18+E19</f>
        <v>24</v>
      </c>
      <c r="F20" s="335"/>
      <c r="G20" s="337">
        <f>G17+G18+G19</f>
        <v>0</v>
      </c>
      <c r="H20" s="338"/>
      <c r="I20" s="337">
        <f>I17+I18+I19</f>
        <v>0</v>
      </c>
      <c r="J20" s="338"/>
      <c r="K20" s="334">
        <f>K17+K18+K19</f>
        <v>0</v>
      </c>
      <c r="L20" s="335"/>
      <c r="M20" s="334">
        <f>M17+M18+M19</f>
        <v>116</v>
      </c>
      <c r="N20" s="335"/>
      <c r="O20" s="334">
        <f>O17+O18+O19</f>
        <v>-35</v>
      </c>
      <c r="P20" s="335"/>
      <c r="Q20" s="334">
        <f>Q17+Q18+Q19</f>
        <v>0</v>
      </c>
      <c r="R20" s="335"/>
      <c r="S20" s="330">
        <f>SUM(E20,K20:R20)-G20-I20</f>
        <v>105</v>
      </c>
      <c r="T20" s="331"/>
      <c r="U20" s="47"/>
    </row>
    <row r="21" spans="2:22" x14ac:dyDescent="0.2">
      <c r="B21" s="47"/>
      <c r="C21" s="84" t="s">
        <v>344</v>
      </c>
      <c r="D21" s="87"/>
      <c r="E21" s="330"/>
      <c r="F21" s="331"/>
      <c r="G21" s="330"/>
      <c r="H21" s="331"/>
      <c r="I21" s="330"/>
      <c r="J21" s="331"/>
      <c r="K21" s="330"/>
      <c r="L21" s="331"/>
      <c r="M21" s="330"/>
      <c r="N21" s="331"/>
      <c r="O21" s="330"/>
      <c r="P21" s="331"/>
      <c r="Q21" s="330"/>
      <c r="R21" s="336"/>
      <c r="S21" s="330"/>
      <c r="T21" s="331"/>
      <c r="U21" s="47"/>
    </row>
    <row r="22" spans="2:22" ht="27" customHeight="1" x14ac:dyDescent="0.2">
      <c r="B22" s="47"/>
      <c r="C22" s="88" t="s">
        <v>166</v>
      </c>
      <c r="D22" s="89" t="s">
        <v>114</v>
      </c>
      <c r="E22" s="339">
        <f>SUM(E24:F32)</f>
        <v>0</v>
      </c>
      <c r="F22" s="340"/>
      <c r="G22" s="339">
        <f>SUM(G24:H32)</f>
        <v>0</v>
      </c>
      <c r="H22" s="340"/>
      <c r="I22" s="339">
        <f>SUM(I24:J32)</f>
        <v>0</v>
      </c>
      <c r="J22" s="340"/>
      <c r="K22" s="339">
        <f>SUM(K24:L32)</f>
        <v>0</v>
      </c>
      <c r="L22" s="340"/>
      <c r="M22" s="339">
        <f>SUM(M24:N32)</f>
        <v>26</v>
      </c>
      <c r="N22" s="340"/>
      <c r="O22" s="339">
        <f>SUM(O24:P32)</f>
        <v>5</v>
      </c>
      <c r="P22" s="340"/>
      <c r="Q22" s="339">
        <f>SUM(Q24:R32)</f>
        <v>0</v>
      </c>
      <c r="R22" s="340"/>
      <c r="S22" s="339">
        <f>SUM(E22:R22)</f>
        <v>31</v>
      </c>
      <c r="T22" s="340"/>
      <c r="U22" s="47"/>
    </row>
    <row r="23" spans="2:22" x14ac:dyDescent="0.2">
      <c r="B23" s="47"/>
      <c r="C23" s="84" t="s">
        <v>167</v>
      </c>
      <c r="D23" s="87"/>
      <c r="E23" s="330"/>
      <c r="F23" s="331"/>
      <c r="G23" s="330"/>
      <c r="H23" s="331"/>
      <c r="I23" s="330"/>
      <c r="J23" s="331"/>
      <c r="K23" s="330"/>
      <c r="L23" s="331"/>
      <c r="M23" s="330"/>
      <c r="N23" s="331"/>
      <c r="O23" s="330"/>
      <c r="P23" s="331"/>
      <c r="Q23" s="330"/>
      <c r="R23" s="331"/>
      <c r="S23" s="341"/>
      <c r="T23" s="342"/>
      <c r="U23" s="47"/>
    </row>
    <row r="24" spans="2:22" x14ac:dyDescent="0.2">
      <c r="B24" s="47"/>
      <c r="C24" s="88" t="s">
        <v>168</v>
      </c>
      <c r="D24" s="89" t="s">
        <v>169</v>
      </c>
      <c r="E24" s="339">
        <v>0</v>
      </c>
      <c r="F24" s="340"/>
      <c r="G24" s="339">
        <v>0</v>
      </c>
      <c r="H24" s="340"/>
      <c r="I24" s="339">
        <v>0</v>
      </c>
      <c r="J24" s="340"/>
      <c r="K24" s="339">
        <v>0</v>
      </c>
      <c r="L24" s="340"/>
      <c r="M24" s="339">
        <v>0</v>
      </c>
      <c r="N24" s="340"/>
      <c r="O24" s="339">
        <v>5</v>
      </c>
      <c r="P24" s="340"/>
      <c r="Q24" s="339">
        <v>0</v>
      </c>
      <c r="R24" s="340"/>
      <c r="S24" s="339">
        <f>SUM(E24:R24)</f>
        <v>5</v>
      </c>
      <c r="T24" s="340"/>
      <c r="U24" s="47"/>
    </row>
    <row r="25" spans="2:22" x14ac:dyDescent="0.2">
      <c r="B25" s="47"/>
      <c r="C25" s="90" t="s">
        <v>170</v>
      </c>
      <c r="D25" s="63" t="s">
        <v>171</v>
      </c>
      <c r="E25" s="339">
        <v>0</v>
      </c>
      <c r="F25" s="340"/>
      <c r="G25" s="339">
        <v>0</v>
      </c>
      <c r="H25" s="340"/>
      <c r="I25" s="339">
        <v>0</v>
      </c>
      <c r="J25" s="340"/>
      <c r="K25" s="339">
        <v>0</v>
      </c>
      <c r="L25" s="340"/>
      <c r="M25" s="339">
        <v>26</v>
      </c>
      <c r="N25" s="340"/>
      <c r="O25" s="339">
        <v>0</v>
      </c>
      <c r="P25" s="340"/>
      <c r="Q25" s="339">
        <v>0</v>
      </c>
      <c r="R25" s="340"/>
      <c r="S25" s="330">
        <f>SUM(E25:R25)</f>
        <v>26</v>
      </c>
      <c r="T25" s="331"/>
      <c r="U25" s="47"/>
    </row>
    <row r="26" spans="2:22" ht="40.5" x14ac:dyDescent="0.2">
      <c r="B26" s="47"/>
      <c r="C26" s="90" t="s">
        <v>172</v>
      </c>
      <c r="D26" s="63" t="s">
        <v>173</v>
      </c>
      <c r="E26" s="334">
        <v>0</v>
      </c>
      <c r="F26" s="335"/>
      <c r="G26" s="334">
        <v>0</v>
      </c>
      <c r="H26" s="335"/>
      <c r="I26" s="334">
        <v>0</v>
      </c>
      <c r="J26" s="335"/>
      <c r="K26" s="334">
        <v>0</v>
      </c>
      <c r="L26" s="335"/>
      <c r="M26" s="334">
        <v>0</v>
      </c>
      <c r="N26" s="335"/>
      <c r="O26" s="334">
        <v>0</v>
      </c>
      <c r="P26" s="335"/>
      <c r="Q26" s="334">
        <v>0</v>
      </c>
      <c r="R26" s="335"/>
      <c r="S26" s="330">
        <f t="shared" ref="S26:S32" si="0">SUM(E26:R26)</f>
        <v>0</v>
      </c>
      <c r="T26" s="331"/>
      <c r="U26" s="47"/>
    </row>
    <row r="27" spans="2:22" x14ac:dyDescent="0.2">
      <c r="B27" s="47"/>
      <c r="C27" s="90" t="s">
        <v>174</v>
      </c>
      <c r="D27" s="63" t="s">
        <v>175</v>
      </c>
      <c r="E27" s="334">
        <v>0</v>
      </c>
      <c r="F27" s="335"/>
      <c r="G27" s="334">
        <v>0</v>
      </c>
      <c r="H27" s="335"/>
      <c r="I27" s="334">
        <v>0</v>
      </c>
      <c r="J27" s="335"/>
      <c r="K27" s="334">
        <v>0</v>
      </c>
      <c r="L27" s="335"/>
      <c r="M27" s="334">
        <v>0</v>
      </c>
      <c r="N27" s="335"/>
      <c r="O27" s="334">
        <v>0</v>
      </c>
      <c r="P27" s="335"/>
      <c r="Q27" s="334">
        <v>0</v>
      </c>
      <c r="R27" s="335"/>
      <c r="S27" s="330">
        <f t="shared" si="0"/>
        <v>0</v>
      </c>
      <c r="T27" s="331"/>
      <c r="U27" s="47"/>
    </row>
    <row r="28" spans="2:22" ht="27" x14ac:dyDescent="0.2">
      <c r="B28" s="47"/>
      <c r="C28" s="90" t="s">
        <v>176</v>
      </c>
      <c r="D28" s="63" t="s">
        <v>177</v>
      </c>
      <c r="E28" s="334">
        <v>0</v>
      </c>
      <c r="F28" s="335"/>
      <c r="G28" s="334">
        <v>0</v>
      </c>
      <c r="H28" s="335"/>
      <c r="I28" s="334">
        <v>0</v>
      </c>
      <c r="J28" s="335"/>
      <c r="K28" s="334">
        <v>0</v>
      </c>
      <c r="L28" s="335"/>
      <c r="M28" s="334">
        <v>0</v>
      </c>
      <c r="N28" s="335"/>
      <c r="O28" s="334">
        <v>0</v>
      </c>
      <c r="P28" s="335"/>
      <c r="Q28" s="334">
        <v>0</v>
      </c>
      <c r="R28" s="335"/>
      <c r="S28" s="330">
        <f t="shared" si="0"/>
        <v>0</v>
      </c>
      <c r="T28" s="331"/>
      <c r="U28" s="47"/>
      <c r="V28" s="68"/>
    </row>
    <row r="29" spans="2:22" ht="27" x14ac:dyDescent="0.2">
      <c r="B29" s="47"/>
      <c r="C29" s="90" t="s">
        <v>178</v>
      </c>
      <c r="D29" s="63" t="s">
        <v>179</v>
      </c>
      <c r="E29" s="334">
        <v>0</v>
      </c>
      <c r="F29" s="335"/>
      <c r="G29" s="334">
        <v>0</v>
      </c>
      <c r="H29" s="335"/>
      <c r="I29" s="334">
        <v>0</v>
      </c>
      <c r="J29" s="335"/>
      <c r="K29" s="334">
        <v>0</v>
      </c>
      <c r="L29" s="335"/>
      <c r="M29" s="334">
        <v>0</v>
      </c>
      <c r="N29" s="335"/>
      <c r="O29" s="334">
        <v>0</v>
      </c>
      <c r="P29" s="335"/>
      <c r="Q29" s="334">
        <v>0</v>
      </c>
      <c r="R29" s="335"/>
      <c r="S29" s="330">
        <f t="shared" si="0"/>
        <v>0</v>
      </c>
      <c r="T29" s="331"/>
      <c r="U29" s="47"/>
      <c r="V29" s="68"/>
    </row>
    <row r="30" spans="2:22" x14ac:dyDescent="0.2">
      <c r="B30" s="47"/>
      <c r="C30" s="90" t="s">
        <v>180</v>
      </c>
      <c r="D30" s="63" t="s">
        <v>181</v>
      </c>
      <c r="E30" s="334">
        <v>0</v>
      </c>
      <c r="F30" s="335"/>
      <c r="G30" s="334">
        <v>0</v>
      </c>
      <c r="H30" s="335"/>
      <c r="I30" s="334">
        <v>0</v>
      </c>
      <c r="J30" s="335"/>
      <c r="K30" s="334">
        <v>0</v>
      </c>
      <c r="L30" s="335"/>
      <c r="M30" s="334">
        <v>0</v>
      </c>
      <c r="N30" s="335"/>
      <c r="O30" s="334">
        <v>0</v>
      </c>
      <c r="P30" s="335"/>
      <c r="Q30" s="334">
        <v>0</v>
      </c>
      <c r="R30" s="335"/>
      <c r="S30" s="330">
        <f t="shared" si="0"/>
        <v>0</v>
      </c>
      <c r="T30" s="331"/>
      <c r="U30" s="47"/>
      <c r="V30" s="68"/>
    </row>
    <row r="31" spans="2:22" ht="15" customHeight="1" x14ac:dyDescent="0.2">
      <c r="B31" s="47"/>
      <c r="C31" s="90" t="s">
        <v>182</v>
      </c>
      <c r="D31" s="63" t="s">
        <v>183</v>
      </c>
      <c r="E31" s="334">
        <v>0</v>
      </c>
      <c r="F31" s="335"/>
      <c r="G31" s="334">
        <v>0</v>
      </c>
      <c r="H31" s="335"/>
      <c r="I31" s="334">
        <v>0</v>
      </c>
      <c r="J31" s="335"/>
      <c r="K31" s="334">
        <v>0</v>
      </c>
      <c r="L31" s="335"/>
      <c r="M31" s="334">
        <v>0</v>
      </c>
      <c r="N31" s="335"/>
      <c r="O31" s="334">
        <v>0</v>
      </c>
      <c r="P31" s="335"/>
      <c r="Q31" s="334">
        <v>0</v>
      </c>
      <c r="R31" s="335"/>
      <c r="S31" s="330">
        <f t="shared" si="0"/>
        <v>0</v>
      </c>
      <c r="T31" s="331"/>
      <c r="U31" s="47"/>
      <c r="V31" s="343"/>
    </row>
    <row r="32" spans="2:22" x14ac:dyDescent="0.2">
      <c r="B32" s="47"/>
      <c r="C32" s="90" t="s">
        <v>182</v>
      </c>
      <c r="D32" s="63" t="s">
        <v>184</v>
      </c>
      <c r="E32" s="334">
        <v>0</v>
      </c>
      <c r="F32" s="335"/>
      <c r="G32" s="334">
        <v>0</v>
      </c>
      <c r="H32" s="335"/>
      <c r="I32" s="334">
        <v>0</v>
      </c>
      <c r="J32" s="335"/>
      <c r="K32" s="334">
        <v>0</v>
      </c>
      <c r="L32" s="335"/>
      <c r="M32" s="334">
        <v>0</v>
      </c>
      <c r="N32" s="335"/>
      <c r="O32" s="334">
        <v>0</v>
      </c>
      <c r="P32" s="335"/>
      <c r="Q32" s="334">
        <v>0</v>
      </c>
      <c r="R32" s="335"/>
      <c r="S32" s="330">
        <f t="shared" si="0"/>
        <v>0</v>
      </c>
      <c r="T32" s="331"/>
      <c r="U32" s="47"/>
      <c r="V32" s="343"/>
    </row>
    <row r="33" spans="2:23" ht="27" x14ac:dyDescent="0.2">
      <c r="B33" s="47"/>
      <c r="C33" s="86" t="s">
        <v>185</v>
      </c>
      <c r="D33" s="63" t="s">
        <v>116</v>
      </c>
      <c r="E33" s="337">
        <f>SUM(E35:F43)</f>
        <v>0</v>
      </c>
      <c r="F33" s="338"/>
      <c r="G33" s="337">
        <f t="shared" ref="G33" si="1">SUM(G35:H43)</f>
        <v>0</v>
      </c>
      <c r="H33" s="338"/>
      <c r="I33" s="337">
        <f t="shared" ref="I33" si="2">SUM(I35:J43)</f>
        <v>0</v>
      </c>
      <c r="J33" s="338"/>
      <c r="K33" s="337">
        <f t="shared" ref="K33" si="3">SUM(K35:L43)</f>
        <v>0</v>
      </c>
      <c r="L33" s="338"/>
      <c r="M33" s="337">
        <f t="shared" ref="M33" si="4">SUM(M35:N43)</f>
        <v>15</v>
      </c>
      <c r="N33" s="338"/>
      <c r="O33" s="337">
        <f t="shared" ref="O33" si="5">SUM(O35:P43)</f>
        <v>0</v>
      </c>
      <c r="P33" s="338"/>
      <c r="Q33" s="337">
        <f t="shared" ref="Q33" si="6">SUM(Q35:R43)</f>
        <v>0</v>
      </c>
      <c r="R33" s="338"/>
      <c r="S33" s="337">
        <f t="shared" ref="S33" si="7">SUM(S35:T43)</f>
        <v>15</v>
      </c>
      <c r="T33" s="338"/>
      <c r="U33" s="47"/>
      <c r="V33" s="344"/>
    </row>
    <row r="34" spans="2:23" x14ac:dyDescent="0.2">
      <c r="B34" s="47"/>
      <c r="C34" s="84" t="s">
        <v>167</v>
      </c>
      <c r="D34" s="85"/>
      <c r="E34" s="332"/>
      <c r="F34" s="333"/>
      <c r="G34" s="332"/>
      <c r="H34" s="333"/>
      <c r="I34" s="332"/>
      <c r="J34" s="333"/>
      <c r="K34" s="332"/>
      <c r="L34" s="333"/>
      <c r="M34" s="332"/>
      <c r="N34" s="333"/>
      <c r="O34" s="332"/>
      <c r="P34" s="333"/>
      <c r="Q34" s="332"/>
      <c r="R34" s="333"/>
      <c r="S34" s="332"/>
      <c r="T34" s="333"/>
      <c r="U34" s="47"/>
      <c r="V34" s="344"/>
    </row>
    <row r="35" spans="2:23" x14ac:dyDescent="0.2">
      <c r="B35" s="47"/>
      <c r="C35" s="88" t="s">
        <v>186</v>
      </c>
      <c r="D35" s="62" t="s">
        <v>187</v>
      </c>
      <c r="E35" s="345">
        <v>0</v>
      </c>
      <c r="F35" s="346"/>
      <c r="G35" s="345">
        <v>0</v>
      </c>
      <c r="H35" s="346"/>
      <c r="I35" s="345">
        <v>0</v>
      </c>
      <c r="J35" s="346"/>
      <c r="K35" s="345">
        <v>0</v>
      </c>
      <c r="L35" s="346"/>
      <c r="M35" s="345">
        <v>0</v>
      </c>
      <c r="N35" s="346"/>
      <c r="O35" s="345">
        <v>0</v>
      </c>
      <c r="P35" s="346"/>
      <c r="Q35" s="345">
        <v>0</v>
      </c>
      <c r="R35" s="346"/>
      <c r="S35" s="345">
        <f>SUM(E35:R35)</f>
        <v>0</v>
      </c>
      <c r="T35" s="346"/>
      <c r="U35" s="47"/>
      <c r="V35" s="344"/>
    </row>
    <row r="36" spans="2:23" x14ac:dyDescent="0.2">
      <c r="B36" s="47"/>
      <c r="C36" s="90" t="s">
        <v>170</v>
      </c>
      <c r="D36" s="63" t="s">
        <v>188</v>
      </c>
      <c r="E36" s="337">
        <v>0</v>
      </c>
      <c r="F36" s="338"/>
      <c r="G36" s="337">
        <v>0</v>
      </c>
      <c r="H36" s="338"/>
      <c r="I36" s="337">
        <v>0</v>
      </c>
      <c r="J36" s="338"/>
      <c r="K36" s="337">
        <v>0</v>
      </c>
      <c r="L36" s="338"/>
      <c r="M36" s="337">
        <v>15</v>
      </c>
      <c r="N36" s="338"/>
      <c r="O36" s="337">
        <v>0</v>
      </c>
      <c r="P36" s="338"/>
      <c r="Q36" s="337">
        <v>0</v>
      </c>
      <c r="R36" s="338"/>
      <c r="S36" s="332">
        <f>SUM(E36:R36)</f>
        <v>15</v>
      </c>
      <c r="T36" s="333"/>
      <c r="U36" s="47"/>
      <c r="V36" s="68"/>
    </row>
    <row r="37" spans="2:23" ht="40.5" x14ac:dyDescent="0.2">
      <c r="B37" s="47"/>
      <c r="C37" s="90" t="s">
        <v>189</v>
      </c>
      <c r="D37" s="63" t="s">
        <v>190</v>
      </c>
      <c r="E37" s="337">
        <v>0</v>
      </c>
      <c r="F37" s="338"/>
      <c r="G37" s="337">
        <v>0</v>
      </c>
      <c r="H37" s="338"/>
      <c r="I37" s="337">
        <v>0</v>
      </c>
      <c r="J37" s="338"/>
      <c r="K37" s="337">
        <v>0</v>
      </c>
      <c r="L37" s="338"/>
      <c r="M37" s="337">
        <v>0</v>
      </c>
      <c r="N37" s="338"/>
      <c r="O37" s="337">
        <v>0</v>
      </c>
      <c r="P37" s="338"/>
      <c r="Q37" s="337">
        <v>0</v>
      </c>
      <c r="R37" s="338"/>
      <c r="S37" s="332">
        <f t="shared" ref="S37:S50" si="8">SUM(E37:R37)</f>
        <v>0</v>
      </c>
      <c r="T37" s="333"/>
      <c r="U37" s="47"/>
      <c r="V37" s="68"/>
    </row>
    <row r="38" spans="2:23" ht="27" x14ac:dyDescent="0.2">
      <c r="B38" s="47"/>
      <c r="C38" s="90" t="s">
        <v>191</v>
      </c>
      <c r="D38" s="63" t="s">
        <v>192</v>
      </c>
      <c r="E38" s="337">
        <v>0</v>
      </c>
      <c r="F38" s="338"/>
      <c r="G38" s="337">
        <v>0</v>
      </c>
      <c r="H38" s="338"/>
      <c r="I38" s="337">
        <v>0</v>
      </c>
      <c r="J38" s="338"/>
      <c r="K38" s="337">
        <v>0</v>
      </c>
      <c r="L38" s="338"/>
      <c r="M38" s="337">
        <v>0</v>
      </c>
      <c r="N38" s="338"/>
      <c r="O38" s="337">
        <v>0</v>
      </c>
      <c r="P38" s="338"/>
      <c r="Q38" s="337">
        <v>0</v>
      </c>
      <c r="R38" s="338"/>
      <c r="S38" s="332">
        <f t="shared" si="8"/>
        <v>0</v>
      </c>
      <c r="T38" s="333"/>
      <c r="U38" s="47"/>
      <c r="V38" s="68"/>
    </row>
    <row r="39" spans="2:23" ht="27" x14ac:dyDescent="0.2">
      <c r="B39" s="47"/>
      <c r="C39" s="90" t="s">
        <v>193</v>
      </c>
      <c r="D39" s="63" t="s">
        <v>194</v>
      </c>
      <c r="E39" s="337">
        <v>0</v>
      </c>
      <c r="F39" s="338"/>
      <c r="G39" s="337">
        <v>0</v>
      </c>
      <c r="H39" s="338"/>
      <c r="I39" s="337">
        <v>0</v>
      </c>
      <c r="J39" s="338"/>
      <c r="K39" s="337">
        <v>0</v>
      </c>
      <c r="L39" s="338"/>
      <c r="M39" s="337">
        <v>0</v>
      </c>
      <c r="N39" s="338"/>
      <c r="O39" s="337">
        <v>0</v>
      </c>
      <c r="P39" s="338"/>
      <c r="Q39" s="337">
        <v>0</v>
      </c>
      <c r="R39" s="338"/>
      <c r="S39" s="332">
        <f t="shared" si="8"/>
        <v>0</v>
      </c>
      <c r="T39" s="333"/>
      <c r="U39" s="47"/>
      <c r="V39" s="68"/>
    </row>
    <row r="40" spans="2:23" ht="40.5" x14ac:dyDescent="0.2">
      <c r="B40" s="47"/>
      <c r="C40" s="90" t="s">
        <v>195</v>
      </c>
      <c r="D40" s="63" t="s">
        <v>196</v>
      </c>
      <c r="E40" s="337">
        <v>0</v>
      </c>
      <c r="F40" s="338"/>
      <c r="G40" s="337">
        <v>0</v>
      </c>
      <c r="H40" s="338"/>
      <c r="I40" s="337">
        <v>0</v>
      </c>
      <c r="J40" s="338"/>
      <c r="K40" s="337">
        <v>0</v>
      </c>
      <c r="L40" s="338"/>
      <c r="M40" s="337">
        <v>0</v>
      </c>
      <c r="N40" s="338"/>
      <c r="O40" s="337">
        <v>0</v>
      </c>
      <c r="P40" s="338"/>
      <c r="Q40" s="337">
        <v>0</v>
      </c>
      <c r="R40" s="338"/>
      <c r="S40" s="332">
        <f t="shared" si="8"/>
        <v>0</v>
      </c>
      <c r="T40" s="333"/>
      <c r="U40" s="47"/>
      <c r="V40" s="68"/>
    </row>
    <row r="41" spans="2:23" x14ac:dyDescent="0.2">
      <c r="B41" s="47"/>
      <c r="C41" s="90" t="s">
        <v>180</v>
      </c>
      <c r="D41" s="63" t="s">
        <v>197</v>
      </c>
      <c r="E41" s="337">
        <v>0</v>
      </c>
      <c r="F41" s="338"/>
      <c r="G41" s="337">
        <v>0</v>
      </c>
      <c r="H41" s="338"/>
      <c r="I41" s="337">
        <v>0</v>
      </c>
      <c r="J41" s="338"/>
      <c r="K41" s="337">
        <v>0</v>
      </c>
      <c r="L41" s="338"/>
      <c r="M41" s="337">
        <v>0</v>
      </c>
      <c r="N41" s="338"/>
      <c r="O41" s="337">
        <v>0</v>
      </c>
      <c r="P41" s="338"/>
      <c r="Q41" s="337">
        <v>0</v>
      </c>
      <c r="R41" s="338"/>
      <c r="S41" s="332">
        <f t="shared" si="8"/>
        <v>0</v>
      </c>
      <c r="T41" s="333"/>
      <c r="U41" s="47"/>
      <c r="V41" s="68"/>
    </row>
    <row r="42" spans="2:23" x14ac:dyDescent="0.2">
      <c r="B42" s="47"/>
      <c r="C42" s="90" t="s">
        <v>182</v>
      </c>
      <c r="D42" s="63" t="s">
        <v>198</v>
      </c>
      <c r="E42" s="337">
        <v>0</v>
      </c>
      <c r="F42" s="338"/>
      <c r="G42" s="337">
        <v>0</v>
      </c>
      <c r="H42" s="338"/>
      <c r="I42" s="337">
        <v>0</v>
      </c>
      <c r="J42" s="338"/>
      <c r="K42" s="337">
        <v>0</v>
      </c>
      <c r="L42" s="338"/>
      <c r="M42" s="337">
        <v>0</v>
      </c>
      <c r="N42" s="338"/>
      <c r="O42" s="337">
        <v>0</v>
      </c>
      <c r="P42" s="338"/>
      <c r="Q42" s="337">
        <v>0</v>
      </c>
      <c r="R42" s="338"/>
      <c r="S42" s="332">
        <f t="shared" si="8"/>
        <v>0</v>
      </c>
      <c r="T42" s="333"/>
      <c r="U42" s="47"/>
      <c r="V42" s="68"/>
    </row>
    <row r="43" spans="2:23" x14ac:dyDescent="0.2">
      <c r="B43" s="47"/>
      <c r="C43" s="90" t="s">
        <v>182</v>
      </c>
      <c r="D43" s="63" t="s">
        <v>199</v>
      </c>
      <c r="E43" s="337">
        <v>0</v>
      </c>
      <c r="F43" s="338"/>
      <c r="G43" s="337">
        <v>0</v>
      </c>
      <c r="H43" s="338"/>
      <c r="I43" s="337">
        <v>0</v>
      </c>
      <c r="J43" s="338"/>
      <c r="K43" s="337">
        <v>0</v>
      </c>
      <c r="L43" s="338"/>
      <c r="M43" s="337">
        <v>0</v>
      </c>
      <c r="N43" s="338"/>
      <c r="O43" s="337">
        <v>0</v>
      </c>
      <c r="P43" s="338"/>
      <c r="Q43" s="337">
        <v>0</v>
      </c>
      <c r="R43" s="338"/>
      <c r="S43" s="337">
        <f t="shared" si="8"/>
        <v>0</v>
      </c>
      <c r="T43" s="338"/>
      <c r="U43" s="47"/>
      <c r="V43" s="68"/>
    </row>
    <row r="44" spans="2:23" ht="13.5" customHeight="1" x14ac:dyDescent="0.2">
      <c r="B44" s="47"/>
      <c r="C44" s="86" t="s">
        <v>200</v>
      </c>
      <c r="D44" s="63" t="s">
        <v>118</v>
      </c>
      <c r="E44" s="334">
        <v>0</v>
      </c>
      <c r="F44" s="335"/>
      <c r="G44" s="334">
        <v>0</v>
      </c>
      <c r="H44" s="335"/>
      <c r="I44" s="334">
        <v>0</v>
      </c>
      <c r="J44" s="335"/>
      <c r="K44" s="334">
        <v>0</v>
      </c>
      <c r="L44" s="335"/>
      <c r="M44" s="334">
        <v>0</v>
      </c>
      <c r="N44" s="335"/>
      <c r="O44" s="334">
        <v>0</v>
      </c>
      <c r="P44" s="335"/>
      <c r="Q44" s="334">
        <v>0</v>
      </c>
      <c r="R44" s="335"/>
      <c r="S44" s="330">
        <f t="shared" si="8"/>
        <v>0</v>
      </c>
      <c r="T44" s="331"/>
      <c r="U44" s="47"/>
      <c r="V44" s="68"/>
    </row>
    <row r="45" spans="2:23" x14ac:dyDescent="0.2">
      <c r="B45" s="47"/>
      <c r="C45" s="86" t="s">
        <v>201</v>
      </c>
      <c r="D45" s="63" t="s">
        <v>120</v>
      </c>
      <c r="E45" s="334">
        <v>0</v>
      </c>
      <c r="F45" s="335"/>
      <c r="G45" s="334">
        <v>0</v>
      </c>
      <c r="H45" s="335"/>
      <c r="I45" s="334">
        <v>0</v>
      </c>
      <c r="J45" s="335"/>
      <c r="K45" s="334">
        <v>0</v>
      </c>
      <c r="L45" s="335"/>
      <c r="M45" s="334">
        <v>0</v>
      </c>
      <c r="N45" s="335"/>
      <c r="O45" s="334">
        <v>0</v>
      </c>
      <c r="P45" s="335"/>
      <c r="Q45" s="334">
        <v>0</v>
      </c>
      <c r="R45" s="335"/>
      <c r="S45" s="330">
        <f t="shared" si="8"/>
        <v>0</v>
      </c>
      <c r="T45" s="331"/>
      <c r="U45" s="47"/>
      <c r="V45" s="68"/>
    </row>
    <row r="46" spans="2:23" x14ac:dyDescent="0.2">
      <c r="B46" s="47"/>
      <c r="C46" s="86" t="s">
        <v>202</v>
      </c>
      <c r="D46" s="63" t="s">
        <v>122</v>
      </c>
      <c r="E46" s="334">
        <v>0</v>
      </c>
      <c r="F46" s="335"/>
      <c r="G46" s="334">
        <v>0</v>
      </c>
      <c r="H46" s="335"/>
      <c r="I46" s="334">
        <v>0</v>
      </c>
      <c r="J46" s="335"/>
      <c r="K46" s="334">
        <v>0</v>
      </c>
      <c r="L46" s="335"/>
      <c r="M46" s="334">
        <v>0</v>
      </c>
      <c r="N46" s="335"/>
      <c r="O46" s="334">
        <v>0</v>
      </c>
      <c r="P46" s="335"/>
      <c r="Q46" s="334">
        <v>0</v>
      </c>
      <c r="R46" s="335"/>
      <c r="S46" s="330">
        <f t="shared" si="8"/>
        <v>0</v>
      </c>
      <c r="T46" s="331"/>
      <c r="U46" s="47"/>
      <c r="V46" s="68"/>
    </row>
    <row r="47" spans="2:23" x14ac:dyDescent="0.2">
      <c r="B47" s="47"/>
      <c r="C47" s="91" t="s">
        <v>345</v>
      </c>
      <c r="D47" s="85">
        <v>100</v>
      </c>
      <c r="E47" s="330">
        <f>E20+E22-E33+E44+E45+E46</f>
        <v>24</v>
      </c>
      <c r="F47" s="331"/>
      <c r="G47" s="332">
        <f>G20+G22-G33+G44+G45+G46</f>
        <v>0</v>
      </c>
      <c r="H47" s="333"/>
      <c r="I47" s="332">
        <f>I20+I22-I33+I44+I45+I46</f>
        <v>0</v>
      </c>
      <c r="J47" s="333"/>
      <c r="K47" s="330">
        <f>K20+K22-K33+K44+K45+K46</f>
        <v>0</v>
      </c>
      <c r="L47" s="331"/>
      <c r="M47" s="330">
        <f>M20+M22-M33+M44+M45+M46</f>
        <v>127</v>
      </c>
      <c r="N47" s="331"/>
      <c r="O47" s="330">
        <f>O20+O22-O33+O44+O45+O46</f>
        <v>-30</v>
      </c>
      <c r="P47" s="331"/>
      <c r="Q47" s="330">
        <f>Q20+Q22-Q33+Q44+Q45+Q46</f>
        <v>0</v>
      </c>
      <c r="R47" s="331"/>
      <c r="S47" s="330">
        <f>SUM(E47,K47:R47)-G47-I47</f>
        <v>121</v>
      </c>
      <c r="T47" s="331"/>
      <c r="U47" s="47"/>
      <c r="V47" s="92">
        <f>ABS(E51-W47)</f>
        <v>0</v>
      </c>
      <c r="W47" s="92">
        <f>E48+E49+E50</f>
        <v>24</v>
      </c>
    </row>
    <row r="48" spans="2:23" x14ac:dyDescent="0.2">
      <c r="B48" s="47"/>
      <c r="C48" s="91" t="s">
        <v>345</v>
      </c>
      <c r="D48" s="85">
        <v>110</v>
      </c>
      <c r="E48" s="330">
        <v>24</v>
      </c>
      <c r="F48" s="331"/>
      <c r="G48" s="332">
        <v>0</v>
      </c>
      <c r="H48" s="333"/>
      <c r="I48" s="332">
        <v>0</v>
      </c>
      <c r="J48" s="333"/>
      <c r="K48" s="330">
        <v>0</v>
      </c>
      <c r="L48" s="331"/>
      <c r="M48" s="330">
        <v>127</v>
      </c>
      <c r="N48" s="331"/>
      <c r="O48" s="330">
        <v>-30</v>
      </c>
      <c r="P48" s="331"/>
      <c r="Q48" s="330">
        <v>0</v>
      </c>
      <c r="R48" s="331"/>
      <c r="S48" s="330">
        <f>SUM(E48,K48:R48)-G48-I48</f>
        <v>121</v>
      </c>
      <c r="T48" s="331"/>
      <c r="U48" s="47"/>
      <c r="V48" s="68"/>
    </row>
    <row r="49" spans="2:23" ht="27.75" customHeight="1" x14ac:dyDescent="0.2">
      <c r="B49" s="47"/>
      <c r="C49" s="86" t="s">
        <v>164</v>
      </c>
      <c r="D49" s="63">
        <v>120</v>
      </c>
      <c r="E49" s="334">
        <v>0</v>
      </c>
      <c r="F49" s="335"/>
      <c r="G49" s="334">
        <v>0</v>
      </c>
      <c r="H49" s="335"/>
      <c r="I49" s="334">
        <v>0</v>
      </c>
      <c r="J49" s="335"/>
      <c r="K49" s="334">
        <v>0</v>
      </c>
      <c r="L49" s="335"/>
      <c r="M49" s="334">
        <v>0</v>
      </c>
      <c r="N49" s="335"/>
      <c r="O49" s="334">
        <v>0</v>
      </c>
      <c r="P49" s="335"/>
      <c r="Q49" s="334">
        <v>0</v>
      </c>
      <c r="R49" s="335"/>
      <c r="S49" s="330">
        <f t="shared" si="8"/>
        <v>0</v>
      </c>
      <c r="T49" s="331"/>
      <c r="U49" s="47"/>
      <c r="V49" s="92">
        <f>ABS(G51-W49)</f>
        <v>0</v>
      </c>
      <c r="W49" s="93">
        <f>G48+G49+G50</f>
        <v>0</v>
      </c>
    </row>
    <row r="50" spans="2:23" ht="27" customHeight="1" x14ac:dyDescent="0.2">
      <c r="B50" s="47"/>
      <c r="C50" s="86" t="s">
        <v>165</v>
      </c>
      <c r="D50" s="63">
        <v>130</v>
      </c>
      <c r="E50" s="334">
        <v>0</v>
      </c>
      <c r="F50" s="335"/>
      <c r="G50" s="334">
        <v>0</v>
      </c>
      <c r="H50" s="335"/>
      <c r="I50" s="334">
        <v>0</v>
      </c>
      <c r="J50" s="335"/>
      <c r="K50" s="334">
        <v>0</v>
      </c>
      <c r="L50" s="335"/>
      <c r="M50" s="334">
        <v>0</v>
      </c>
      <c r="N50" s="335"/>
      <c r="O50" s="334">
        <v>0</v>
      </c>
      <c r="P50" s="335"/>
      <c r="Q50" s="334">
        <v>0</v>
      </c>
      <c r="R50" s="335"/>
      <c r="S50" s="330">
        <f t="shared" si="8"/>
        <v>0</v>
      </c>
      <c r="T50" s="331"/>
      <c r="U50" s="47"/>
      <c r="V50" s="92">
        <f>ABS(I51-W50)</f>
        <v>0</v>
      </c>
      <c r="W50" s="93">
        <f>I48+I49+I50</f>
        <v>0</v>
      </c>
    </row>
    <row r="51" spans="2:23" ht="27" x14ac:dyDescent="0.2">
      <c r="B51" s="47"/>
      <c r="C51" s="86" t="s">
        <v>346</v>
      </c>
      <c r="D51" s="63">
        <v>140</v>
      </c>
      <c r="E51" s="334">
        <f>E48+E49+E50</f>
        <v>24</v>
      </c>
      <c r="F51" s="335"/>
      <c r="G51" s="334">
        <f>G48+G49+G50</f>
        <v>0</v>
      </c>
      <c r="H51" s="335"/>
      <c r="I51" s="334">
        <f>I48+I49+I50</f>
        <v>0</v>
      </c>
      <c r="J51" s="335"/>
      <c r="K51" s="334">
        <f>K48+K49+K50</f>
        <v>0</v>
      </c>
      <c r="L51" s="335"/>
      <c r="M51" s="334">
        <f>M48+M49+M50</f>
        <v>127</v>
      </c>
      <c r="N51" s="335"/>
      <c r="O51" s="334">
        <f>O48+O49+O50</f>
        <v>-30</v>
      </c>
      <c r="P51" s="335"/>
      <c r="Q51" s="334">
        <f>Q48+Q49+Q50</f>
        <v>0</v>
      </c>
      <c r="R51" s="335"/>
      <c r="S51" s="334">
        <f>S48+S49+S50</f>
        <v>121</v>
      </c>
      <c r="T51" s="335"/>
      <c r="U51" s="47"/>
      <c r="V51" s="92">
        <f>ABS(K51-W51)</f>
        <v>0</v>
      </c>
      <c r="W51" s="93">
        <f>K48+K49+K50</f>
        <v>0</v>
      </c>
    </row>
    <row r="52" spans="2:23" x14ac:dyDescent="0.2">
      <c r="B52" s="47"/>
      <c r="C52" s="84" t="s">
        <v>347</v>
      </c>
      <c r="D52" s="87"/>
      <c r="E52" s="330"/>
      <c r="F52" s="331"/>
      <c r="G52" s="330"/>
      <c r="H52" s="331"/>
      <c r="I52" s="330"/>
      <c r="J52" s="331"/>
      <c r="K52" s="330"/>
      <c r="L52" s="331"/>
      <c r="M52" s="330"/>
      <c r="N52" s="331"/>
      <c r="O52" s="330"/>
      <c r="P52" s="331"/>
      <c r="Q52" s="330"/>
      <c r="R52" s="331"/>
      <c r="S52" s="330"/>
      <c r="T52" s="331"/>
      <c r="U52" s="47"/>
      <c r="V52" s="68"/>
    </row>
    <row r="53" spans="2:23" ht="27" x14ac:dyDescent="0.2">
      <c r="B53" s="47"/>
      <c r="C53" s="88" t="s">
        <v>166</v>
      </c>
      <c r="D53" s="62">
        <v>150</v>
      </c>
      <c r="E53" s="339">
        <f>SUM(E55:F63)</f>
        <v>0</v>
      </c>
      <c r="F53" s="340"/>
      <c r="G53" s="339">
        <f>SUM(G55:H63)</f>
        <v>0</v>
      </c>
      <c r="H53" s="340"/>
      <c r="I53" s="339">
        <f>SUM(I55:J63)</f>
        <v>0</v>
      </c>
      <c r="J53" s="340"/>
      <c r="K53" s="339">
        <f>SUM(K55:L63)</f>
        <v>0</v>
      </c>
      <c r="L53" s="340"/>
      <c r="M53" s="339">
        <f>SUM(M55:N63)</f>
        <v>38</v>
      </c>
      <c r="N53" s="340"/>
      <c r="O53" s="339">
        <f>SUM(O55:P63)</f>
        <v>0</v>
      </c>
      <c r="P53" s="340"/>
      <c r="Q53" s="339">
        <f>SUM(Q55:R63)</f>
        <v>0</v>
      </c>
      <c r="R53" s="340"/>
      <c r="S53" s="339">
        <f>SUM(E53:R53)</f>
        <v>38</v>
      </c>
      <c r="T53" s="340"/>
      <c r="U53" s="47"/>
      <c r="V53" s="92">
        <f>ABS(M51-W53)</f>
        <v>0</v>
      </c>
      <c r="W53" s="93">
        <f>M48+M49+M50</f>
        <v>127</v>
      </c>
    </row>
    <row r="54" spans="2:23" x14ac:dyDescent="0.2">
      <c r="B54" s="47"/>
      <c r="C54" s="84" t="s">
        <v>167</v>
      </c>
      <c r="D54" s="85"/>
      <c r="E54" s="330"/>
      <c r="F54" s="331"/>
      <c r="G54" s="330"/>
      <c r="H54" s="331"/>
      <c r="I54" s="330"/>
      <c r="J54" s="331"/>
      <c r="K54" s="330"/>
      <c r="L54" s="331"/>
      <c r="M54" s="330"/>
      <c r="N54" s="331"/>
      <c r="O54" s="330"/>
      <c r="P54" s="331"/>
      <c r="Q54" s="330"/>
      <c r="R54" s="331"/>
      <c r="S54" s="330"/>
      <c r="T54" s="331"/>
      <c r="U54" s="47"/>
      <c r="V54" s="92">
        <f>ABS(O51-W54)</f>
        <v>0</v>
      </c>
      <c r="W54" s="93">
        <f>O48+O49+O50</f>
        <v>-30</v>
      </c>
    </row>
    <row r="55" spans="2:23" x14ac:dyDescent="0.2">
      <c r="B55" s="47"/>
      <c r="C55" s="88" t="s">
        <v>168</v>
      </c>
      <c r="D55" s="62">
        <v>151</v>
      </c>
      <c r="E55" s="339">
        <v>0</v>
      </c>
      <c r="F55" s="340"/>
      <c r="G55" s="339">
        <v>0</v>
      </c>
      <c r="H55" s="340"/>
      <c r="I55" s="339">
        <v>0</v>
      </c>
      <c r="J55" s="340"/>
      <c r="K55" s="339">
        <v>0</v>
      </c>
      <c r="L55" s="340"/>
      <c r="M55" s="339">
        <v>0</v>
      </c>
      <c r="N55" s="340"/>
      <c r="O55" s="339">
        <v>0</v>
      </c>
      <c r="P55" s="340"/>
      <c r="Q55" s="339">
        <v>0</v>
      </c>
      <c r="R55" s="340"/>
      <c r="S55" s="339">
        <f>SUM(E55:R55)</f>
        <v>0</v>
      </c>
      <c r="T55" s="340"/>
      <c r="U55" s="47"/>
      <c r="V55" s="68"/>
    </row>
    <row r="56" spans="2:23" x14ac:dyDescent="0.2">
      <c r="B56" s="47"/>
      <c r="C56" s="90" t="s">
        <v>170</v>
      </c>
      <c r="D56" s="63">
        <v>152</v>
      </c>
      <c r="E56" s="334">
        <v>0</v>
      </c>
      <c r="F56" s="335"/>
      <c r="G56" s="334">
        <v>0</v>
      </c>
      <c r="H56" s="335"/>
      <c r="I56" s="334">
        <v>0</v>
      </c>
      <c r="J56" s="335"/>
      <c r="K56" s="334">
        <v>0</v>
      </c>
      <c r="L56" s="335"/>
      <c r="M56" s="334">
        <v>38</v>
      </c>
      <c r="N56" s="335"/>
      <c r="O56" s="334">
        <v>0</v>
      </c>
      <c r="P56" s="335"/>
      <c r="Q56" s="334">
        <v>0</v>
      </c>
      <c r="R56" s="335"/>
      <c r="S56" s="330">
        <f>SUM(E56:R56)</f>
        <v>38</v>
      </c>
      <c r="T56" s="331"/>
      <c r="U56" s="47"/>
      <c r="V56" s="68"/>
    </row>
    <row r="57" spans="2:23" ht="40.5" x14ac:dyDescent="0.2">
      <c r="B57" s="47"/>
      <c r="C57" s="90" t="s">
        <v>172</v>
      </c>
      <c r="D57" s="63">
        <v>153</v>
      </c>
      <c r="E57" s="334">
        <v>0</v>
      </c>
      <c r="F57" s="335"/>
      <c r="G57" s="334">
        <v>0</v>
      </c>
      <c r="H57" s="335"/>
      <c r="I57" s="334">
        <v>0</v>
      </c>
      <c r="J57" s="335"/>
      <c r="K57" s="334">
        <v>0</v>
      </c>
      <c r="L57" s="335"/>
      <c r="M57" s="334">
        <v>0</v>
      </c>
      <c r="N57" s="335"/>
      <c r="O57" s="334">
        <v>0</v>
      </c>
      <c r="P57" s="335"/>
      <c r="Q57" s="334"/>
      <c r="R57" s="335"/>
      <c r="S57" s="334">
        <f>SUM(E57:R57)</f>
        <v>0</v>
      </c>
      <c r="T57" s="335"/>
      <c r="U57" s="47"/>
      <c r="V57" s="68"/>
    </row>
    <row r="58" spans="2:23" x14ac:dyDescent="0.2">
      <c r="B58" s="47"/>
      <c r="C58" s="90" t="s">
        <v>174</v>
      </c>
      <c r="D58" s="63">
        <v>154</v>
      </c>
      <c r="E58" s="334">
        <v>0</v>
      </c>
      <c r="F58" s="335"/>
      <c r="G58" s="334">
        <v>0</v>
      </c>
      <c r="H58" s="335"/>
      <c r="I58" s="334">
        <v>0</v>
      </c>
      <c r="J58" s="335"/>
      <c r="K58" s="334">
        <v>0</v>
      </c>
      <c r="L58" s="335"/>
      <c r="M58" s="334">
        <v>0</v>
      </c>
      <c r="N58" s="335"/>
      <c r="O58" s="334">
        <v>0</v>
      </c>
      <c r="P58" s="335"/>
      <c r="Q58" s="334">
        <v>0</v>
      </c>
      <c r="R58" s="335"/>
      <c r="S58" s="334">
        <f t="shared" ref="S58:S64" si="9">SUM(E58:R58)</f>
        <v>0</v>
      </c>
      <c r="T58" s="335"/>
      <c r="U58" s="47"/>
      <c r="V58" s="68"/>
    </row>
    <row r="59" spans="2:23" ht="27" x14ac:dyDescent="0.2">
      <c r="B59" s="47"/>
      <c r="C59" s="90" t="s">
        <v>176</v>
      </c>
      <c r="D59" s="63">
        <v>155</v>
      </c>
      <c r="E59" s="334">
        <v>0</v>
      </c>
      <c r="F59" s="335"/>
      <c r="G59" s="334">
        <v>0</v>
      </c>
      <c r="H59" s="335"/>
      <c r="I59" s="334">
        <v>0</v>
      </c>
      <c r="J59" s="335"/>
      <c r="K59" s="334">
        <v>0</v>
      </c>
      <c r="L59" s="335"/>
      <c r="M59" s="334">
        <v>0</v>
      </c>
      <c r="N59" s="335"/>
      <c r="O59" s="334">
        <v>0</v>
      </c>
      <c r="P59" s="335"/>
      <c r="Q59" s="334">
        <v>0</v>
      </c>
      <c r="R59" s="335"/>
      <c r="S59" s="334">
        <f t="shared" si="9"/>
        <v>0</v>
      </c>
      <c r="T59" s="335"/>
      <c r="U59" s="47"/>
      <c r="V59" s="68"/>
    </row>
    <row r="60" spans="2:23" ht="27" x14ac:dyDescent="0.2">
      <c r="B60" s="47"/>
      <c r="C60" s="90" t="s">
        <v>203</v>
      </c>
      <c r="D60" s="63">
        <v>156</v>
      </c>
      <c r="E60" s="334">
        <v>0</v>
      </c>
      <c r="F60" s="335"/>
      <c r="G60" s="334">
        <v>0</v>
      </c>
      <c r="H60" s="335"/>
      <c r="I60" s="334">
        <v>0</v>
      </c>
      <c r="J60" s="335"/>
      <c r="K60" s="334">
        <v>0</v>
      </c>
      <c r="L60" s="335"/>
      <c r="M60" s="334">
        <v>0</v>
      </c>
      <c r="N60" s="335"/>
      <c r="O60" s="334">
        <v>0</v>
      </c>
      <c r="P60" s="335"/>
      <c r="Q60" s="334">
        <v>0</v>
      </c>
      <c r="R60" s="335"/>
      <c r="S60" s="334">
        <f t="shared" si="9"/>
        <v>0</v>
      </c>
      <c r="T60" s="335"/>
      <c r="U60" s="47"/>
      <c r="V60" s="68"/>
    </row>
    <row r="61" spans="2:23" x14ac:dyDescent="0.2">
      <c r="B61" s="47"/>
      <c r="C61" s="90" t="s">
        <v>180</v>
      </c>
      <c r="D61" s="63">
        <v>157</v>
      </c>
      <c r="E61" s="334">
        <v>0</v>
      </c>
      <c r="F61" s="335"/>
      <c r="G61" s="334">
        <v>0</v>
      </c>
      <c r="H61" s="335"/>
      <c r="I61" s="334">
        <v>0</v>
      </c>
      <c r="J61" s="335"/>
      <c r="K61" s="334">
        <v>0</v>
      </c>
      <c r="L61" s="335"/>
      <c r="M61" s="334">
        <v>0</v>
      </c>
      <c r="N61" s="335"/>
      <c r="O61" s="334">
        <v>0</v>
      </c>
      <c r="P61" s="335"/>
      <c r="Q61" s="334">
        <v>0</v>
      </c>
      <c r="R61" s="335"/>
      <c r="S61" s="334">
        <f t="shared" si="9"/>
        <v>0</v>
      </c>
      <c r="T61" s="335"/>
      <c r="U61" s="47"/>
      <c r="V61" s="68"/>
    </row>
    <row r="62" spans="2:23" x14ac:dyDescent="0.2">
      <c r="B62" s="47"/>
      <c r="C62" s="90" t="s">
        <v>182</v>
      </c>
      <c r="D62" s="63">
        <v>158</v>
      </c>
      <c r="E62" s="334">
        <v>0</v>
      </c>
      <c r="F62" s="335"/>
      <c r="G62" s="334">
        <v>0</v>
      </c>
      <c r="H62" s="335"/>
      <c r="I62" s="334">
        <v>0</v>
      </c>
      <c r="J62" s="335"/>
      <c r="K62" s="334">
        <v>0</v>
      </c>
      <c r="L62" s="335"/>
      <c r="M62" s="334">
        <v>0</v>
      </c>
      <c r="N62" s="335"/>
      <c r="O62" s="334">
        <v>0</v>
      </c>
      <c r="P62" s="335"/>
      <c r="Q62" s="334">
        <v>0</v>
      </c>
      <c r="R62" s="335"/>
      <c r="S62" s="334">
        <f t="shared" si="9"/>
        <v>0</v>
      </c>
      <c r="T62" s="335"/>
      <c r="U62" s="47"/>
      <c r="V62" s="343"/>
    </row>
    <row r="63" spans="2:23" x14ac:dyDescent="0.2">
      <c r="B63" s="47"/>
      <c r="C63" s="90" t="s">
        <v>204</v>
      </c>
      <c r="D63" s="63">
        <v>159</v>
      </c>
      <c r="E63" s="334">
        <v>0</v>
      </c>
      <c r="F63" s="335"/>
      <c r="G63" s="334">
        <v>0</v>
      </c>
      <c r="H63" s="335"/>
      <c r="I63" s="334">
        <v>0</v>
      </c>
      <c r="J63" s="335"/>
      <c r="K63" s="334">
        <v>0</v>
      </c>
      <c r="L63" s="335"/>
      <c r="M63" s="334">
        <v>0</v>
      </c>
      <c r="N63" s="335"/>
      <c r="O63" s="334">
        <v>0</v>
      </c>
      <c r="P63" s="335"/>
      <c r="Q63" s="334">
        <v>0</v>
      </c>
      <c r="R63" s="335"/>
      <c r="S63" s="334">
        <f t="shared" si="9"/>
        <v>0</v>
      </c>
      <c r="T63" s="335"/>
      <c r="U63" s="47"/>
      <c r="V63" s="343"/>
    </row>
    <row r="64" spans="2:23" ht="27.75" customHeight="1" x14ac:dyDescent="0.2">
      <c r="B64" s="47"/>
      <c r="C64" s="86" t="s">
        <v>185</v>
      </c>
      <c r="D64" s="63">
        <v>160</v>
      </c>
      <c r="E64" s="337">
        <v>0</v>
      </c>
      <c r="F64" s="338"/>
      <c r="G64" s="337">
        <f>SUM(G66:H74)</f>
        <v>0</v>
      </c>
      <c r="H64" s="338"/>
      <c r="I64" s="337">
        <f>SUM(I66:J74)</f>
        <v>0</v>
      </c>
      <c r="J64" s="338"/>
      <c r="K64" s="337">
        <f>SUM(K66:L74)</f>
        <v>0</v>
      </c>
      <c r="L64" s="338"/>
      <c r="M64" s="337">
        <f>SUM(M66:N74)</f>
        <v>23</v>
      </c>
      <c r="N64" s="338"/>
      <c r="O64" s="337">
        <f>SUM(O66:P74)</f>
        <v>5</v>
      </c>
      <c r="P64" s="338"/>
      <c r="Q64" s="337">
        <f>SUM(Q66:R74)</f>
        <v>0</v>
      </c>
      <c r="R64" s="338"/>
      <c r="S64" s="332">
        <f t="shared" si="9"/>
        <v>28</v>
      </c>
      <c r="T64" s="333"/>
      <c r="U64" s="47"/>
      <c r="V64" s="344"/>
    </row>
    <row r="65" spans="2:24" ht="13.5" customHeight="1" x14ac:dyDescent="0.2">
      <c r="B65" s="47"/>
      <c r="C65" s="84" t="s">
        <v>167</v>
      </c>
      <c r="D65" s="85"/>
      <c r="E65" s="332"/>
      <c r="F65" s="333"/>
      <c r="G65" s="332"/>
      <c r="H65" s="333"/>
      <c r="I65" s="332"/>
      <c r="J65" s="333"/>
      <c r="K65" s="332"/>
      <c r="L65" s="333"/>
      <c r="M65" s="332"/>
      <c r="N65" s="333"/>
      <c r="O65" s="332"/>
      <c r="P65" s="333"/>
      <c r="Q65" s="332"/>
      <c r="R65" s="333"/>
      <c r="S65" s="332"/>
      <c r="T65" s="333"/>
      <c r="U65" s="47"/>
      <c r="V65" s="344"/>
    </row>
    <row r="66" spans="2:24" ht="15.75" customHeight="1" x14ac:dyDescent="0.2">
      <c r="B66" s="47"/>
      <c r="C66" s="88" t="s">
        <v>186</v>
      </c>
      <c r="D66" s="62">
        <v>161</v>
      </c>
      <c r="E66" s="345">
        <v>0</v>
      </c>
      <c r="F66" s="346"/>
      <c r="G66" s="345">
        <v>0</v>
      </c>
      <c r="H66" s="346"/>
      <c r="I66" s="345">
        <v>0</v>
      </c>
      <c r="J66" s="346"/>
      <c r="K66" s="345">
        <v>0</v>
      </c>
      <c r="L66" s="346"/>
      <c r="M66" s="345">
        <v>0</v>
      </c>
      <c r="N66" s="346"/>
      <c r="O66" s="345">
        <v>5</v>
      </c>
      <c r="P66" s="346"/>
      <c r="Q66" s="345">
        <v>0</v>
      </c>
      <c r="R66" s="346"/>
      <c r="S66" s="345">
        <f>SUM(E66:R66)</f>
        <v>5</v>
      </c>
      <c r="T66" s="346"/>
      <c r="U66" s="47"/>
      <c r="V66" s="344"/>
    </row>
    <row r="67" spans="2:24" x14ac:dyDescent="0.2">
      <c r="B67" s="47"/>
      <c r="C67" s="90" t="s">
        <v>170</v>
      </c>
      <c r="D67" s="63">
        <v>162</v>
      </c>
      <c r="E67" s="337">
        <v>0</v>
      </c>
      <c r="F67" s="338"/>
      <c r="G67" s="337">
        <v>0</v>
      </c>
      <c r="H67" s="338"/>
      <c r="I67" s="337">
        <v>0</v>
      </c>
      <c r="J67" s="338"/>
      <c r="K67" s="337">
        <v>0</v>
      </c>
      <c r="L67" s="338"/>
      <c r="M67" s="337">
        <v>23</v>
      </c>
      <c r="N67" s="338"/>
      <c r="O67" s="337">
        <v>0</v>
      </c>
      <c r="P67" s="338"/>
      <c r="Q67" s="337">
        <v>0</v>
      </c>
      <c r="R67" s="338"/>
      <c r="S67" s="332">
        <f>SUM(E67:R67)</f>
        <v>23</v>
      </c>
      <c r="T67" s="333"/>
      <c r="U67" s="47"/>
      <c r="V67" s="68"/>
    </row>
    <row r="68" spans="2:24" ht="40.5" x14ac:dyDescent="0.2">
      <c r="B68" s="47"/>
      <c r="C68" s="90" t="s">
        <v>189</v>
      </c>
      <c r="D68" s="63">
        <v>163</v>
      </c>
      <c r="E68" s="337">
        <v>0</v>
      </c>
      <c r="F68" s="338"/>
      <c r="G68" s="337">
        <v>0</v>
      </c>
      <c r="H68" s="338"/>
      <c r="I68" s="337">
        <v>0</v>
      </c>
      <c r="J68" s="338"/>
      <c r="K68" s="337">
        <v>0</v>
      </c>
      <c r="L68" s="338"/>
      <c r="M68" s="337">
        <v>0</v>
      </c>
      <c r="N68" s="338"/>
      <c r="O68" s="337">
        <v>0</v>
      </c>
      <c r="P68" s="338"/>
      <c r="Q68" s="337">
        <v>0</v>
      </c>
      <c r="R68" s="338"/>
      <c r="S68" s="332">
        <f t="shared" ref="S68:S77" si="10">SUM(E68:R68)</f>
        <v>0</v>
      </c>
      <c r="T68" s="333"/>
      <c r="U68" s="47"/>
      <c r="V68" s="68"/>
    </row>
    <row r="69" spans="2:24" ht="27" x14ac:dyDescent="0.2">
      <c r="B69" s="47"/>
      <c r="C69" s="90" t="s">
        <v>191</v>
      </c>
      <c r="D69" s="63">
        <v>164</v>
      </c>
      <c r="E69" s="337">
        <v>0</v>
      </c>
      <c r="F69" s="338"/>
      <c r="G69" s="337">
        <v>0</v>
      </c>
      <c r="H69" s="338"/>
      <c r="I69" s="337">
        <v>0</v>
      </c>
      <c r="J69" s="338"/>
      <c r="K69" s="337">
        <v>0</v>
      </c>
      <c r="L69" s="338"/>
      <c r="M69" s="337">
        <v>0</v>
      </c>
      <c r="N69" s="338"/>
      <c r="O69" s="337">
        <v>0</v>
      </c>
      <c r="P69" s="338"/>
      <c r="Q69" s="337">
        <v>0</v>
      </c>
      <c r="R69" s="338"/>
      <c r="S69" s="332">
        <f t="shared" si="10"/>
        <v>0</v>
      </c>
      <c r="T69" s="333"/>
      <c r="U69" s="47"/>
      <c r="V69" s="68"/>
    </row>
    <row r="70" spans="2:24" ht="27" x14ac:dyDescent="0.2">
      <c r="B70" s="47"/>
      <c r="C70" s="90" t="s">
        <v>193</v>
      </c>
      <c r="D70" s="63">
        <v>165</v>
      </c>
      <c r="E70" s="337">
        <v>0</v>
      </c>
      <c r="F70" s="338"/>
      <c r="G70" s="337">
        <v>0</v>
      </c>
      <c r="H70" s="338"/>
      <c r="I70" s="337">
        <v>0</v>
      </c>
      <c r="J70" s="338"/>
      <c r="K70" s="337">
        <v>0</v>
      </c>
      <c r="L70" s="338"/>
      <c r="M70" s="337">
        <v>0</v>
      </c>
      <c r="N70" s="338"/>
      <c r="O70" s="337">
        <v>0</v>
      </c>
      <c r="P70" s="338"/>
      <c r="Q70" s="337">
        <v>0</v>
      </c>
      <c r="R70" s="338"/>
      <c r="S70" s="332">
        <f t="shared" si="10"/>
        <v>0</v>
      </c>
      <c r="T70" s="333"/>
      <c r="U70" s="47"/>
      <c r="V70" s="68"/>
    </row>
    <row r="71" spans="2:24" ht="40.5" customHeight="1" x14ac:dyDescent="0.2">
      <c r="B71" s="47"/>
      <c r="C71" s="90" t="s">
        <v>195</v>
      </c>
      <c r="D71" s="63">
        <v>166</v>
      </c>
      <c r="E71" s="337">
        <v>0</v>
      </c>
      <c r="F71" s="338"/>
      <c r="G71" s="337">
        <v>0</v>
      </c>
      <c r="H71" s="338"/>
      <c r="I71" s="337">
        <v>0</v>
      </c>
      <c r="J71" s="338"/>
      <c r="K71" s="337">
        <v>0</v>
      </c>
      <c r="L71" s="338"/>
      <c r="M71" s="337">
        <v>0</v>
      </c>
      <c r="N71" s="338"/>
      <c r="O71" s="337">
        <v>0</v>
      </c>
      <c r="P71" s="338"/>
      <c r="Q71" s="337">
        <v>0</v>
      </c>
      <c r="R71" s="338"/>
      <c r="S71" s="332">
        <f t="shared" si="10"/>
        <v>0</v>
      </c>
      <c r="T71" s="333"/>
      <c r="U71" s="47"/>
      <c r="V71" s="68"/>
    </row>
    <row r="72" spans="2:24" x14ac:dyDescent="0.2">
      <c r="B72" s="47"/>
      <c r="C72" s="90" t="s">
        <v>180</v>
      </c>
      <c r="D72" s="63">
        <v>167</v>
      </c>
      <c r="E72" s="337">
        <v>0</v>
      </c>
      <c r="F72" s="338"/>
      <c r="G72" s="337">
        <v>0</v>
      </c>
      <c r="H72" s="338"/>
      <c r="I72" s="337">
        <v>0</v>
      </c>
      <c r="J72" s="338"/>
      <c r="K72" s="337">
        <v>0</v>
      </c>
      <c r="L72" s="338"/>
      <c r="M72" s="337">
        <v>0</v>
      </c>
      <c r="N72" s="338"/>
      <c r="O72" s="337">
        <v>0</v>
      </c>
      <c r="P72" s="338"/>
      <c r="Q72" s="337">
        <v>0</v>
      </c>
      <c r="R72" s="338"/>
      <c r="S72" s="332">
        <f t="shared" si="10"/>
        <v>0</v>
      </c>
      <c r="T72" s="333"/>
      <c r="U72" s="47"/>
      <c r="V72" s="92">
        <f>ABS(E78-W72)</f>
        <v>0</v>
      </c>
      <c r="W72" s="92">
        <f>E51+E53-E64+E75+E76+E77</f>
        <v>24</v>
      </c>
      <c r="X72" s="53">
        <v>3</v>
      </c>
    </row>
    <row r="73" spans="2:24" x14ac:dyDescent="0.2">
      <c r="B73" s="47"/>
      <c r="C73" s="90" t="s">
        <v>182</v>
      </c>
      <c r="D73" s="63">
        <v>168</v>
      </c>
      <c r="E73" s="337">
        <v>0</v>
      </c>
      <c r="F73" s="338"/>
      <c r="G73" s="337">
        <v>0</v>
      </c>
      <c r="H73" s="338"/>
      <c r="I73" s="337">
        <v>0</v>
      </c>
      <c r="J73" s="338"/>
      <c r="K73" s="337">
        <v>0</v>
      </c>
      <c r="L73" s="338"/>
      <c r="M73" s="337">
        <v>0</v>
      </c>
      <c r="N73" s="338"/>
      <c r="O73" s="337">
        <v>0</v>
      </c>
      <c r="P73" s="338"/>
      <c r="Q73" s="337">
        <v>0</v>
      </c>
      <c r="R73" s="338"/>
      <c r="S73" s="332">
        <f t="shared" si="10"/>
        <v>0</v>
      </c>
      <c r="T73" s="333"/>
      <c r="U73" s="47"/>
      <c r="V73" s="68"/>
    </row>
    <row r="74" spans="2:24" ht="13.5" customHeight="1" x14ac:dyDescent="0.2">
      <c r="B74" s="47"/>
      <c r="C74" s="90" t="s">
        <v>182</v>
      </c>
      <c r="D74" s="63">
        <v>169</v>
      </c>
      <c r="E74" s="337">
        <v>0</v>
      </c>
      <c r="F74" s="338"/>
      <c r="G74" s="337">
        <v>0</v>
      </c>
      <c r="H74" s="338"/>
      <c r="I74" s="337">
        <v>0</v>
      </c>
      <c r="J74" s="338"/>
      <c r="K74" s="337">
        <v>0</v>
      </c>
      <c r="L74" s="338"/>
      <c r="M74" s="337">
        <v>0</v>
      </c>
      <c r="N74" s="338"/>
      <c r="O74" s="337">
        <v>0</v>
      </c>
      <c r="P74" s="338"/>
      <c r="Q74" s="337">
        <v>0</v>
      </c>
      <c r="R74" s="338"/>
      <c r="S74" s="332">
        <f t="shared" si="10"/>
        <v>0</v>
      </c>
      <c r="T74" s="333"/>
      <c r="U74" s="47"/>
      <c r="V74" s="92">
        <f>ABS(G78-W74)</f>
        <v>0</v>
      </c>
      <c r="W74" s="92">
        <f>G51+G53-G64+G75+G76+G77</f>
        <v>0</v>
      </c>
      <c r="X74" s="53">
        <v>4</v>
      </c>
    </row>
    <row r="75" spans="2:24" ht="15" customHeight="1" x14ac:dyDescent="0.2">
      <c r="B75" s="47"/>
      <c r="C75" s="86" t="s">
        <v>200</v>
      </c>
      <c r="D75" s="63">
        <v>170</v>
      </c>
      <c r="E75" s="334">
        <v>0</v>
      </c>
      <c r="F75" s="335"/>
      <c r="G75" s="334">
        <v>0</v>
      </c>
      <c r="H75" s="335"/>
      <c r="I75" s="334">
        <v>0</v>
      </c>
      <c r="J75" s="335"/>
      <c r="K75" s="334">
        <v>0</v>
      </c>
      <c r="L75" s="335"/>
      <c r="M75" s="334">
        <v>0</v>
      </c>
      <c r="N75" s="335"/>
      <c r="O75" s="334">
        <v>0</v>
      </c>
      <c r="P75" s="335"/>
      <c r="Q75" s="334">
        <v>0</v>
      </c>
      <c r="R75" s="335"/>
      <c r="S75" s="330">
        <f t="shared" si="10"/>
        <v>0</v>
      </c>
      <c r="T75" s="331"/>
      <c r="U75" s="47"/>
      <c r="V75" s="68"/>
    </row>
    <row r="76" spans="2:24" ht="13.5" customHeight="1" x14ac:dyDescent="0.2">
      <c r="B76" s="47"/>
      <c r="C76" s="86" t="s">
        <v>201</v>
      </c>
      <c r="D76" s="63">
        <v>180</v>
      </c>
      <c r="E76" s="334">
        <v>0</v>
      </c>
      <c r="F76" s="335"/>
      <c r="G76" s="334">
        <v>0</v>
      </c>
      <c r="H76" s="335"/>
      <c r="I76" s="334">
        <v>0</v>
      </c>
      <c r="J76" s="335"/>
      <c r="K76" s="334">
        <v>0</v>
      </c>
      <c r="L76" s="335"/>
      <c r="M76" s="334">
        <v>0</v>
      </c>
      <c r="N76" s="335"/>
      <c r="O76" s="334">
        <v>0</v>
      </c>
      <c r="P76" s="335"/>
      <c r="Q76" s="334">
        <v>0</v>
      </c>
      <c r="R76" s="335"/>
      <c r="S76" s="330">
        <f t="shared" si="10"/>
        <v>0</v>
      </c>
      <c r="T76" s="331"/>
      <c r="U76" s="47"/>
      <c r="V76" s="92">
        <f>ABS(I78-W76)</f>
        <v>0</v>
      </c>
      <c r="W76" s="92">
        <f>I51+I53-I64+I75+I76+I77</f>
        <v>0</v>
      </c>
      <c r="X76" s="53">
        <v>5</v>
      </c>
    </row>
    <row r="77" spans="2:24" x14ac:dyDescent="0.2">
      <c r="B77" s="47"/>
      <c r="C77" s="86" t="s">
        <v>202</v>
      </c>
      <c r="D77" s="63">
        <v>190</v>
      </c>
      <c r="E77" s="334">
        <v>0</v>
      </c>
      <c r="F77" s="335"/>
      <c r="G77" s="334">
        <v>0</v>
      </c>
      <c r="H77" s="335"/>
      <c r="I77" s="334">
        <v>0</v>
      </c>
      <c r="J77" s="335"/>
      <c r="K77" s="334">
        <v>0</v>
      </c>
      <c r="L77" s="335"/>
      <c r="M77" s="334">
        <v>0</v>
      </c>
      <c r="N77" s="335"/>
      <c r="O77" s="334">
        <v>0</v>
      </c>
      <c r="P77" s="335"/>
      <c r="Q77" s="334">
        <v>0</v>
      </c>
      <c r="R77" s="335"/>
      <c r="S77" s="330">
        <f t="shared" si="10"/>
        <v>0</v>
      </c>
      <c r="T77" s="331"/>
      <c r="U77" s="47"/>
      <c r="V77" s="68"/>
    </row>
    <row r="78" spans="2:24" ht="13.5" customHeight="1" x14ac:dyDescent="0.2">
      <c r="B78" s="47"/>
      <c r="C78" s="86" t="s">
        <v>348</v>
      </c>
      <c r="D78" s="63">
        <v>200</v>
      </c>
      <c r="E78" s="347">
        <f>E51+E53-E64</f>
        <v>24</v>
      </c>
      <c r="F78" s="347"/>
      <c r="G78" s="347">
        <f>G51+G53-G64</f>
        <v>0</v>
      </c>
      <c r="H78" s="347"/>
      <c r="I78" s="347">
        <f>I51+I53-I64</f>
        <v>0</v>
      </c>
      <c r="J78" s="347"/>
      <c r="K78" s="347">
        <f>K51+K53-K64</f>
        <v>0</v>
      </c>
      <c r="L78" s="347"/>
      <c r="M78" s="347">
        <f>M51+M53-M64</f>
        <v>142</v>
      </c>
      <c r="N78" s="347"/>
      <c r="O78" s="347">
        <f>O51+O53-O64</f>
        <v>-35</v>
      </c>
      <c r="P78" s="347"/>
      <c r="Q78" s="347">
        <f>Q51+Q53-Q64</f>
        <v>0</v>
      </c>
      <c r="R78" s="347"/>
      <c r="S78" s="347">
        <f>S51+S53-S64</f>
        <v>131</v>
      </c>
      <c r="T78" s="347"/>
      <c r="U78" s="47"/>
      <c r="V78" s="92">
        <f>ABS(K78-W78)</f>
        <v>0</v>
      </c>
      <c r="W78" s="92">
        <f>K51+K53-K64+K75+K76+K77</f>
        <v>0</v>
      </c>
      <c r="X78" s="53">
        <v>6</v>
      </c>
    </row>
    <row r="79" spans="2:24" x14ac:dyDescent="0.2">
      <c r="B79" s="47"/>
      <c r="C79" s="47"/>
      <c r="D79" s="47"/>
      <c r="E79" s="348"/>
      <c r="F79" s="348"/>
      <c r="G79" s="348"/>
      <c r="H79" s="348"/>
      <c r="I79" s="348"/>
      <c r="J79" s="348"/>
      <c r="K79" s="348"/>
      <c r="L79" s="348"/>
      <c r="M79" s="348"/>
      <c r="N79" s="348"/>
      <c r="O79" s="348"/>
      <c r="P79" s="348"/>
      <c r="Q79" s="348"/>
      <c r="R79" s="348"/>
      <c r="S79" s="348"/>
      <c r="T79" s="348"/>
      <c r="U79" s="47"/>
      <c r="V79" s="68"/>
    </row>
    <row r="80" spans="2:24" ht="13.5" customHeight="1" x14ac:dyDescent="0.2">
      <c r="B80" s="47"/>
      <c r="C80" s="351" t="s">
        <v>89</v>
      </c>
      <c r="D80" s="351"/>
      <c r="E80" s="77"/>
      <c r="F80" s="352"/>
      <c r="G80" s="352"/>
      <c r="H80" s="352"/>
      <c r="I80" s="352"/>
      <c r="J80" s="47"/>
      <c r="K80" s="352" t="s">
        <v>90</v>
      </c>
      <c r="L80" s="352"/>
      <c r="M80" s="352"/>
      <c r="N80" s="352"/>
      <c r="O80" s="352"/>
      <c r="P80" s="352"/>
      <c r="Q80" s="47"/>
      <c r="R80" s="47"/>
      <c r="S80" s="47"/>
      <c r="T80" s="47"/>
      <c r="U80" s="47"/>
      <c r="V80" s="92">
        <f>ABS(M78-W80)</f>
        <v>0</v>
      </c>
      <c r="W80" s="92">
        <f>M51+M53-M64+M75+M76+M77</f>
        <v>142</v>
      </c>
      <c r="X80" s="53">
        <v>7</v>
      </c>
    </row>
    <row r="81" spans="2:24" s="38" customFormat="1" ht="12" customHeight="1" x14ac:dyDescent="0.25">
      <c r="B81" s="37"/>
      <c r="C81" s="94" t="s">
        <v>91</v>
      </c>
      <c r="D81" s="94"/>
      <c r="E81" s="94"/>
      <c r="F81" s="349" t="s">
        <v>92</v>
      </c>
      <c r="G81" s="349"/>
      <c r="H81" s="349"/>
      <c r="I81" s="349"/>
      <c r="J81" s="37"/>
      <c r="K81" s="350" t="s">
        <v>93</v>
      </c>
      <c r="L81" s="350"/>
      <c r="M81" s="350"/>
      <c r="N81" s="350"/>
      <c r="O81" s="350"/>
      <c r="P81" s="350"/>
      <c r="Q81" s="37"/>
      <c r="R81" s="37"/>
      <c r="S81" s="37"/>
      <c r="T81" s="37"/>
      <c r="U81" s="37"/>
      <c r="V81" s="95"/>
    </row>
    <row r="82" spans="2:24" ht="13.5" customHeight="1" x14ac:dyDescent="0.2">
      <c r="B82" s="47"/>
      <c r="C82" s="351" t="s">
        <v>94</v>
      </c>
      <c r="D82" s="351"/>
      <c r="E82" s="77"/>
      <c r="F82" s="352"/>
      <c r="G82" s="352"/>
      <c r="H82" s="352"/>
      <c r="I82" s="352"/>
      <c r="J82" s="47"/>
      <c r="K82" s="352" t="s">
        <v>95</v>
      </c>
      <c r="L82" s="352"/>
      <c r="M82" s="352"/>
      <c r="N82" s="352"/>
      <c r="O82" s="352"/>
      <c r="P82" s="352"/>
      <c r="Q82" s="47"/>
      <c r="R82" s="47"/>
      <c r="S82" s="47"/>
      <c r="T82" s="47"/>
      <c r="U82" s="47"/>
      <c r="V82" s="92">
        <f>ABS(O78-W82)</f>
        <v>0</v>
      </c>
      <c r="W82" s="92">
        <f>O51+O53-O64+O75+O76+O77</f>
        <v>-35</v>
      </c>
      <c r="X82" s="53">
        <v>8</v>
      </c>
    </row>
    <row r="83" spans="2:24" s="99" customFormat="1" ht="12" customHeight="1" x14ac:dyDescent="0.2">
      <c r="B83" s="96"/>
      <c r="C83" s="97"/>
      <c r="D83" s="97"/>
      <c r="E83" s="97"/>
      <c r="F83" s="349" t="s">
        <v>92</v>
      </c>
      <c r="G83" s="349"/>
      <c r="H83" s="349"/>
      <c r="I83" s="349"/>
      <c r="J83" s="96"/>
      <c r="K83" s="350" t="s">
        <v>93</v>
      </c>
      <c r="L83" s="350"/>
      <c r="M83" s="350"/>
      <c r="N83" s="350"/>
      <c r="O83" s="350"/>
      <c r="P83" s="350"/>
      <c r="Q83" s="96"/>
      <c r="R83" s="96"/>
      <c r="S83" s="96"/>
      <c r="T83" s="96"/>
      <c r="U83" s="96"/>
      <c r="V83" s="98"/>
    </row>
    <row r="84" spans="2:24" ht="13.5" customHeight="1" x14ac:dyDescent="0.2">
      <c r="B84" s="47"/>
      <c r="C84" s="100" t="str">
        <f>'Бух.баланс 2024'!C102:D102</f>
        <v>03 февраля  2025г.</v>
      </c>
      <c r="D84" s="101"/>
      <c r="E84" s="47"/>
      <c r="F84" s="47"/>
      <c r="G84" s="47"/>
      <c r="H84" s="47"/>
      <c r="I84" s="47"/>
      <c r="J84" s="47"/>
      <c r="K84" s="47"/>
      <c r="L84" s="47"/>
      <c r="M84" s="47"/>
      <c r="N84" s="47"/>
      <c r="O84" s="47"/>
      <c r="P84" s="47"/>
      <c r="Q84" s="47"/>
      <c r="R84" s="47"/>
      <c r="S84" s="47"/>
      <c r="T84" s="47"/>
      <c r="U84" s="47"/>
      <c r="V84" s="92">
        <f>ABS(Q78-W84)</f>
        <v>0</v>
      </c>
      <c r="W84" s="92">
        <f>Q51+Q53-Q64+Q75+Q76+Q77</f>
        <v>0</v>
      </c>
      <c r="X84" s="53">
        <v>9</v>
      </c>
    </row>
    <row r="85" spans="2:24" x14ac:dyDescent="0.2">
      <c r="B85" s="47"/>
      <c r="C85" s="47"/>
      <c r="D85" s="47"/>
      <c r="E85" s="47"/>
      <c r="F85" s="47"/>
      <c r="G85" s="47"/>
      <c r="H85" s="47"/>
      <c r="I85" s="47"/>
      <c r="J85" s="47"/>
      <c r="K85" s="47"/>
      <c r="L85" s="47"/>
      <c r="M85" s="47"/>
      <c r="N85" s="47"/>
      <c r="O85" s="47"/>
      <c r="P85" s="47"/>
      <c r="Q85" s="47"/>
      <c r="R85" s="47"/>
      <c r="S85" s="47"/>
      <c r="T85" s="47"/>
      <c r="U85" s="47"/>
      <c r="V85" s="68"/>
    </row>
    <row r="86" spans="2:24" ht="6" customHeight="1" x14ac:dyDescent="0.2">
      <c r="B86" s="47"/>
      <c r="C86" s="47"/>
      <c r="D86" s="47"/>
      <c r="E86" s="47"/>
      <c r="F86" s="47"/>
      <c r="G86" s="47"/>
      <c r="H86" s="47"/>
      <c r="I86" s="47"/>
      <c r="J86" s="47"/>
      <c r="K86" s="47"/>
      <c r="L86" s="47"/>
      <c r="M86" s="47"/>
      <c r="N86" s="47"/>
      <c r="O86" s="47"/>
      <c r="P86" s="47"/>
      <c r="Q86" s="47"/>
      <c r="R86" s="47"/>
      <c r="S86" s="47"/>
      <c r="T86" s="47"/>
      <c r="U86" s="47"/>
      <c r="V86" s="68"/>
    </row>
    <row r="87" spans="2:24" x14ac:dyDescent="0.2">
      <c r="V87" s="68"/>
    </row>
    <row r="88" spans="2:24" x14ac:dyDescent="0.2">
      <c r="V88" s="68"/>
    </row>
    <row r="89" spans="2:24" x14ac:dyDescent="0.2">
      <c r="V89" s="68"/>
    </row>
    <row r="90" spans="2:24" x14ac:dyDescent="0.2">
      <c r="V90" s="68"/>
    </row>
    <row r="91" spans="2:24" x14ac:dyDescent="0.2">
      <c r="V91" s="68"/>
    </row>
    <row r="92" spans="2:24" x14ac:dyDescent="0.2">
      <c r="V92" s="68"/>
    </row>
    <row r="93" spans="2:24" x14ac:dyDescent="0.2">
      <c r="V93" s="68"/>
    </row>
    <row r="94" spans="2:24" x14ac:dyDescent="0.2">
      <c r="V94" s="68"/>
    </row>
    <row r="95" spans="2:24" x14ac:dyDescent="0.2">
      <c r="V95" s="68"/>
    </row>
    <row r="96" spans="2:24" x14ac:dyDescent="0.2">
      <c r="V96" s="68"/>
    </row>
    <row r="97" spans="22:22" x14ac:dyDescent="0.2">
      <c r="V97" s="68"/>
    </row>
    <row r="98" spans="22:22" x14ac:dyDescent="0.2">
      <c r="V98" s="68"/>
    </row>
    <row r="99" spans="22:22" x14ac:dyDescent="0.2">
      <c r="V99" s="68"/>
    </row>
    <row r="100" spans="22:22" x14ac:dyDescent="0.2">
      <c r="V100" s="68"/>
    </row>
    <row r="101" spans="22:22" x14ac:dyDescent="0.2">
      <c r="V101" s="68"/>
    </row>
    <row r="102" spans="22:22" x14ac:dyDescent="0.2">
      <c r="V102" s="68"/>
    </row>
    <row r="103" spans="22:22" x14ac:dyDescent="0.2">
      <c r="V103" s="68"/>
    </row>
    <row r="104" spans="22:22" x14ac:dyDescent="0.2">
      <c r="V104" s="68"/>
    </row>
    <row r="105" spans="22:22" x14ac:dyDescent="0.2">
      <c r="V105" s="68"/>
    </row>
    <row r="106" spans="22:22" x14ac:dyDescent="0.2">
      <c r="V106" s="68"/>
    </row>
    <row r="107" spans="22:22" x14ac:dyDescent="0.2">
      <c r="V107" s="68"/>
    </row>
    <row r="108" spans="22:22" x14ac:dyDescent="0.2">
      <c r="V108" s="68"/>
    </row>
    <row r="109" spans="22:22" x14ac:dyDescent="0.2">
      <c r="V109" s="68"/>
    </row>
    <row r="110" spans="22:22" x14ac:dyDescent="0.2">
      <c r="V110" s="68"/>
    </row>
    <row r="111" spans="22:22" x14ac:dyDescent="0.2">
      <c r="V111" s="68"/>
    </row>
    <row r="112" spans="22:22" x14ac:dyDescent="0.2">
      <c r="V112" s="68"/>
    </row>
  </sheetData>
  <mergeCells count="554">
    <mergeCell ref="F83:I83"/>
    <mergeCell ref="K83:P83"/>
    <mergeCell ref="C80:D80"/>
    <mergeCell ref="F80:I80"/>
    <mergeCell ref="K80:P80"/>
    <mergeCell ref="F81:I81"/>
    <mergeCell ref="K81:P81"/>
    <mergeCell ref="C82:D82"/>
    <mergeCell ref="F82:I82"/>
    <mergeCell ref="K82:P82"/>
    <mergeCell ref="Q78:R78"/>
    <mergeCell ref="S78:T78"/>
    <mergeCell ref="E79:F79"/>
    <mergeCell ref="G79:H79"/>
    <mergeCell ref="I79:J79"/>
    <mergeCell ref="K79:L79"/>
    <mergeCell ref="M79:N79"/>
    <mergeCell ref="O79:P79"/>
    <mergeCell ref="Q79:R79"/>
    <mergeCell ref="S79:T79"/>
    <mergeCell ref="E78:F78"/>
    <mergeCell ref="G78:H78"/>
    <mergeCell ref="I78:J78"/>
    <mergeCell ref="K78:L78"/>
    <mergeCell ref="M78:N78"/>
    <mergeCell ref="O78:P78"/>
    <mergeCell ref="Q76:R76"/>
    <mergeCell ref="S76:T76"/>
    <mergeCell ref="E77:F77"/>
    <mergeCell ref="G77:H77"/>
    <mergeCell ref="I77:J77"/>
    <mergeCell ref="K77:L77"/>
    <mergeCell ref="M77:N77"/>
    <mergeCell ref="O77:P77"/>
    <mergeCell ref="Q77:R77"/>
    <mergeCell ref="S77:T77"/>
    <mergeCell ref="E76:F76"/>
    <mergeCell ref="G76:H76"/>
    <mergeCell ref="I76:J76"/>
    <mergeCell ref="K76:L76"/>
    <mergeCell ref="M76:N76"/>
    <mergeCell ref="O76:P76"/>
    <mergeCell ref="Q74:R74"/>
    <mergeCell ref="S74:T74"/>
    <mergeCell ref="E75:F75"/>
    <mergeCell ref="G75:H75"/>
    <mergeCell ref="I75:J75"/>
    <mergeCell ref="K75:L75"/>
    <mergeCell ref="M75:N75"/>
    <mergeCell ref="O75:P75"/>
    <mergeCell ref="Q75:R75"/>
    <mergeCell ref="S75:T75"/>
    <mergeCell ref="E74:F74"/>
    <mergeCell ref="G74:H74"/>
    <mergeCell ref="I74:J74"/>
    <mergeCell ref="K74:L74"/>
    <mergeCell ref="M74:N74"/>
    <mergeCell ref="O74:P74"/>
    <mergeCell ref="Q72:R72"/>
    <mergeCell ref="S72:T72"/>
    <mergeCell ref="E73:F73"/>
    <mergeCell ref="G73:H73"/>
    <mergeCell ref="I73:J73"/>
    <mergeCell ref="K73:L73"/>
    <mergeCell ref="M73:N73"/>
    <mergeCell ref="O73:P73"/>
    <mergeCell ref="Q73:R73"/>
    <mergeCell ref="S73:T73"/>
    <mergeCell ref="E72:F72"/>
    <mergeCell ref="G72:H72"/>
    <mergeCell ref="I72:J72"/>
    <mergeCell ref="K72:L72"/>
    <mergeCell ref="M72:N72"/>
    <mergeCell ref="O72:P72"/>
    <mergeCell ref="Q70:R70"/>
    <mergeCell ref="S70:T70"/>
    <mergeCell ref="E71:F71"/>
    <mergeCell ref="G71:H71"/>
    <mergeCell ref="I71:J71"/>
    <mergeCell ref="K71:L71"/>
    <mergeCell ref="M71:N71"/>
    <mergeCell ref="O71:P71"/>
    <mergeCell ref="Q71:R71"/>
    <mergeCell ref="S71:T71"/>
    <mergeCell ref="E70:F70"/>
    <mergeCell ref="G70:H70"/>
    <mergeCell ref="I70:J70"/>
    <mergeCell ref="K70:L70"/>
    <mergeCell ref="M70:N70"/>
    <mergeCell ref="O70:P70"/>
    <mergeCell ref="Q68:R68"/>
    <mergeCell ref="S68:T68"/>
    <mergeCell ref="E69:F69"/>
    <mergeCell ref="G69:H69"/>
    <mergeCell ref="I69:J69"/>
    <mergeCell ref="K69:L69"/>
    <mergeCell ref="M69:N69"/>
    <mergeCell ref="O69:P69"/>
    <mergeCell ref="Q69:R69"/>
    <mergeCell ref="S69:T69"/>
    <mergeCell ref="E68:F68"/>
    <mergeCell ref="G68:H68"/>
    <mergeCell ref="I68:J68"/>
    <mergeCell ref="K68:L68"/>
    <mergeCell ref="M68:N68"/>
    <mergeCell ref="O68:P68"/>
    <mergeCell ref="E67:F67"/>
    <mergeCell ref="G67:H67"/>
    <mergeCell ref="I67:J67"/>
    <mergeCell ref="K67:L67"/>
    <mergeCell ref="M67:N67"/>
    <mergeCell ref="O67:P67"/>
    <mergeCell ref="Q67:R67"/>
    <mergeCell ref="S67:T67"/>
    <mergeCell ref="G66:H66"/>
    <mergeCell ref="I66:J66"/>
    <mergeCell ref="K66:L66"/>
    <mergeCell ref="M66:N66"/>
    <mergeCell ref="O66:P66"/>
    <mergeCell ref="Q66:R66"/>
    <mergeCell ref="E64:F64"/>
    <mergeCell ref="G64:H64"/>
    <mergeCell ref="I64:J64"/>
    <mergeCell ref="K64:L64"/>
    <mergeCell ref="M64:N64"/>
    <mergeCell ref="O64:P64"/>
    <mergeCell ref="Q64:R64"/>
    <mergeCell ref="S64:T64"/>
    <mergeCell ref="V64:V66"/>
    <mergeCell ref="E65:F65"/>
    <mergeCell ref="G65:H65"/>
    <mergeCell ref="I65:J65"/>
    <mergeCell ref="K65:L65"/>
    <mergeCell ref="M65:N65"/>
    <mergeCell ref="O65:P65"/>
    <mergeCell ref="Q65:R65"/>
    <mergeCell ref="S65:T65"/>
    <mergeCell ref="E66:F66"/>
    <mergeCell ref="S66:T66"/>
    <mergeCell ref="Q62:R62"/>
    <mergeCell ref="S62:T62"/>
    <mergeCell ref="V62:V63"/>
    <mergeCell ref="E63:F63"/>
    <mergeCell ref="G63:H63"/>
    <mergeCell ref="I63:J63"/>
    <mergeCell ref="K63:L63"/>
    <mergeCell ref="M63:N63"/>
    <mergeCell ref="O63:P63"/>
    <mergeCell ref="Q63:R63"/>
    <mergeCell ref="E62:F62"/>
    <mergeCell ref="G62:H62"/>
    <mergeCell ref="I62:J62"/>
    <mergeCell ref="K62:L62"/>
    <mergeCell ref="M62:N62"/>
    <mergeCell ref="O62:P62"/>
    <mergeCell ref="S63:T63"/>
    <mergeCell ref="Q60:R60"/>
    <mergeCell ref="S60:T60"/>
    <mergeCell ref="E61:F61"/>
    <mergeCell ref="G61:H61"/>
    <mergeCell ref="I61:J61"/>
    <mergeCell ref="K61:L61"/>
    <mergeCell ref="M61:N61"/>
    <mergeCell ref="O61:P61"/>
    <mergeCell ref="Q61:R61"/>
    <mergeCell ref="S61:T61"/>
    <mergeCell ref="E60:F60"/>
    <mergeCell ref="G60:H60"/>
    <mergeCell ref="I60:J60"/>
    <mergeCell ref="K60:L60"/>
    <mergeCell ref="M60:N60"/>
    <mergeCell ref="O60:P60"/>
    <mergeCell ref="Q58:R58"/>
    <mergeCell ref="S58:T58"/>
    <mergeCell ref="E59:F59"/>
    <mergeCell ref="G59:H59"/>
    <mergeCell ref="I59:J59"/>
    <mergeCell ref="K59:L59"/>
    <mergeCell ref="M59:N59"/>
    <mergeCell ref="O59:P59"/>
    <mergeCell ref="Q59:R59"/>
    <mergeCell ref="S59:T59"/>
    <mergeCell ref="E58:F58"/>
    <mergeCell ref="G58:H58"/>
    <mergeCell ref="I58:J58"/>
    <mergeCell ref="K58:L58"/>
    <mergeCell ref="M58:N58"/>
    <mergeCell ref="O58:P58"/>
    <mergeCell ref="Q56:R56"/>
    <mergeCell ref="S56:T56"/>
    <mergeCell ref="E57:F57"/>
    <mergeCell ref="G57:H57"/>
    <mergeCell ref="I57:J57"/>
    <mergeCell ref="K57:L57"/>
    <mergeCell ref="M57:N57"/>
    <mergeCell ref="O57:P57"/>
    <mergeCell ref="Q57:R57"/>
    <mergeCell ref="S57:T57"/>
    <mergeCell ref="E56:F56"/>
    <mergeCell ref="G56:H56"/>
    <mergeCell ref="I56:J56"/>
    <mergeCell ref="K56:L56"/>
    <mergeCell ref="M56:N56"/>
    <mergeCell ref="O56:P56"/>
    <mergeCell ref="Q54:R54"/>
    <mergeCell ref="S54:T54"/>
    <mergeCell ref="E55:F55"/>
    <mergeCell ref="G55:H55"/>
    <mergeCell ref="I55:J55"/>
    <mergeCell ref="K55:L55"/>
    <mergeCell ref="M55:N55"/>
    <mergeCell ref="O55:P55"/>
    <mergeCell ref="Q55:R55"/>
    <mergeCell ref="S55:T55"/>
    <mergeCell ref="E54:F54"/>
    <mergeCell ref="G54:H54"/>
    <mergeCell ref="I54:J54"/>
    <mergeCell ref="K54:L54"/>
    <mergeCell ref="M54:N54"/>
    <mergeCell ref="O54:P54"/>
    <mergeCell ref="Q52:R52"/>
    <mergeCell ref="S52:T52"/>
    <mergeCell ref="E53:F53"/>
    <mergeCell ref="G53:H53"/>
    <mergeCell ref="I53:J53"/>
    <mergeCell ref="K53:L53"/>
    <mergeCell ref="M53:N53"/>
    <mergeCell ref="O53:P53"/>
    <mergeCell ref="Q53:R53"/>
    <mergeCell ref="S53:T53"/>
    <mergeCell ref="E52:F52"/>
    <mergeCell ref="G52:H52"/>
    <mergeCell ref="I52:J52"/>
    <mergeCell ref="K52:L52"/>
    <mergeCell ref="M52:N52"/>
    <mergeCell ref="O52:P52"/>
    <mergeCell ref="Q50:R50"/>
    <mergeCell ref="S50:T50"/>
    <mergeCell ref="E51:F51"/>
    <mergeCell ref="G51:H51"/>
    <mergeCell ref="I51:J51"/>
    <mergeCell ref="K51:L51"/>
    <mergeCell ref="M51:N51"/>
    <mergeCell ref="O51:P51"/>
    <mergeCell ref="Q51:R51"/>
    <mergeCell ref="S51:T51"/>
    <mergeCell ref="E50:F50"/>
    <mergeCell ref="G50:H50"/>
    <mergeCell ref="I50:J50"/>
    <mergeCell ref="K50:L50"/>
    <mergeCell ref="M50:N50"/>
    <mergeCell ref="O50:P50"/>
    <mergeCell ref="Q48:R48"/>
    <mergeCell ref="S48:T48"/>
    <mergeCell ref="E49:F49"/>
    <mergeCell ref="G49:H49"/>
    <mergeCell ref="I49:J49"/>
    <mergeCell ref="K49:L49"/>
    <mergeCell ref="M49:N49"/>
    <mergeCell ref="O49:P49"/>
    <mergeCell ref="Q49:R49"/>
    <mergeCell ref="S49:T49"/>
    <mergeCell ref="E48:F48"/>
    <mergeCell ref="G48:H48"/>
    <mergeCell ref="I48:J48"/>
    <mergeCell ref="K48:L48"/>
    <mergeCell ref="M48:N48"/>
    <mergeCell ref="O48:P48"/>
    <mergeCell ref="Q46:R46"/>
    <mergeCell ref="S46:T46"/>
    <mergeCell ref="E47:F47"/>
    <mergeCell ref="G47:H47"/>
    <mergeCell ref="I47:J47"/>
    <mergeCell ref="K47:L47"/>
    <mergeCell ref="M47:N47"/>
    <mergeCell ref="O47:P47"/>
    <mergeCell ref="Q47:R47"/>
    <mergeCell ref="S47:T47"/>
    <mergeCell ref="E46:F46"/>
    <mergeCell ref="G46:H46"/>
    <mergeCell ref="I46:J46"/>
    <mergeCell ref="K46:L46"/>
    <mergeCell ref="M46:N46"/>
    <mergeCell ref="O46:P46"/>
    <mergeCell ref="Q44:R44"/>
    <mergeCell ref="S44:T44"/>
    <mergeCell ref="E45:F45"/>
    <mergeCell ref="G45:H45"/>
    <mergeCell ref="I45:J45"/>
    <mergeCell ref="K45:L45"/>
    <mergeCell ref="M45:N45"/>
    <mergeCell ref="O45:P45"/>
    <mergeCell ref="Q45:R45"/>
    <mergeCell ref="S45:T45"/>
    <mergeCell ref="E44:F44"/>
    <mergeCell ref="G44:H44"/>
    <mergeCell ref="I44:J44"/>
    <mergeCell ref="K44:L44"/>
    <mergeCell ref="M44:N44"/>
    <mergeCell ref="O44:P44"/>
    <mergeCell ref="Q42:R42"/>
    <mergeCell ref="S42:T42"/>
    <mergeCell ref="E43:F43"/>
    <mergeCell ref="G43:H43"/>
    <mergeCell ref="I43:J43"/>
    <mergeCell ref="K43:L43"/>
    <mergeCell ref="M43:N43"/>
    <mergeCell ref="O43:P43"/>
    <mergeCell ref="Q43:R43"/>
    <mergeCell ref="S43:T43"/>
    <mergeCell ref="E42:F42"/>
    <mergeCell ref="G42:H42"/>
    <mergeCell ref="I42:J42"/>
    <mergeCell ref="K42:L42"/>
    <mergeCell ref="M42:N42"/>
    <mergeCell ref="O42:P42"/>
    <mergeCell ref="Q40:R40"/>
    <mergeCell ref="S40:T40"/>
    <mergeCell ref="E41:F41"/>
    <mergeCell ref="G41:H41"/>
    <mergeCell ref="I41:J41"/>
    <mergeCell ref="K41:L41"/>
    <mergeCell ref="M41:N41"/>
    <mergeCell ref="O41:P41"/>
    <mergeCell ref="Q41:R41"/>
    <mergeCell ref="S41:T41"/>
    <mergeCell ref="E40:F40"/>
    <mergeCell ref="G40:H40"/>
    <mergeCell ref="I40:J40"/>
    <mergeCell ref="K40:L40"/>
    <mergeCell ref="M40:N40"/>
    <mergeCell ref="O40:P40"/>
    <mergeCell ref="Q38:R38"/>
    <mergeCell ref="S38:T38"/>
    <mergeCell ref="E39:F39"/>
    <mergeCell ref="G39:H39"/>
    <mergeCell ref="I39:J39"/>
    <mergeCell ref="K39:L39"/>
    <mergeCell ref="M39:N39"/>
    <mergeCell ref="O39:P39"/>
    <mergeCell ref="Q39:R39"/>
    <mergeCell ref="S39:T39"/>
    <mergeCell ref="E38:F38"/>
    <mergeCell ref="G38:H38"/>
    <mergeCell ref="I38:J38"/>
    <mergeCell ref="K38:L38"/>
    <mergeCell ref="M38:N38"/>
    <mergeCell ref="O38:P38"/>
    <mergeCell ref="S35:T35"/>
    <mergeCell ref="Q36:R36"/>
    <mergeCell ref="S36:T36"/>
    <mergeCell ref="E37:F37"/>
    <mergeCell ref="G37:H37"/>
    <mergeCell ref="I37:J37"/>
    <mergeCell ref="K37:L37"/>
    <mergeCell ref="M37:N37"/>
    <mergeCell ref="O37:P37"/>
    <mergeCell ref="Q37:R37"/>
    <mergeCell ref="S37:T37"/>
    <mergeCell ref="E36:F36"/>
    <mergeCell ref="G36:H36"/>
    <mergeCell ref="I36:J36"/>
    <mergeCell ref="K36:L36"/>
    <mergeCell ref="M36:N36"/>
    <mergeCell ref="O36:P36"/>
    <mergeCell ref="Q33:R33"/>
    <mergeCell ref="S33:T33"/>
    <mergeCell ref="V33:V35"/>
    <mergeCell ref="E34:F34"/>
    <mergeCell ref="G34:H34"/>
    <mergeCell ref="I34:J34"/>
    <mergeCell ref="K34:L34"/>
    <mergeCell ref="M34:N34"/>
    <mergeCell ref="O34:P34"/>
    <mergeCell ref="Q34:R34"/>
    <mergeCell ref="E33:F33"/>
    <mergeCell ref="G33:H33"/>
    <mergeCell ref="I33:J33"/>
    <mergeCell ref="K33:L33"/>
    <mergeCell ref="M33:N33"/>
    <mergeCell ref="O33:P33"/>
    <mergeCell ref="S34:T34"/>
    <mergeCell ref="E35:F35"/>
    <mergeCell ref="G35:H35"/>
    <mergeCell ref="I35:J35"/>
    <mergeCell ref="K35:L35"/>
    <mergeCell ref="M35:N35"/>
    <mergeCell ref="O35:P35"/>
    <mergeCell ref="Q35:R35"/>
    <mergeCell ref="V31:V32"/>
    <mergeCell ref="E32:F32"/>
    <mergeCell ref="G32:H32"/>
    <mergeCell ref="I32:J32"/>
    <mergeCell ref="K32:L32"/>
    <mergeCell ref="M32:N32"/>
    <mergeCell ref="O32:P32"/>
    <mergeCell ref="Q32:R32"/>
    <mergeCell ref="S32:T32"/>
    <mergeCell ref="Q30:R30"/>
    <mergeCell ref="S30:T30"/>
    <mergeCell ref="E31:F31"/>
    <mergeCell ref="G31:H31"/>
    <mergeCell ref="I31:J31"/>
    <mergeCell ref="K31:L31"/>
    <mergeCell ref="M31:N31"/>
    <mergeCell ref="O31:P31"/>
    <mergeCell ref="Q31:R31"/>
    <mergeCell ref="S31:T31"/>
    <mergeCell ref="E30:F30"/>
    <mergeCell ref="G30:H30"/>
    <mergeCell ref="I30:J30"/>
    <mergeCell ref="K30:L30"/>
    <mergeCell ref="M30:N30"/>
    <mergeCell ref="O30:P30"/>
    <mergeCell ref="Q28:R28"/>
    <mergeCell ref="S28:T28"/>
    <mergeCell ref="E29:F29"/>
    <mergeCell ref="G29:H29"/>
    <mergeCell ref="I29:J29"/>
    <mergeCell ref="K29:L29"/>
    <mergeCell ref="M29:N29"/>
    <mergeCell ref="O29:P29"/>
    <mergeCell ref="Q29:R29"/>
    <mergeCell ref="S29:T29"/>
    <mergeCell ref="E28:F28"/>
    <mergeCell ref="G28:H28"/>
    <mergeCell ref="I28:J28"/>
    <mergeCell ref="K28:L28"/>
    <mergeCell ref="M28:N28"/>
    <mergeCell ref="O28:P28"/>
    <mergeCell ref="Q26:R26"/>
    <mergeCell ref="S26:T26"/>
    <mergeCell ref="E27:F27"/>
    <mergeCell ref="G27:H27"/>
    <mergeCell ref="I27:J27"/>
    <mergeCell ref="K27:L27"/>
    <mergeCell ref="M27:N27"/>
    <mergeCell ref="O27:P27"/>
    <mergeCell ref="Q27:R27"/>
    <mergeCell ref="S27:T27"/>
    <mergeCell ref="E26:F26"/>
    <mergeCell ref="G26:H26"/>
    <mergeCell ref="I26:J26"/>
    <mergeCell ref="K26:L26"/>
    <mergeCell ref="M26:N26"/>
    <mergeCell ref="O26:P26"/>
    <mergeCell ref="Q24:R24"/>
    <mergeCell ref="S24:T24"/>
    <mergeCell ref="E25:F25"/>
    <mergeCell ref="G25:H25"/>
    <mergeCell ref="I25:J25"/>
    <mergeCell ref="K25:L25"/>
    <mergeCell ref="M25:N25"/>
    <mergeCell ref="O25:P25"/>
    <mergeCell ref="Q25:R25"/>
    <mergeCell ref="S25:T25"/>
    <mergeCell ref="E24:F24"/>
    <mergeCell ref="G24:H24"/>
    <mergeCell ref="I24:J24"/>
    <mergeCell ref="K24:L24"/>
    <mergeCell ref="M24:N24"/>
    <mergeCell ref="O24:P24"/>
    <mergeCell ref="Q22:R22"/>
    <mergeCell ref="S22:T22"/>
    <mergeCell ref="E23:F23"/>
    <mergeCell ref="G23:H23"/>
    <mergeCell ref="I23:J23"/>
    <mergeCell ref="K23:L23"/>
    <mergeCell ref="M23:N23"/>
    <mergeCell ref="O23:P23"/>
    <mergeCell ref="Q23:R23"/>
    <mergeCell ref="S23:T23"/>
    <mergeCell ref="E22:F22"/>
    <mergeCell ref="G22:H22"/>
    <mergeCell ref="I22:J22"/>
    <mergeCell ref="K22:L22"/>
    <mergeCell ref="M22:N22"/>
    <mergeCell ref="O22:P22"/>
    <mergeCell ref="Q20:R20"/>
    <mergeCell ref="S20:T20"/>
    <mergeCell ref="E21:F21"/>
    <mergeCell ref="G21:H21"/>
    <mergeCell ref="I21:J21"/>
    <mergeCell ref="K21:L21"/>
    <mergeCell ref="M21:N21"/>
    <mergeCell ref="O21:P21"/>
    <mergeCell ref="Q21:R21"/>
    <mergeCell ref="S21:T21"/>
    <mergeCell ref="E20:F20"/>
    <mergeCell ref="G20:H20"/>
    <mergeCell ref="I20:J20"/>
    <mergeCell ref="K20:L20"/>
    <mergeCell ref="M20:N20"/>
    <mergeCell ref="O20:P20"/>
    <mergeCell ref="Q18:R18"/>
    <mergeCell ref="S18:T18"/>
    <mergeCell ref="E19:F19"/>
    <mergeCell ref="G19:H19"/>
    <mergeCell ref="I19:J19"/>
    <mergeCell ref="K19:L19"/>
    <mergeCell ref="M19:N19"/>
    <mergeCell ref="O19:P19"/>
    <mergeCell ref="Q19:R19"/>
    <mergeCell ref="S19:T19"/>
    <mergeCell ref="E18:F18"/>
    <mergeCell ref="G18:H18"/>
    <mergeCell ref="I18:J18"/>
    <mergeCell ref="K18:L18"/>
    <mergeCell ref="M18:N18"/>
    <mergeCell ref="O18:P18"/>
    <mergeCell ref="E17:F17"/>
    <mergeCell ref="G17:H17"/>
    <mergeCell ref="I17:J17"/>
    <mergeCell ref="K17:L17"/>
    <mergeCell ref="M17:N17"/>
    <mergeCell ref="O17:P17"/>
    <mergeCell ref="Q17:R17"/>
    <mergeCell ref="S17:T17"/>
    <mergeCell ref="E16:F16"/>
    <mergeCell ref="G16:H16"/>
    <mergeCell ref="I16:J16"/>
    <mergeCell ref="K16:L16"/>
    <mergeCell ref="M16:N16"/>
    <mergeCell ref="O16:P16"/>
    <mergeCell ref="E15:F15"/>
    <mergeCell ref="G15:H15"/>
    <mergeCell ref="I15:J15"/>
    <mergeCell ref="K15:L15"/>
    <mergeCell ref="M15:N15"/>
    <mergeCell ref="O15:P15"/>
    <mergeCell ref="Q15:R15"/>
    <mergeCell ref="S15:T15"/>
    <mergeCell ref="Q16:R16"/>
    <mergeCell ref="S16:T16"/>
    <mergeCell ref="C12:E12"/>
    <mergeCell ref="F12:T12"/>
    <mergeCell ref="C7:E7"/>
    <mergeCell ref="F7:T7"/>
    <mergeCell ref="C8:E8"/>
    <mergeCell ref="F8:T8"/>
    <mergeCell ref="C9:E9"/>
    <mergeCell ref="F9:T9"/>
    <mergeCell ref="C13:E13"/>
    <mergeCell ref="F13:T13"/>
    <mergeCell ref="K3:T3"/>
    <mergeCell ref="C4:T4"/>
    <mergeCell ref="E5:F5"/>
    <mergeCell ref="H5:I5"/>
    <mergeCell ref="J5:N5"/>
    <mergeCell ref="C6:I6"/>
    <mergeCell ref="C10:E10"/>
    <mergeCell ref="F10:T10"/>
    <mergeCell ref="C11:E11"/>
    <mergeCell ref="F11:T11"/>
  </mergeCells>
  <conditionalFormatting sqref="V36">
    <cfRule type="expression" dxfId="17" priority="1" stopIfTrue="1">
      <formula>#REF!&lt;&gt;#REF!</formula>
    </cfRule>
  </conditionalFormatting>
  <conditionalFormatting sqref="V37">
    <cfRule type="expression" dxfId="16" priority="2" stopIfTrue="1">
      <formula>#REF!&lt;&gt;#REF!</formula>
    </cfRule>
  </conditionalFormatting>
  <conditionalFormatting sqref="V67">
    <cfRule type="expression" dxfId="15" priority="3" stopIfTrue="1">
      <formula>#REF!&lt;&gt;#REF!</formula>
    </cfRule>
  </conditionalFormatting>
  <conditionalFormatting sqref="V68">
    <cfRule type="expression" dxfId="14" priority="4" stopIfTrue="1">
      <formula>#REF!&lt;&gt;#REF!</formula>
    </cfRule>
  </conditionalFormatting>
  <conditionalFormatting sqref="E48:F50">
    <cfRule type="expression" dxfId="13" priority="5" stopIfTrue="1">
      <formula>$E$51&lt;&gt;$W$47</formula>
    </cfRule>
  </conditionalFormatting>
  <conditionalFormatting sqref="G48:H50">
    <cfRule type="expression" dxfId="12" priority="6" stopIfTrue="1">
      <formula>$G$51&lt;&gt;$W$49</formula>
    </cfRule>
  </conditionalFormatting>
  <conditionalFormatting sqref="I48:J50">
    <cfRule type="expression" dxfId="11" priority="7" stopIfTrue="1">
      <formula>$I$51&lt;&gt;$W$50</formula>
    </cfRule>
  </conditionalFormatting>
  <conditionalFormatting sqref="K48:L50">
    <cfRule type="expression" dxfId="10" priority="8" stopIfTrue="1">
      <formula>$K$51&lt;&gt;$W$51</formula>
    </cfRule>
  </conditionalFormatting>
  <conditionalFormatting sqref="M48:N50">
    <cfRule type="expression" dxfId="9" priority="9" stopIfTrue="1">
      <formula>$M$51&lt;&gt;$W$53</formula>
    </cfRule>
  </conditionalFormatting>
  <conditionalFormatting sqref="O48:P50">
    <cfRule type="expression" dxfId="8" priority="10" stopIfTrue="1">
      <formula>$O$51&lt;&gt;$W$54</formula>
    </cfRule>
  </conditionalFormatting>
  <conditionalFormatting sqref="E53:F53 E64:F64 E75:F77">
    <cfRule type="expression" dxfId="7" priority="11" stopIfTrue="1">
      <formula>$E$78&lt;&gt;$W$72</formula>
    </cfRule>
  </conditionalFormatting>
  <conditionalFormatting sqref="G53:H53 G64:H64 G75:H77">
    <cfRule type="expression" dxfId="6" priority="12" stopIfTrue="1">
      <formula>$G$78&lt;&gt;$W$74</formula>
    </cfRule>
  </conditionalFormatting>
  <conditionalFormatting sqref="I75:J77 I64:J64 I53:J53">
    <cfRule type="expression" dxfId="5" priority="13" stopIfTrue="1">
      <formula>$I$78&lt;&gt;$W$76</formula>
    </cfRule>
  </conditionalFormatting>
  <conditionalFormatting sqref="K53:L53 K64:L64 K75:L77">
    <cfRule type="expression" dxfId="4" priority="14" stopIfTrue="1">
      <formula>$K$78&lt;&gt;$W$78</formula>
    </cfRule>
  </conditionalFormatting>
  <conditionalFormatting sqref="M53:N53 M64:N64 M75:N77">
    <cfRule type="expression" dxfId="3" priority="15" stopIfTrue="1">
      <formula>$M$78&lt;&gt;$W$80</formula>
    </cfRule>
  </conditionalFormatting>
  <conditionalFormatting sqref="O53:P53 O64:P64 O75:P77">
    <cfRule type="expression" dxfId="2" priority="16" stopIfTrue="1">
      <formula>$O$78&lt;&gt;$W$82</formula>
    </cfRule>
  </conditionalFormatting>
  <conditionalFormatting sqref="Q53:R53 Q64:R64 Q75:R77">
    <cfRule type="expression" dxfId="1" priority="17" stopIfTrue="1">
      <formula>$Q$78&lt;&gt;$W$84</formula>
    </cfRule>
  </conditionalFormatting>
  <pageMargins left="0.27559055118110237" right="0.27559055118110237" top="0.27559055118110237" bottom="0.27559055118110237" header="0.23622047244094491" footer="0.23622047244094491"/>
  <pageSetup paperSize="9" scale="94" fitToHeight="0" orientation="portrait" blackAndWhite="1" r:id="rId1"/>
  <headerFooter alignWithMargins="0"/>
  <ignoredErrors>
    <ignoredError sqref="S49:S50 S55:S63 S66:S77" formulaRange="1"/>
    <ignoredError sqref="D17:D20 D22 D24:D33 D35:D4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indexed="18"/>
    <pageSetUpPr fitToPage="1"/>
  </sheetPr>
  <dimension ref="B1:V75"/>
  <sheetViews>
    <sheetView topLeftCell="A4" zoomScaleNormal="100" zoomScaleSheetLayoutView="100" workbookViewId="0">
      <selection activeCell="J37" sqref="J37:N37"/>
    </sheetView>
  </sheetViews>
  <sheetFormatPr defaultRowHeight="15" x14ac:dyDescent="0.25"/>
  <cols>
    <col min="1" max="2" width="0.85546875" style="1" customWidth="1"/>
    <col min="3" max="4" width="9.140625" style="1"/>
    <col min="5" max="5" width="15.42578125" style="1" customWidth="1"/>
    <col min="6" max="6" width="7.140625" style="1" customWidth="1"/>
    <col min="7" max="7" width="4.28515625" style="1" customWidth="1"/>
    <col min="8" max="8" width="2.7109375" style="1" customWidth="1"/>
    <col min="9" max="9" width="4.42578125" style="1" customWidth="1"/>
    <col min="10" max="10" width="3.7109375" style="1" customWidth="1"/>
    <col min="11" max="11" width="2.140625" style="1" customWidth="1"/>
    <col min="12" max="12" width="6.28515625" style="1" customWidth="1"/>
    <col min="13" max="13" width="2.140625" style="1" customWidth="1"/>
    <col min="14" max="14" width="8.28515625" style="1" customWidth="1"/>
    <col min="15" max="15" width="3.7109375" style="1" customWidth="1"/>
    <col min="16" max="16" width="4.85546875" style="1" customWidth="1"/>
    <col min="17" max="17" width="4.28515625" style="1" customWidth="1"/>
    <col min="18" max="18" width="2.5703125" style="1" customWidth="1"/>
    <col min="19" max="19" width="8.5703125" style="1" customWidth="1"/>
    <col min="20" max="20" width="0.85546875" style="1" customWidth="1"/>
    <col min="21" max="256" width="9.140625" style="1"/>
    <col min="257" max="258" width="0.85546875" style="1" customWidth="1"/>
    <col min="259" max="260" width="9.140625" style="1"/>
    <col min="261" max="261" width="15.42578125" style="1" customWidth="1"/>
    <col min="262" max="262" width="7.140625" style="1" customWidth="1"/>
    <col min="263" max="263" width="4.28515625" style="1" customWidth="1"/>
    <col min="264" max="264" width="2.7109375" style="1" customWidth="1"/>
    <col min="265" max="265" width="4.42578125" style="1" customWidth="1"/>
    <col min="266" max="266" width="3.7109375" style="1" customWidth="1"/>
    <col min="267" max="267" width="2.140625" style="1" customWidth="1"/>
    <col min="268" max="268" width="6.28515625" style="1" customWidth="1"/>
    <col min="269" max="269" width="2.140625" style="1" customWidth="1"/>
    <col min="270" max="270" width="8.28515625" style="1" customWidth="1"/>
    <col min="271" max="271" width="3.7109375" style="1" customWidth="1"/>
    <col min="272" max="272" width="4.85546875" style="1" customWidth="1"/>
    <col min="273" max="273" width="4.28515625" style="1" customWidth="1"/>
    <col min="274" max="274" width="2.5703125" style="1" customWidth="1"/>
    <col min="275" max="275" width="8.5703125" style="1" customWidth="1"/>
    <col min="276" max="276" width="0.85546875" style="1" customWidth="1"/>
    <col min="277" max="512" width="9.140625" style="1"/>
    <col min="513" max="514" width="0.85546875" style="1" customWidth="1"/>
    <col min="515" max="516" width="9.140625" style="1"/>
    <col min="517" max="517" width="15.42578125" style="1" customWidth="1"/>
    <col min="518" max="518" width="7.140625" style="1" customWidth="1"/>
    <col min="519" max="519" width="4.28515625" style="1" customWidth="1"/>
    <col min="520" max="520" width="2.7109375" style="1" customWidth="1"/>
    <col min="521" max="521" width="4.42578125" style="1" customWidth="1"/>
    <col min="522" max="522" width="3.7109375" style="1" customWidth="1"/>
    <col min="523" max="523" width="2.140625" style="1" customWidth="1"/>
    <col min="524" max="524" width="6.28515625" style="1" customWidth="1"/>
    <col min="525" max="525" width="2.140625" style="1" customWidth="1"/>
    <col min="526" max="526" width="8.28515625" style="1" customWidth="1"/>
    <col min="527" max="527" width="3.7109375" style="1" customWidth="1"/>
    <col min="528" max="528" width="4.85546875" style="1" customWidth="1"/>
    <col min="529" max="529" width="4.28515625" style="1" customWidth="1"/>
    <col min="530" max="530" width="2.5703125" style="1" customWidth="1"/>
    <col min="531" max="531" width="8.5703125" style="1" customWidth="1"/>
    <col min="532" max="532" width="0.85546875" style="1" customWidth="1"/>
    <col min="533" max="768" width="9.140625" style="1"/>
    <col min="769" max="770" width="0.85546875" style="1" customWidth="1"/>
    <col min="771" max="772" width="9.140625" style="1"/>
    <col min="773" max="773" width="15.42578125" style="1" customWidth="1"/>
    <col min="774" max="774" width="7.140625" style="1" customWidth="1"/>
    <col min="775" max="775" width="4.28515625" style="1" customWidth="1"/>
    <col min="776" max="776" width="2.7109375" style="1" customWidth="1"/>
    <col min="777" max="777" width="4.42578125" style="1" customWidth="1"/>
    <col min="778" max="778" width="3.7109375" style="1" customWidth="1"/>
    <col min="779" max="779" width="2.140625" style="1" customWidth="1"/>
    <col min="780" max="780" width="6.28515625" style="1" customWidth="1"/>
    <col min="781" max="781" width="2.140625" style="1" customWidth="1"/>
    <col min="782" max="782" width="8.28515625" style="1" customWidth="1"/>
    <col min="783" max="783" width="3.7109375" style="1" customWidth="1"/>
    <col min="784" max="784" width="4.85546875" style="1" customWidth="1"/>
    <col min="785" max="785" width="4.28515625" style="1" customWidth="1"/>
    <col min="786" max="786" width="2.5703125" style="1" customWidth="1"/>
    <col min="787" max="787" width="8.5703125" style="1" customWidth="1"/>
    <col min="788" max="788" width="0.85546875" style="1" customWidth="1"/>
    <col min="789" max="1024" width="9.140625" style="1"/>
    <col min="1025" max="1026" width="0.85546875" style="1" customWidth="1"/>
    <col min="1027" max="1028" width="9.140625" style="1"/>
    <col min="1029" max="1029" width="15.42578125" style="1" customWidth="1"/>
    <col min="1030" max="1030" width="7.140625" style="1" customWidth="1"/>
    <col min="1031" max="1031" width="4.28515625" style="1" customWidth="1"/>
    <col min="1032" max="1032" width="2.7109375" style="1" customWidth="1"/>
    <col min="1033" max="1033" width="4.42578125" style="1" customWidth="1"/>
    <col min="1034" max="1034" width="3.7109375" style="1" customWidth="1"/>
    <col min="1035" max="1035" width="2.140625" style="1" customWidth="1"/>
    <col min="1036" max="1036" width="6.28515625" style="1" customWidth="1"/>
    <col min="1037" max="1037" width="2.140625" style="1" customWidth="1"/>
    <col min="1038" max="1038" width="8.28515625" style="1" customWidth="1"/>
    <col min="1039" max="1039" width="3.7109375" style="1" customWidth="1"/>
    <col min="1040" max="1040" width="4.85546875" style="1" customWidth="1"/>
    <col min="1041" max="1041" width="4.28515625" style="1" customWidth="1"/>
    <col min="1042" max="1042" width="2.5703125" style="1" customWidth="1"/>
    <col min="1043" max="1043" width="8.5703125" style="1" customWidth="1"/>
    <col min="1044" max="1044" width="0.85546875" style="1" customWidth="1"/>
    <col min="1045" max="1280" width="9.140625" style="1"/>
    <col min="1281" max="1282" width="0.85546875" style="1" customWidth="1"/>
    <col min="1283" max="1284" width="9.140625" style="1"/>
    <col min="1285" max="1285" width="15.42578125" style="1" customWidth="1"/>
    <col min="1286" max="1286" width="7.140625" style="1" customWidth="1"/>
    <col min="1287" max="1287" width="4.28515625" style="1" customWidth="1"/>
    <col min="1288" max="1288" width="2.7109375" style="1" customWidth="1"/>
    <col min="1289" max="1289" width="4.42578125" style="1" customWidth="1"/>
    <col min="1290" max="1290" width="3.7109375" style="1" customWidth="1"/>
    <col min="1291" max="1291" width="2.140625" style="1" customWidth="1"/>
    <col min="1292" max="1292" width="6.28515625" style="1" customWidth="1"/>
    <col min="1293" max="1293" width="2.140625" style="1" customWidth="1"/>
    <col min="1294" max="1294" width="8.28515625" style="1" customWidth="1"/>
    <col min="1295" max="1295" width="3.7109375" style="1" customWidth="1"/>
    <col min="1296" max="1296" width="4.85546875" style="1" customWidth="1"/>
    <col min="1297" max="1297" width="4.28515625" style="1" customWidth="1"/>
    <col min="1298" max="1298" width="2.5703125" style="1" customWidth="1"/>
    <col min="1299" max="1299" width="8.5703125" style="1" customWidth="1"/>
    <col min="1300" max="1300" width="0.85546875" style="1" customWidth="1"/>
    <col min="1301" max="1536" width="9.140625" style="1"/>
    <col min="1537" max="1538" width="0.85546875" style="1" customWidth="1"/>
    <col min="1539" max="1540" width="9.140625" style="1"/>
    <col min="1541" max="1541" width="15.42578125" style="1" customWidth="1"/>
    <col min="1542" max="1542" width="7.140625" style="1" customWidth="1"/>
    <col min="1543" max="1543" width="4.28515625" style="1" customWidth="1"/>
    <col min="1544" max="1544" width="2.7109375" style="1" customWidth="1"/>
    <col min="1545" max="1545" width="4.42578125" style="1" customWidth="1"/>
    <col min="1546" max="1546" width="3.7109375" style="1" customWidth="1"/>
    <col min="1547" max="1547" width="2.140625" style="1" customWidth="1"/>
    <col min="1548" max="1548" width="6.28515625" style="1" customWidth="1"/>
    <col min="1549" max="1549" width="2.140625" style="1" customWidth="1"/>
    <col min="1550" max="1550" width="8.28515625" style="1" customWidth="1"/>
    <col min="1551" max="1551" width="3.7109375" style="1" customWidth="1"/>
    <col min="1552" max="1552" width="4.85546875" style="1" customWidth="1"/>
    <col min="1553" max="1553" width="4.28515625" style="1" customWidth="1"/>
    <col min="1554" max="1554" width="2.5703125" style="1" customWidth="1"/>
    <col min="1555" max="1555" width="8.5703125" style="1" customWidth="1"/>
    <col min="1556" max="1556" width="0.85546875" style="1" customWidth="1"/>
    <col min="1557" max="1792" width="9.140625" style="1"/>
    <col min="1793" max="1794" width="0.85546875" style="1" customWidth="1"/>
    <col min="1795" max="1796" width="9.140625" style="1"/>
    <col min="1797" max="1797" width="15.42578125" style="1" customWidth="1"/>
    <col min="1798" max="1798" width="7.140625" style="1" customWidth="1"/>
    <col min="1799" max="1799" width="4.28515625" style="1" customWidth="1"/>
    <col min="1800" max="1800" width="2.7109375" style="1" customWidth="1"/>
    <col min="1801" max="1801" width="4.42578125" style="1" customWidth="1"/>
    <col min="1802" max="1802" width="3.7109375" style="1" customWidth="1"/>
    <col min="1803" max="1803" width="2.140625" style="1" customWidth="1"/>
    <col min="1804" max="1804" width="6.28515625" style="1" customWidth="1"/>
    <col min="1805" max="1805" width="2.140625" style="1" customWidth="1"/>
    <col min="1806" max="1806" width="8.28515625" style="1" customWidth="1"/>
    <col min="1807" max="1807" width="3.7109375" style="1" customWidth="1"/>
    <col min="1808" max="1808" width="4.85546875" style="1" customWidth="1"/>
    <col min="1809" max="1809" width="4.28515625" style="1" customWidth="1"/>
    <col min="1810" max="1810" width="2.5703125" style="1" customWidth="1"/>
    <col min="1811" max="1811" width="8.5703125" style="1" customWidth="1"/>
    <col min="1812" max="1812" width="0.85546875" style="1" customWidth="1"/>
    <col min="1813" max="2048" width="9.140625" style="1"/>
    <col min="2049" max="2050" width="0.85546875" style="1" customWidth="1"/>
    <col min="2051" max="2052" width="9.140625" style="1"/>
    <col min="2053" max="2053" width="15.42578125" style="1" customWidth="1"/>
    <col min="2054" max="2054" width="7.140625" style="1" customWidth="1"/>
    <col min="2055" max="2055" width="4.28515625" style="1" customWidth="1"/>
    <col min="2056" max="2056" width="2.7109375" style="1" customWidth="1"/>
    <col min="2057" max="2057" width="4.42578125" style="1" customWidth="1"/>
    <col min="2058" max="2058" width="3.7109375" style="1" customWidth="1"/>
    <col min="2059" max="2059" width="2.140625" style="1" customWidth="1"/>
    <col min="2060" max="2060" width="6.28515625" style="1" customWidth="1"/>
    <col min="2061" max="2061" width="2.140625" style="1" customWidth="1"/>
    <col min="2062" max="2062" width="8.28515625" style="1" customWidth="1"/>
    <col min="2063" max="2063" width="3.7109375" style="1" customWidth="1"/>
    <col min="2064" max="2064" width="4.85546875" style="1" customWidth="1"/>
    <col min="2065" max="2065" width="4.28515625" style="1" customWidth="1"/>
    <col min="2066" max="2066" width="2.5703125" style="1" customWidth="1"/>
    <col min="2067" max="2067" width="8.5703125" style="1" customWidth="1"/>
    <col min="2068" max="2068" width="0.85546875" style="1" customWidth="1"/>
    <col min="2069" max="2304" width="9.140625" style="1"/>
    <col min="2305" max="2306" width="0.85546875" style="1" customWidth="1"/>
    <col min="2307" max="2308" width="9.140625" style="1"/>
    <col min="2309" max="2309" width="15.42578125" style="1" customWidth="1"/>
    <col min="2310" max="2310" width="7.140625" style="1" customWidth="1"/>
    <col min="2311" max="2311" width="4.28515625" style="1" customWidth="1"/>
    <col min="2312" max="2312" width="2.7109375" style="1" customWidth="1"/>
    <col min="2313" max="2313" width="4.42578125" style="1" customWidth="1"/>
    <col min="2314" max="2314" width="3.7109375" style="1" customWidth="1"/>
    <col min="2315" max="2315" width="2.140625" style="1" customWidth="1"/>
    <col min="2316" max="2316" width="6.28515625" style="1" customWidth="1"/>
    <col min="2317" max="2317" width="2.140625" style="1" customWidth="1"/>
    <col min="2318" max="2318" width="8.28515625" style="1" customWidth="1"/>
    <col min="2319" max="2319" width="3.7109375" style="1" customWidth="1"/>
    <col min="2320" max="2320" width="4.85546875" style="1" customWidth="1"/>
    <col min="2321" max="2321" width="4.28515625" style="1" customWidth="1"/>
    <col min="2322" max="2322" width="2.5703125" style="1" customWidth="1"/>
    <col min="2323" max="2323" width="8.5703125" style="1" customWidth="1"/>
    <col min="2324" max="2324" width="0.85546875" style="1" customWidth="1"/>
    <col min="2325" max="2560" width="9.140625" style="1"/>
    <col min="2561" max="2562" width="0.85546875" style="1" customWidth="1"/>
    <col min="2563" max="2564" width="9.140625" style="1"/>
    <col min="2565" max="2565" width="15.42578125" style="1" customWidth="1"/>
    <col min="2566" max="2566" width="7.140625" style="1" customWidth="1"/>
    <col min="2567" max="2567" width="4.28515625" style="1" customWidth="1"/>
    <col min="2568" max="2568" width="2.7109375" style="1" customWidth="1"/>
    <col min="2569" max="2569" width="4.42578125" style="1" customWidth="1"/>
    <col min="2570" max="2570" width="3.7109375" style="1" customWidth="1"/>
    <col min="2571" max="2571" width="2.140625" style="1" customWidth="1"/>
    <col min="2572" max="2572" width="6.28515625" style="1" customWidth="1"/>
    <col min="2573" max="2573" width="2.140625" style="1" customWidth="1"/>
    <col min="2574" max="2574" width="8.28515625" style="1" customWidth="1"/>
    <col min="2575" max="2575" width="3.7109375" style="1" customWidth="1"/>
    <col min="2576" max="2576" width="4.85546875" style="1" customWidth="1"/>
    <col min="2577" max="2577" width="4.28515625" style="1" customWidth="1"/>
    <col min="2578" max="2578" width="2.5703125" style="1" customWidth="1"/>
    <col min="2579" max="2579" width="8.5703125" style="1" customWidth="1"/>
    <col min="2580" max="2580" width="0.85546875" style="1" customWidth="1"/>
    <col min="2581" max="2816" width="9.140625" style="1"/>
    <col min="2817" max="2818" width="0.85546875" style="1" customWidth="1"/>
    <col min="2819" max="2820" width="9.140625" style="1"/>
    <col min="2821" max="2821" width="15.42578125" style="1" customWidth="1"/>
    <col min="2822" max="2822" width="7.140625" style="1" customWidth="1"/>
    <col min="2823" max="2823" width="4.28515625" style="1" customWidth="1"/>
    <col min="2824" max="2824" width="2.7109375" style="1" customWidth="1"/>
    <col min="2825" max="2825" width="4.42578125" style="1" customWidth="1"/>
    <col min="2826" max="2826" width="3.7109375" style="1" customWidth="1"/>
    <col min="2827" max="2827" width="2.140625" style="1" customWidth="1"/>
    <col min="2828" max="2828" width="6.28515625" style="1" customWidth="1"/>
    <col min="2829" max="2829" width="2.140625" style="1" customWidth="1"/>
    <col min="2830" max="2830" width="8.28515625" style="1" customWidth="1"/>
    <col min="2831" max="2831" width="3.7109375" style="1" customWidth="1"/>
    <col min="2832" max="2832" width="4.85546875" style="1" customWidth="1"/>
    <col min="2833" max="2833" width="4.28515625" style="1" customWidth="1"/>
    <col min="2834" max="2834" width="2.5703125" style="1" customWidth="1"/>
    <col min="2835" max="2835" width="8.5703125" style="1" customWidth="1"/>
    <col min="2836" max="2836" width="0.85546875" style="1" customWidth="1"/>
    <col min="2837" max="3072" width="9.140625" style="1"/>
    <col min="3073" max="3074" width="0.85546875" style="1" customWidth="1"/>
    <col min="3075" max="3076" width="9.140625" style="1"/>
    <col min="3077" max="3077" width="15.42578125" style="1" customWidth="1"/>
    <col min="3078" max="3078" width="7.140625" style="1" customWidth="1"/>
    <col min="3079" max="3079" width="4.28515625" style="1" customWidth="1"/>
    <col min="3080" max="3080" width="2.7109375" style="1" customWidth="1"/>
    <col min="3081" max="3081" width="4.42578125" style="1" customWidth="1"/>
    <col min="3082" max="3082" width="3.7109375" style="1" customWidth="1"/>
    <col min="3083" max="3083" width="2.140625" style="1" customWidth="1"/>
    <col min="3084" max="3084" width="6.28515625" style="1" customWidth="1"/>
    <col min="3085" max="3085" width="2.140625" style="1" customWidth="1"/>
    <col min="3086" max="3086" width="8.28515625" style="1" customWidth="1"/>
    <col min="3087" max="3087" width="3.7109375" style="1" customWidth="1"/>
    <col min="3088" max="3088" width="4.85546875" style="1" customWidth="1"/>
    <col min="3089" max="3089" width="4.28515625" style="1" customWidth="1"/>
    <col min="3090" max="3090" width="2.5703125" style="1" customWidth="1"/>
    <col min="3091" max="3091" width="8.5703125" style="1" customWidth="1"/>
    <col min="3092" max="3092" width="0.85546875" style="1" customWidth="1"/>
    <col min="3093" max="3328" width="9.140625" style="1"/>
    <col min="3329" max="3330" width="0.85546875" style="1" customWidth="1"/>
    <col min="3331" max="3332" width="9.140625" style="1"/>
    <col min="3333" max="3333" width="15.42578125" style="1" customWidth="1"/>
    <col min="3334" max="3334" width="7.140625" style="1" customWidth="1"/>
    <col min="3335" max="3335" width="4.28515625" style="1" customWidth="1"/>
    <col min="3336" max="3336" width="2.7109375" style="1" customWidth="1"/>
    <col min="3337" max="3337" width="4.42578125" style="1" customWidth="1"/>
    <col min="3338" max="3338" width="3.7109375" style="1" customWidth="1"/>
    <col min="3339" max="3339" width="2.140625" style="1" customWidth="1"/>
    <col min="3340" max="3340" width="6.28515625" style="1" customWidth="1"/>
    <col min="3341" max="3341" width="2.140625" style="1" customWidth="1"/>
    <col min="3342" max="3342" width="8.28515625" style="1" customWidth="1"/>
    <col min="3343" max="3343" width="3.7109375" style="1" customWidth="1"/>
    <col min="3344" max="3344" width="4.85546875" style="1" customWidth="1"/>
    <col min="3345" max="3345" width="4.28515625" style="1" customWidth="1"/>
    <col min="3346" max="3346" width="2.5703125" style="1" customWidth="1"/>
    <col min="3347" max="3347" width="8.5703125" style="1" customWidth="1"/>
    <col min="3348" max="3348" width="0.85546875" style="1" customWidth="1"/>
    <col min="3349" max="3584" width="9.140625" style="1"/>
    <col min="3585" max="3586" width="0.85546875" style="1" customWidth="1"/>
    <col min="3587" max="3588" width="9.140625" style="1"/>
    <col min="3589" max="3589" width="15.42578125" style="1" customWidth="1"/>
    <col min="3590" max="3590" width="7.140625" style="1" customWidth="1"/>
    <col min="3591" max="3591" width="4.28515625" style="1" customWidth="1"/>
    <col min="3592" max="3592" width="2.7109375" style="1" customWidth="1"/>
    <col min="3593" max="3593" width="4.42578125" style="1" customWidth="1"/>
    <col min="3594" max="3594" width="3.7109375" style="1" customWidth="1"/>
    <col min="3595" max="3595" width="2.140625" style="1" customWidth="1"/>
    <col min="3596" max="3596" width="6.28515625" style="1" customWidth="1"/>
    <col min="3597" max="3597" width="2.140625" style="1" customWidth="1"/>
    <col min="3598" max="3598" width="8.28515625" style="1" customWidth="1"/>
    <col min="3599" max="3599" width="3.7109375" style="1" customWidth="1"/>
    <col min="3600" max="3600" width="4.85546875" style="1" customWidth="1"/>
    <col min="3601" max="3601" width="4.28515625" style="1" customWidth="1"/>
    <col min="3602" max="3602" width="2.5703125" style="1" customWidth="1"/>
    <col min="3603" max="3603" width="8.5703125" style="1" customWidth="1"/>
    <col min="3604" max="3604" width="0.85546875" style="1" customWidth="1"/>
    <col min="3605" max="3840" width="9.140625" style="1"/>
    <col min="3841" max="3842" width="0.85546875" style="1" customWidth="1"/>
    <col min="3843" max="3844" width="9.140625" style="1"/>
    <col min="3845" max="3845" width="15.42578125" style="1" customWidth="1"/>
    <col min="3846" max="3846" width="7.140625" style="1" customWidth="1"/>
    <col min="3847" max="3847" width="4.28515625" style="1" customWidth="1"/>
    <col min="3848" max="3848" width="2.7109375" style="1" customWidth="1"/>
    <col min="3849" max="3849" width="4.42578125" style="1" customWidth="1"/>
    <col min="3850" max="3850" width="3.7109375" style="1" customWidth="1"/>
    <col min="3851" max="3851" width="2.140625" style="1" customWidth="1"/>
    <col min="3852" max="3852" width="6.28515625" style="1" customWidth="1"/>
    <col min="3853" max="3853" width="2.140625" style="1" customWidth="1"/>
    <col min="3854" max="3854" width="8.28515625" style="1" customWidth="1"/>
    <col min="3855" max="3855" width="3.7109375" style="1" customWidth="1"/>
    <col min="3856" max="3856" width="4.85546875" style="1" customWidth="1"/>
    <col min="3857" max="3857" width="4.28515625" style="1" customWidth="1"/>
    <col min="3858" max="3858" width="2.5703125" style="1" customWidth="1"/>
    <col min="3859" max="3859" width="8.5703125" style="1" customWidth="1"/>
    <col min="3860" max="3860" width="0.85546875" style="1" customWidth="1"/>
    <col min="3861" max="4096" width="9.140625" style="1"/>
    <col min="4097" max="4098" width="0.85546875" style="1" customWidth="1"/>
    <col min="4099" max="4100" width="9.140625" style="1"/>
    <col min="4101" max="4101" width="15.42578125" style="1" customWidth="1"/>
    <col min="4102" max="4102" width="7.140625" style="1" customWidth="1"/>
    <col min="4103" max="4103" width="4.28515625" style="1" customWidth="1"/>
    <col min="4104" max="4104" width="2.7109375" style="1" customWidth="1"/>
    <col min="4105" max="4105" width="4.42578125" style="1" customWidth="1"/>
    <col min="4106" max="4106" width="3.7109375" style="1" customWidth="1"/>
    <col min="4107" max="4107" width="2.140625" style="1" customWidth="1"/>
    <col min="4108" max="4108" width="6.28515625" style="1" customWidth="1"/>
    <col min="4109" max="4109" width="2.140625" style="1" customWidth="1"/>
    <col min="4110" max="4110" width="8.28515625" style="1" customWidth="1"/>
    <col min="4111" max="4111" width="3.7109375" style="1" customWidth="1"/>
    <col min="4112" max="4112" width="4.85546875" style="1" customWidth="1"/>
    <col min="4113" max="4113" width="4.28515625" style="1" customWidth="1"/>
    <col min="4114" max="4114" width="2.5703125" style="1" customWidth="1"/>
    <col min="4115" max="4115" width="8.5703125" style="1" customWidth="1"/>
    <col min="4116" max="4116" width="0.85546875" style="1" customWidth="1"/>
    <col min="4117" max="4352" width="9.140625" style="1"/>
    <col min="4353" max="4354" width="0.85546875" style="1" customWidth="1"/>
    <col min="4355" max="4356" width="9.140625" style="1"/>
    <col min="4357" max="4357" width="15.42578125" style="1" customWidth="1"/>
    <col min="4358" max="4358" width="7.140625" style="1" customWidth="1"/>
    <col min="4359" max="4359" width="4.28515625" style="1" customWidth="1"/>
    <col min="4360" max="4360" width="2.7109375" style="1" customWidth="1"/>
    <col min="4361" max="4361" width="4.42578125" style="1" customWidth="1"/>
    <col min="4362" max="4362" width="3.7109375" style="1" customWidth="1"/>
    <col min="4363" max="4363" width="2.140625" style="1" customWidth="1"/>
    <col min="4364" max="4364" width="6.28515625" style="1" customWidth="1"/>
    <col min="4365" max="4365" width="2.140625" style="1" customWidth="1"/>
    <col min="4366" max="4366" width="8.28515625" style="1" customWidth="1"/>
    <col min="4367" max="4367" width="3.7109375" style="1" customWidth="1"/>
    <col min="4368" max="4368" width="4.85546875" style="1" customWidth="1"/>
    <col min="4369" max="4369" width="4.28515625" style="1" customWidth="1"/>
    <col min="4370" max="4370" width="2.5703125" style="1" customWidth="1"/>
    <col min="4371" max="4371" width="8.5703125" style="1" customWidth="1"/>
    <col min="4372" max="4372" width="0.85546875" style="1" customWidth="1"/>
    <col min="4373" max="4608" width="9.140625" style="1"/>
    <col min="4609" max="4610" width="0.85546875" style="1" customWidth="1"/>
    <col min="4611" max="4612" width="9.140625" style="1"/>
    <col min="4613" max="4613" width="15.42578125" style="1" customWidth="1"/>
    <col min="4614" max="4614" width="7.140625" style="1" customWidth="1"/>
    <col min="4615" max="4615" width="4.28515625" style="1" customWidth="1"/>
    <col min="4616" max="4616" width="2.7109375" style="1" customWidth="1"/>
    <col min="4617" max="4617" width="4.42578125" style="1" customWidth="1"/>
    <col min="4618" max="4618" width="3.7109375" style="1" customWidth="1"/>
    <col min="4619" max="4619" width="2.140625" style="1" customWidth="1"/>
    <col min="4620" max="4620" width="6.28515625" style="1" customWidth="1"/>
    <col min="4621" max="4621" width="2.140625" style="1" customWidth="1"/>
    <col min="4622" max="4622" width="8.28515625" style="1" customWidth="1"/>
    <col min="4623" max="4623" width="3.7109375" style="1" customWidth="1"/>
    <col min="4624" max="4624" width="4.85546875" style="1" customWidth="1"/>
    <col min="4625" max="4625" width="4.28515625" style="1" customWidth="1"/>
    <col min="4626" max="4626" width="2.5703125" style="1" customWidth="1"/>
    <col min="4627" max="4627" width="8.5703125" style="1" customWidth="1"/>
    <col min="4628" max="4628" width="0.85546875" style="1" customWidth="1"/>
    <col min="4629" max="4864" width="9.140625" style="1"/>
    <col min="4865" max="4866" width="0.85546875" style="1" customWidth="1"/>
    <col min="4867" max="4868" width="9.140625" style="1"/>
    <col min="4869" max="4869" width="15.42578125" style="1" customWidth="1"/>
    <col min="4870" max="4870" width="7.140625" style="1" customWidth="1"/>
    <col min="4871" max="4871" width="4.28515625" style="1" customWidth="1"/>
    <col min="4872" max="4872" width="2.7109375" style="1" customWidth="1"/>
    <col min="4873" max="4873" width="4.42578125" style="1" customWidth="1"/>
    <col min="4874" max="4874" width="3.7109375" style="1" customWidth="1"/>
    <col min="4875" max="4875" width="2.140625" style="1" customWidth="1"/>
    <col min="4876" max="4876" width="6.28515625" style="1" customWidth="1"/>
    <col min="4877" max="4877" width="2.140625" style="1" customWidth="1"/>
    <col min="4878" max="4878" width="8.28515625" style="1" customWidth="1"/>
    <col min="4879" max="4879" width="3.7109375" style="1" customWidth="1"/>
    <col min="4880" max="4880" width="4.85546875" style="1" customWidth="1"/>
    <col min="4881" max="4881" width="4.28515625" style="1" customWidth="1"/>
    <col min="4882" max="4882" width="2.5703125" style="1" customWidth="1"/>
    <col min="4883" max="4883" width="8.5703125" style="1" customWidth="1"/>
    <col min="4884" max="4884" width="0.85546875" style="1" customWidth="1"/>
    <col min="4885" max="5120" width="9.140625" style="1"/>
    <col min="5121" max="5122" width="0.85546875" style="1" customWidth="1"/>
    <col min="5123" max="5124" width="9.140625" style="1"/>
    <col min="5125" max="5125" width="15.42578125" style="1" customWidth="1"/>
    <col min="5126" max="5126" width="7.140625" style="1" customWidth="1"/>
    <col min="5127" max="5127" width="4.28515625" style="1" customWidth="1"/>
    <col min="5128" max="5128" width="2.7109375" style="1" customWidth="1"/>
    <col min="5129" max="5129" width="4.42578125" style="1" customWidth="1"/>
    <col min="5130" max="5130" width="3.7109375" style="1" customWidth="1"/>
    <col min="5131" max="5131" width="2.140625" style="1" customWidth="1"/>
    <col min="5132" max="5132" width="6.28515625" style="1" customWidth="1"/>
    <col min="5133" max="5133" width="2.140625" style="1" customWidth="1"/>
    <col min="5134" max="5134" width="8.28515625" style="1" customWidth="1"/>
    <col min="5135" max="5135" width="3.7109375" style="1" customWidth="1"/>
    <col min="5136" max="5136" width="4.85546875" style="1" customWidth="1"/>
    <col min="5137" max="5137" width="4.28515625" style="1" customWidth="1"/>
    <col min="5138" max="5138" width="2.5703125" style="1" customWidth="1"/>
    <col min="5139" max="5139" width="8.5703125" style="1" customWidth="1"/>
    <col min="5140" max="5140" width="0.85546875" style="1" customWidth="1"/>
    <col min="5141" max="5376" width="9.140625" style="1"/>
    <col min="5377" max="5378" width="0.85546875" style="1" customWidth="1"/>
    <col min="5379" max="5380" width="9.140625" style="1"/>
    <col min="5381" max="5381" width="15.42578125" style="1" customWidth="1"/>
    <col min="5382" max="5382" width="7.140625" style="1" customWidth="1"/>
    <col min="5383" max="5383" width="4.28515625" style="1" customWidth="1"/>
    <col min="5384" max="5384" width="2.7109375" style="1" customWidth="1"/>
    <col min="5385" max="5385" width="4.42578125" style="1" customWidth="1"/>
    <col min="5386" max="5386" width="3.7109375" style="1" customWidth="1"/>
    <col min="5387" max="5387" width="2.140625" style="1" customWidth="1"/>
    <col min="5388" max="5388" width="6.28515625" style="1" customWidth="1"/>
    <col min="5389" max="5389" width="2.140625" style="1" customWidth="1"/>
    <col min="5390" max="5390" width="8.28515625" style="1" customWidth="1"/>
    <col min="5391" max="5391" width="3.7109375" style="1" customWidth="1"/>
    <col min="5392" max="5392" width="4.85546875" style="1" customWidth="1"/>
    <col min="5393" max="5393" width="4.28515625" style="1" customWidth="1"/>
    <col min="5394" max="5394" width="2.5703125" style="1" customWidth="1"/>
    <col min="5395" max="5395" width="8.5703125" style="1" customWidth="1"/>
    <col min="5396" max="5396" width="0.85546875" style="1" customWidth="1"/>
    <col min="5397" max="5632" width="9.140625" style="1"/>
    <col min="5633" max="5634" width="0.85546875" style="1" customWidth="1"/>
    <col min="5635" max="5636" width="9.140625" style="1"/>
    <col min="5637" max="5637" width="15.42578125" style="1" customWidth="1"/>
    <col min="5638" max="5638" width="7.140625" style="1" customWidth="1"/>
    <col min="5639" max="5639" width="4.28515625" style="1" customWidth="1"/>
    <col min="5640" max="5640" width="2.7109375" style="1" customWidth="1"/>
    <col min="5641" max="5641" width="4.42578125" style="1" customWidth="1"/>
    <col min="5642" max="5642" width="3.7109375" style="1" customWidth="1"/>
    <col min="5643" max="5643" width="2.140625" style="1" customWidth="1"/>
    <col min="5644" max="5644" width="6.28515625" style="1" customWidth="1"/>
    <col min="5645" max="5645" width="2.140625" style="1" customWidth="1"/>
    <col min="5646" max="5646" width="8.28515625" style="1" customWidth="1"/>
    <col min="5647" max="5647" width="3.7109375" style="1" customWidth="1"/>
    <col min="5648" max="5648" width="4.85546875" style="1" customWidth="1"/>
    <col min="5649" max="5649" width="4.28515625" style="1" customWidth="1"/>
    <col min="5650" max="5650" width="2.5703125" style="1" customWidth="1"/>
    <col min="5651" max="5651" width="8.5703125" style="1" customWidth="1"/>
    <col min="5652" max="5652" width="0.85546875" style="1" customWidth="1"/>
    <col min="5653" max="5888" width="9.140625" style="1"/>
    <col min="5889" max="5890" width="0.85546875" style="1" customWidth="1"/>
    <col min="5891" max="5892" width="9.140625" style="1"/>
    <col min="5893" max="5893" width="15.42578125" style="1" customWidth="1"/>
    <col min="5894" max="5894" width="7.140625" style="1" customWidth="1"/>
    <col min="5895" max="5895" width="4.28515625" style="1" customWidth="1"/>
    <col min="5896" max="5896" width="2.7109375" style="1" customWidth="1"/>
    <col min="5897" max="5897" width="4.42578125" style="1" customWidth="1"/>
    <col min="5898" max="5898" width="3.7109375" style="1" customWidth="1"/>
    <col min="5899" max="5899" width="2.140625" style="1" customWidth="1"/>
    <col min="5900" max="5900" width="6.28515625" style="1" customWidth="1"/>
    <col min="5901" max="5901" width="2.140625" style="1" customWidth="1"/>
    <col min="5902" max="5902" width="8.28515625" style="1" customWidth="1"/>
    <col min="5903" max="5903" width="3.7109375" style="1" customWidth="1"/>
    <col min="5904" max="5904" width="4.85546875" style="1" customWidth="1"/>
    <col min="5905" max="5905" width="4.28515625" style="1" customWidth="1"/>
    <col min="5906" max="5906" width="2.5703125" style="1" customWidth="1"/>
    <col min="5907" max="5907" width="8.5703125" style="1" customWidth="1"/>
    <col min="5908" max="5908" width="0.85546875" style="1" customWidth="1"/>
    <col min="5909" max="6144" width="9.140625" style="1"/>
    <col min="6145" max="6146" width="0.85546875" style="1" customWidth="1"/>
    <col min="6147" max="6148" width="9.140625" style="1"/>
    <col min="6149" max="6149" width="15.42578125" style="1" customWidth="1"/>
    <col min="6150" max="6150" width="7.140625" style="1" customWidth="1"/>
    <col min="6151" max="6151" width="4.28515625" style="1" customWidth="1"/>
    <col min="6152" max="6152" width="2.7109375" style="1" customWidth="1"/>
    <col min="6153" max="6153" width="4.42578125" style="1" customWidth="1"/>
    <col min="6154" max="6154" width="3.7109375" style="1" customWidth="1"/>
    <col min="6155" max="6155" width="2.140625" style="1" customWidth="1"/>
    <col min="6156" max="6156" width="6.28515625" style="1" customWidth="1"/>
    <col min="6157" max="6157" width="2.140625" style="1" customWidth="1"/>
    <col min="6158" max="6158" width="8.28515625" style="1" customWidth="1"/>
    <col min="6159" max="6159" width="3.7109375" style="1" customWidth="1"/>
    <col min="6160" max="6160" width="4.85546875" style="1" customWidth="1"/>
    <col min="6161" max="6161" width="4.28515625" style="1" customWidth="1"/>
    <col min="6162" max="6162" width="2.5703125" style="1" customWidth="1"/>
    <col min="6163" max="6163" width="8.5703125" style="1" customWidth="1"/>
    <col min="6164" max="6164" width="0.85546875" style="1" customWidth="1"/>
    <col min="6165" max="6400" width="9.140625" style="1"/>
    <col min="6401" max="6402" width="0.85546875" style="1" customWidth="1"/>
    <col min="6403" max="6404" width="9.140625" style="1"/>
    <col min="6405" max="6405" width="15.42578125" style="1" customWidth="1"/>
    <col min="6406" max="6406" width="7.140625" style="1" customWidth="1"/>
    <col min="6407" max="6407" width="4.28515625" style="1" customWidth="1"/>
    <col min="6408" max="6408" width="2.7109375" style="1" customWidth="1"/>
    <col min="6409" max="6409" width="4.42578125" style="1" customWidth="1"/>
    <col min="6410" max="6410" width="3.7109375" style="1" customWidth="1"/>
    <col min="6411" max="6411" width="2.140625" style="1" customWidth="1"/>
    <col min="6412" max="6412" width="6.28515625" style="1" customWidth="1"/>
    <col min="6413" max="6413" width="2.140625" style="1" customWidth="1"/>
    <col min="6414" max="6414" width="8.28515625" style="1" customWidth="1"/>
    <col min="6415" max="6415" width="3.7109375" style="1" customWidth="1"/>
    <col min="6416" max="6416" width="4.85546875" style="1" customWidth="1"/>
    <col min="6417" max="6417" width="4.28515625" style="1" customWidth="1"/>
    <col min="6418" max="6418" width="2.5703125" style="1" customWidth="1"/>
    <col min="6419" max="6419" width="8.5703125" style="1" customWidth="1"/>
    <col min="6420" max="6420" width="0.85546875" style="1" customWidth="1"/>
    <col min="6421" max="6656" width="9.140625" style="1"/>
    <col min="6657" max="6658" width="0.85546875" style="1" customWidth="1"/>
    <col min="6659" max="6660" width="9.140625" style="1"/>
    <col min="6661" max="6661" width="15.42578125" style="1" customWidth="1"/>
    <col min="6662" max="6662" width="7.140625" style="1" customWidth="1"/>
    <col min="6663" max="6663" width="4.28515625" style="1" customWidth="1"/>
    <col min="6664" max="6664" width="2.7109375" style="1" customWidth="1"/>
    <col min="6665" max="6665" width="4.42578125" style="1" customWidth="1"/>
    <col min="6666" max="6666" width="3.7109375" style="1" customWidth="1"/>
    <col min="6667" max="6667" width="2.140625" style="1" customWidth="1"/>
    <col min="6668" max="6668" width="6.28515625" style="1" customWidth="1"/>
    <col min="6669" max="6669" width="2.140625" style="1" customWidth="1"/>
    <col min="6670" max="6670" width="8.28515625" style="1" customWidth="1"/>
    <col min="6671" max="6671" width="3.7109375" style="1" customWidth="1"/>
    <col min="6672" max="6672" width="4.85546875" style="1" customWidth="1"/>
    <col min="6673" max="6673" width="4.28515625" style="1" customWidth="1"/>
    <col min="6674" max="6674" width="2.5703125" style="1" customWidth="1"/>
    <col min="6675" max="6675" width="8.5703125" style="1" customWidth="1"/>
    <col min="6676" max="6676" width="0.85546875" style="1" customWidth="1"/>
    <col min="6677" max="6912" width="9.140625" style="1"/>
    <col min="6913" max="6914" width="0.85546875" style="1" customWidth="1"/>
    <col min="6915" max="6916" width="9.140625" style="1"/>
    <col min="6917" max="6917" width="15.42578125" style="1" customWidth="1"/>
    <col min="6918" max="6918" width="7.140625" style="1" customWidth="1"/>
    <col min="6919" max="6919" width="4.28515625" style="1" customWidth="1"/>
    <col min="6920" max="6920" width="2.7109375" style="1" customWidth="1"/>
    <col min="6921" max="6921" width="4.42578125" style="1" customWidth="1"/>
    <col min="6922" max="6922" width="3.7109375" style="1" customWidth="1"/>
    <col min="6923" max="6923" width="2.140625" style="1" customWidth="1"/>
    <col min="6924" max="6924" width="6.28515625" style="1" customWidth="1"/>
    <col min="6925" max="6925" width="2.140625" style="1" customWidth="1"/>
    <col min="6926" max="6926" width="8.28515625" style="1" customWidth="1"/>
    <col min="6927" max="6927" width="3.7109375" style="1" customWidth="1"/>
    <col min="6928" max="6928" width="4.85546875" style="1" customWidth="1"/>
    <col min="6929" max="6929" width="4.28515625" style="1" customWidth="1"/>
    <col min="6930" max="6930" width="2.5703125" style="1" customWidth="1"/>
    <col min="6931" max="6931" width="8.5703125" style="1" customWidth="1"/>
    <col min="6932" max="6932" width="0.85546875" style="1" customWidth="1"/>
    <col min="6933" max="7168" width="9.140625" style="1"/>
    <col min="7169" max="7170" width="0.85546875" style="1" customWidth="1"/>
    <col min="7171" max="7172" width="9.140625" style="1"/>
    <col min="7173" max="7173" width="15.42578125" style="1" customWidth="1"/>
    <col min="7174" max="7174" width="7.140625" style="1" customWidth="1"/>
    <col min="7175" max="7175" width="4.28515625" style="1" customWidth="1"/>
    <col min="7176" max="7176" width="2.7109375" style="1" customWidth="1"/>
    <col min="7177" max="7177" width="4.42578125" style="1" customWidth="1"/>
    <col min="7178" max="7178" width="3.7109375" style="1" customWidth="1"/>
    <col min="7179" max="7179" width="2.140625" style="1" customWidth="1"/>
    <col min="7180" max="7180" width="6.28515625" style="1" customWidth="1"/>
    <col min="7181" max="7181" width="2.140625" style="1" customWidth="1"/>
    <col min="7182" max="7182" width="8.28515625" style="1" customWidth="1"/>
    <col min="7183" max="7183" width="3.7109375" style="1" customWidth="1"/>
    <col min="7184" max="7184" width="4.85546875" style="1" customWidth="1"/>
    <col min="7185" max="7185" width="4.28515625" style="1" customWidth="1"/>
    <col min="7186" max="7186" width="2.5703125" style="1" customWidth="1"/>
    <col min="7187" max="7187" width="8.5703125" style="1" customWidth="1"/>
    <col min="7188" max="7188" width="0.85546875" style="1" customWidth="1"/>
    <col min="7189" max="7424" width="9.140625" style="1"/>
    <col min="7425" max="7426" width="0.85546875" style="1" customWidth="1"/>
    <col min="7427" max="7428" width="9.140625" style="1"/>
    <col min="7429" max="7429" width="15.42578125" style="1" customWidth="1"/>
    <col min="7430" max="7430" width="7.140625" style="1" customWidth="1"/>
    <col min="7431" max="7431" width="4.28515625" style="1" customWidth="1"/>
    <col min="7432" max="7432" width="2.7109375" style="1" customWidth="1"/>
    <col min="7433" max="7433" width="4.42578125" style="1" customWidth="1"/>
    <col min="7434" max="7434" width="3.7109375" style="1" customWidth="1"/>
    <col min="7435" max="7435" width="2.140625" style="1" customWidth="1"/>
    <col min="7436" max="7436" width="6.28515625" style="1" customWidth="1"/>
    <col min="7437" max="7437" width="2.140625" style="1" customWidth="1"/>
    <col min="7438" max="7438" width="8.28515625" style="1" customWidth="1"/>
    <col min="7439" max="7439" width="3.7109375" style="1" customWidth="1"/>
    <col min="7440" max="7440" width="4.85546875" style="1" customWidth="1"/>
    <col min="7441" max="7441" width="4.28515625" style="1" customWidth="1"/>
    <col min="7442" max="7442" width="2.5703125" style="1" customWidth="1"/>
    <col min="7443" max="7443" width="8.5703125" style="1" customWidth="1"/>
    <col min="7444" max="7444" width="0.85546875" style="1" customWidth="1"/>
    <col min="7445" max="7680" width="9.140625" style="1"/>
    <col min="7681" max="7682" width="0.85546875" style="1" customWidth="1"/>
    <col min="7683" max="7684" width="9.140625" style="1"/>
    <col min="7685" max="7685" width="15.42578125" style="1" customWidth="1"/>
    <col min="7686" max="7686" width="7.140625" style="1" customWidth="1"/>
    <col min="7687" max="7687" width="4.28515625" style="1" customWidth="1"/>
    <col min="7688" max="7688" width="2.7109375" style="1" customWidth="1"/>
    <col min="7689" max="7689" width="4.42578125" style="1" customWidth="1"/>
    <col min="7690" max="7690" width="3.7109375" style="1" customWidth="1"/>
    <col min="7691" max="7691" width="2.140625" style="1" customWidth="1"/>
    <col min="7692" max="7692" width="6.28515625" style="1" customWidth="1"/>
    <col min="7693" max="7693" width="2.140625" style="1" customWidth="1"/>
    <col min="7694" max="7694" width="8.28515625" style="1" customWidth="1"/>
    <col min="7695" max="7695" width="3.7109375" style="1" customWidth="1"/>
    <col min="7696" max="7696" width="4.85546875" style="1" customWidth="1"/>
    <col min="7697" max="7697" width="4.28515625" style="1" customWidth="1"/>
    <col min="7698" max="7698" width="2.5703125" style="1" customWidth="1"/>
    <col min="7699" max="7699" width="8.5703125" style="1" customWidth="1"/>
    <col min="7700" max="7700" width="0.85546875" style="1" customWidth="1"/>
    <col min="7701" max="7936" width="9.140625" style="1"/>
    <col min="7937" max="7938" width="0.85546875" style="1" customWidth="1"/>
    <col min="7939" max="7940" width="9.140625" style="1"/>
    <col min="7941" max="7941" width="15.42578125" style="1" customWidth="1"/>
    <col min="7942" max="7942" width="7.140625" style="1" customWidth="1"/>
    <col min="7943" max="7943" width="4.28515625" style="1" customWidth="1"/>
    <col min="7944" max="7944" width="2.7109375" style="1" customWidth="1"/>
    <col min="7945" max="7945" width="4.42578125" style="1" customWidth="1"/>
    <col min="7946" max="7946" width="3.7109375" style="1" customWidth="1"/>
    <col min="7947" max="7947" width="2.140625" style="1" customWidth="1"/>
    <col min="7948" max="7948" width="6.28515625" style="1" customWidth="1"/>
    <col min="7949" max="7949" width="2.140625" style="1" customWidth="1"/>
    <col min="7950" max="7950" width="8.28515625" style="1" customWidth="1"/>
    <col min="7951" max="7951" width="3.7109375" style="1" customWidth="1"/>
    <col min="7952" max="7952" width="4.85546875" style="1" customWidth="1"/>
    <col min="7953" max="7953" width="4.28515625" style="1" customWidth="1"/>
    <col min="7954" max="7954" width="2.5703125" style="1" customWidth="1"/>
    <col min="7955" max="7955" width="8.5703125" style="1" customWidth="1"/>
    <col min="7956" max="7956" width="0.85546875" style="1" customWidth="1"/>
    <col min="7957" max="8192" width="9.140625" style="1"/>
    <col min="8193" max="8194" width="0.85546875" style="1" customWidth="1"/>
    <col min="8195" max="8196" width="9.140625" style="1"/>
    <col min="8197" max="8197" width="15.42578125" style="1" customWidth="1"/>
    <col min="8198" max="8198" width="7.140625" style="1" customWidth="1"/>
    <col min="8199" max="8199" width="4.28515625" style="1" customWidth="1"/>
    <col min="8200" max="8200" width="2.7109375" style="1" customWidth="1"/>
    <col min="8201" max="8201" width="4.42578125" style="1" customWidth="1"/>
    <col min="8202" max="8202" width="3.7109375" style="1" customWidth="1"/>
    <col min="8203" max="8203" width="2.140625" style="1" customWidth="1"/>
    <col min="8204" max="8204" width="6.28515625" style="1" customWidth="1"/>
    <col min="8205" max="8205" width="2.140625" style="1" customWidth="1"/>
    <col min="8206" max="8206" width="8.28515625" style="1" customWidth="1"/>
    <col min="8207" max="8207" width="3.7109375" style="1" customWidth="1"/>
    <col min="8208" max="8208" width="4.85546875" style="1" customWidth="1"/>
    <col min="8209" max="8209" width="4.28515625" style="1" customWidth="1"/>
    <col min="8210" max="8210" width="2.5703125" style="1" customWidth="1"/>
    <col min="8211" max="8211" width="8.5703125" style="1" customWidth="1"/>
    <col min="8212" max="8212" width="0.85546875" style="1" customWidth="1"/>
    <col min="8213" max="8448" width="9.140625" style="1"/>
    <col min="8449" max="8450" width="0.85546875" style="1" customWidth="1"/>
    <col min="8451" max="8452" width="9.140625" style="1"/>
    <col min="8453" max="8453" width="15.42578125" style="1" customWidth="1"/>
    <col min="8454" max="8454" width="7.140625" style="1" customWidth="1"/>
    <col min="8455" max="8455" width="4.28515625" style="1" customWidth="1"/>
    <col min="8456" max="8456" width="2.7109375" style="1" customWidth="1"/>
    <col min="8457" max="8457" width="4.42578125" style="1" customWidth="1"/>
    <col min="8458" max="8458" width="3.7109375" style="1" customWidth="1"/>
    <col min="8459" max="8459" width="2.140625" style="1" customWidth="1"/>
    <col min="8460" max="8460" width="6.28515625" style="1" customWidth="1"/>
    <col min="8461" max="8461" width="2.140625" style="1" customWidth="1"/>
    <col min="8462" max="8462" width="8.28515625" style="1" customWidth="1"/>
    <col min="8463" max="8463" width="3.7109375" style="1" customWidth="1"/>
    <col min="8464" max="8464" width="4.85546875" style="1" customWidth="1"/>
    <col min="8465" max="8465" width="4.28515625" style="1" customWidth="1"/>
    <col min="8466" max="8466" width="2.5703125" style="1" customWidth="1"/>
    <col min="8467" max="8467" width="8.5703125" style="1" customWidth="1"/>
    <col min="8468" max="8468" width="0.85546875" style="1" customWidth="1"/>
    <col min="8469" max="8704" width="9.140625" style="1"/>
    <col min="8705" max="8706" width="0.85546875" style="1" customWidth="1"/>
    <col min="8707" max="8708" width="9.140625" style="1"/>
    <col min="8709" max="8709" width="15.42578125" style="1" customWidth="1"/>
    <col min="8710" max="8710" width="7.140625" style="1" customWidth="1"/>
    <col min="8711" max="8711" width="4.28515625" style="1" customWidth="1"/>
    <col min="8712" max="8712" width="2.7109375" style="1" customWidth="1"/>
    <col min="8713" max="8713" width="4.42578125" style="1" customWidth="1"/>
    <col min="8714" max="8714" width="3.7109375" style="1" customWidth="1"/>
    <col min="8715" max="8715" width="2.140625" style="1" customWidth="1"/>
    <col min="8716" max="8716" width="6.28515625" style="1" customWidth="1"/>
    <col min="8717" max="8717" width="2.140625" style="1" customWidth="1"/>
    <col min="8718" max="8718" width="8.28515625" style="1" customWidth="1"/>
    <col min="8719" max="8719" width="3.7109375" style="1" customWidth="1"/>
    <col min="8720" max="8720" width="4.85546875" style="1" customWidth="1"/>
    <col min="8721" max="8721" width="4.28515625" style="1" customWidth="1"/>
    <col min="8722" max="8722" width="2.5703125" style="1" customWidth="1"/>
    <col min="8723" max="8723" width="8.5703125" style="1" customWidth="1"/>
    <col min="8724" max="8724" width="0.85546875" style="1" customWidth="1"/>
    <col min="8725" max="8960" width="9.140625" style="1"/>
    <col min="8961" max="8962" width="0.85546875" style="1" customWidth="1"/>
    <col min="8963" max="8964" width="9.140625" style="1"/>
    <col min="8965" max="8965" width="15.42578125" style="1" customWidth="1"/>
    <col min="8966" max="8966" width="7.140625" style="1" customWidth="1"/>
    <col min="8967" max="8967" width="4.28515625" style="1" customWidth="1"/>
    <col min="8968" max="8968" width="2.7109375" style="1" customWidth="1"/>
    <col min="8969" max="8969" width="4.42578125" style="1" customWidth="1"/>
    <col min="8970" max="8970" width="3.7109375" style="1" customWidth="1"/>
    <col min="8971" max="8971" width="2.140625" style="1" customWidth="1"/>
    <col min="8972" max="8972" width="6.28515625" style="1" customWidth="1"/>
    <col min="8973" max="8973" width="2.140625" style="1" customWidth="1"/>
    <col min="8974" max="8974" width="8.28515625" style="1" customWidth="1"/>
    <col min="8975" max="8975" width="3.7109375" style="1" customWidth="1"/>
    <col min="8976" max="8976" width="4.85546875" style="1" customWidth="1"/>
    <col min="8977" max="8977" width="4.28515625" style="1" customWidth="1"/>
    <col min="8978" max="8978" width="2.5703125" style="1" customWidth="1"/>
    <col min="8979" max="8979" width="8.5703125" style="1" customWidth="1"/>
    <col min="8980" max="8980" width="0.85546875" style="1" customWidth="1"/>
    <col min="8981" max="9216" width="9.140625" style="1"/>
    <col min="9217" max="9218" width="0.85546875" style="1" customWidth="1"/>
    <col min="9219" max="9220" width="9.140625" style="1"/>
    <col min="9221" max="9221" width="15.42578125" style="1" customWidth="1"/>
    <col min="9222" max="9222" width="7.140625" style="1" customWidth="1"/>
    <col min="9223" max="9223" width="4.28515625" style="1" customWidth="1"/>
    <col min="9224" max="9224" width="2.7109375" style="1" customWidth="1"/>
    <col min="9225" max="9225" width="4.42578125" style="1" customWidth="1"/>
    <col min="9226" max="9226" width="3.7109375" style="1" customWidth="1"/>
    <col min="9227" max="9227" width="2.140625" style="1" customWidth="1"/>
    <col min="9228" max="9228" width="6.28515625" style="1" customWidth="1"/>
    <col min="9229" max="9229" width="2.140625" style="1" customWidth="1"/>
    <col min="9230" max="9230" width="8.28515625" style="1" customWidth="1"/>
    <col min="9231" max="9231" width="3.7109375" style="1" customWidth="1"/>
    <col min="9232" max="9232" width="4.85546875" style="1" customWidth="1"/>
    <col min="9233" max="9233" width="4.28515625" style="1" customWidth="1"/>
    <col min="9234" max="9234" width="2.5703125" style="1" customWidth="1"/>
    <col min="9235" max="9235" width="8.5703125" style="1" customWidth="1"/>
    <col min="9236" max="9236" width="0.85546875" style="1" customWidth="1"/>
    <col min="9237" max="9472" width="9.140625" style="1"/>
    <col min="9473" max="9474" width="0.85546875" style="1" customWidth="1"/>
    <col min="9475" max="9476" width="9.140625" style="1"/>
    <col min="9477" max="9477" width="15.42578125" style="1" customWidth="1"/>
    <col min="9478" max="9478" width="7.140625" style="1" customWidth="1"/>
    <col min="9479" max="9479" width="4.28515625" style="1" customWidth="1"/>
    <col min="9480" max="9480" width="2.7109375" style="1" customWidth="1"/>
    <col min="9481" max="9481" width="4.42578125" style="1" customWidth="1"/>
    <col min="9482" max="9482" width="3.7109375" style="1" customWidth="1"/>
    <col min="9483" max="9483" width="2.140625" style="1" customWidth="1"/>
    <col min="9484" max="9484" width="6.28515625" style="1" customWidth="1"/>
    <col min="9485" max="9485" width="2.140625" style="1" customWidth="1"/>
    <col min="9486" max="9486" width="8.28515625" style="1" customWidth="1"/>
    <col min="9487" max="9487" width="3.7109375" style="1" customWidth="1"/>
    <col min="9488" max="9488" width="4.85546875" style="1" customWidth="1"/>
    <col min="9489" max="9489" width="4.28515625" style="1" customWidth="1"/>
    <col min="9490" max="9490" width="2.5703125" style="1" customWidth="1"/>
    <col min="9491" max="9491" width="8.5703125" style="1" customWidth="1"/>
    <col min="9492" max="9492" width="0.85546875" style="1" customWidth="1"/>
    <col min="9493" max="9728" width="9.140625" style="1"/>
    <col min="9729" max="9730" width="0.85546875" style="1" customWidth="1"/>
    <col min="9731" max="9732" width="9.140625" style="1"/>
    <col min="9733" max="9733" width="15.42578125" style="1" customWidth="1"/>
    <col min="9734" max="9734" width="7.140625" style="1" customWidth="1"/>
    <col min="9735" max="9735" width="4.28515625" style="1" customWidth="1"/>
    <col min="9736" max="9736" width="2.7109375" style="1" customWidth="1"/>
    <col min="9737" max="9737" width="4.42578125" style="1" customWidth="1"/>
    <col min="9738" max="9738" width="3.7109375" style="1" customWidth="1"/>
    <col min="9739" max="9739" width="2.140625" style="1" customWidth="1"/>
    <col min="9740" max="9740" width="6.28515625" style="1" customWidth="1"/>
    <col min="9741" max="9741" width="2.140625" style="1" customWidth="1"/>
    <col min="9742" max="9742" width="8.28515625" style="1" customWidth="1"/>
    <col min="9743" max="9743" width="3.7109375" style="1" customWidth="1"/>
    <col min="9744" max="9744" width="4.85546875" style="1" customWidth="1"/>
    <col min="9745" max="9745" width="4.28515625" style="1" customWidth="1"/>
    <col min="9746" max="9746" width="2.5703125" style="1" customWidth="1"/>
    <col min="9747" max="9747" width="8.5703125" style="1" customWidth="1"/>
    <col min="9748" max="9748" width="0.85546875" style="1" customWidth="1"/>
    <col min="9749" max="9984" width="9.140625" style="1"/>
    <col min="9985" max="9986" width="0.85546875" style="1" customWidth="1"/>
    <col min="9987" max="9988" width="9.140625" style="1"/>
    <col min="9989" max="9989" width="15.42578125" style="1" customWidth="1"/>
    <col min="9990" max="9990" width="7.140625" style="1" customWidth="1"/>
    <col min="9991" max="9991" width="4.28515625" style="1" customWidth="1"/>
    <col min="9992" max="9992" width="2.7109375" style="1" customWidth="1"/>
    <col min="9993" max="9993" width="4.42578125" style="1" customWidth="1"/>
    <col min="9994" max="9994" width="3.7109375" style="1" customWidth="1"/>
    <col min="9995" max="9995" width="2.140625" style="1" customWidth="1"/>
    <col min="9996" max="9996" width="6.28515625" style="1" customWidth="1"/>
    <col min="9997" max="9997" width="2.140625" style="1" customWidth="1"/>
    <col min="9998" max="9998" width="8.28515625" style="1" customWidth="1"/>
    <col min="9999" max="9999" width="3.7109375" style="1" customWidth="1"/>
    <col min="10000" max="10000" width="4.85546875" style="1" customWidth="1"/>
    <col min="10001" max="10001" width="4.28515625" style="1" customWidth="1"/>
    <col min="10002" max="10002" width="2.5703125" style="1" customWidth="1"/>
    <col min="10003" max="10003" width="8.5703125" style="1" customWidth="1"/>
    <col min="10004" max="10004" width="0.85546875" style="1" customWidth="1"/>
    <col min="10005" max="10240" width="9.140625" style="1"/>
    <col min="10241" max="10242" width="0.85546875" style="1" customWidth="1"/>
    <col min="10243" max="10244" width="9.140625" style="1"/>
    <col min="10245" max="10245" width="15.42578125" style="1" customWidth="1"/>
    <col min="10246" max="10246" width="7.140625" style="1" customWidth="1"/>
    <col min="10247" max="10247" width="4.28515625" style="1" customWidth="1"/>
    <col min="10248" max="10248" width="2.7109375" style="1" customWidth="1"/>
    <col min="10249" max="10249" width="4.42578125" style="1" customWidth="1"/>
    <col min="10250" max="10250" width="3.7109375" style="1" customWidth="1"/>
    <col min="10251" max="10251" width="2.140625" style="1" customWidth="1"/>
    <col min="10252" max="10252" width="6.28515625" style="1" customWidth="1"/>
    <col min="10253" max="10253" width="2.140625" style="1" customWidth="1"/>
    <col min="10254" max="10254" width="8.28515625" style="1" customWidth="1"/>
    <col min="10255" max="10255" width="3.7109375" style="1" customWidth="1"/>
    <col min="10256" max="10256" width="4.85546875" style="1" customWidth="1"/>
    <col min="10257" max="10257" width="4.28515625" style="1" customWidth="1"/>
    <col min="10258" max="10258" width="2.5703125" style="1" customWidth="1"/>
    <col min="10259" max="10259" width="8.5703125" style="1" customWidth="1"/>
    <col min="10260" max="10260" width="0.85546875" style="1" customWidth="1"/>
    <col min="10261" max="10496" width="9.140625" style="1"/>
    <col min="10497" max="10498" width="0.85546875" style="1" customWidth="1"/>
    <col min="10499" max="10500" width="9.140625" style="1"/>
    <col min="10501" max="10501" width="15.42578125" style="1" customWidth="1"/>
    <col min="10502" max="10502" width="7.140625" style="1" customWidth="1"/>
    <col min="10503" max="10503" width="4.28515625" style="1" customWidth="1"/>
    <col min="10504" max="10504" width="2.7109375" style="1" customWidth="1"/>
    <col min="10505" max="10505" width="4.42578125" style="1" customWidth="1"/>
    <col min="10506" max="10506" width="3.7109375" style="1" customWidth="1"/>
    <col min="10507" max="10507" width="2.140625" style="1" customWidth="1"/>
    <col min="10508" max="10508" width="6.28515625" style="1" customWidth="1"/>
    <col min="10509" max="10509" width="2.140625" style="1" customWidth="1"/>
    <col min="10510" max="10510" width="8.28515625" style="1" customWidth="1"/>
    <col min="10511" max="10511" width="3.7109375" style="1" customWidth="1"/>
    <col min="10512" max="10512" width="4.85546875" style="1" customWidth="1"/>
    <col min="10513" max="10513" width="4.28515625" style="1" customWidth="1"/>
    <col min="10514" max="10514" width="2.5703125" style="1" customWidth="1"/>
    <col min="10515" max="10515" width="8.5703125" style="1" customWidth="1"/>
    <col min="10516" max="10516" width="0.85546875" style="1" customWidth="1"/>
    <col min="10517" max="10752" width="9.140625" style="1"/>
    <col min="10753" max="10754" width="0.85546875" style="1" customWidth="1"/>
    <col min="10755" max="10756" width="9.140625" style="1"/>
    <col min="10757" max="10757" width="15.42578125" style="1" customWidth="1"/>
    <col min="10758" max="10758" width="7.140625" style="1" customWidth="1"/>
    <col min="10759" max="10759" width="4.28515625" style="1" customWidth="1"/>
    <col min="10760" max="10760" width="2.7109375" style="1" customWidth="1"/>
    <col min="10761" max="10761" width="4.42578125" style="1" customWidth="1"/>
    <col min="10762" max="10762" width="3.7109375" style="1" customWidth="1"/>
    <col min="10763" max="10763" width="2.140625" style="1" customWidth="1"/>
    <col min="10764" max="10764" width="6.28515625" style="1" customWidth="1"/>
    <col min="10765" max="10765" width="2.140625" style="1" customWidth="1"/>
    <col min="10766" max="10766" width="8.28515625" style="1" customWidth="1"/>
    <col min="10767" max="10767" width="3.7109375" style="1" customWidth="1"/>
    <col min="10768" max="10768" width="4.85546875" style="1" customWidth="1"/>
    <col min="10769" max="10769" width="4.28515625" style="1" customWidth="1"/>
    <col min="10770" max="10770" width="2.5703125" style="1" customWidth="1"/>
    <col min="10771" max="10771" width="8.5703125" style="1" customWidth="1"/>
    <col min="10772" max="10772" width="0.85546875" style="1" customWidth="1"/>
    <col min="10773" max="11008" width="9.140625" style="1"/>
    <col min="11009" max="11010" width="0.85546875" style="1" customWidth="1"/>
    <col min="11011" max="11012" width="9.140625" style="1"/>
    <col min="11013" max="11013" width="15.42578125" style="1" customWidth="1"/>
    <col min="11014" max="11014" width="7.140625" style="1" customWidth="1"/>
    <col min="11015" max="11015" width="4.28515625" style="1" customWidth="1"/>
    <col min="11016" max="11016" width="2.7109375" style="1" customWidth="1"/>
    <col min="11017" max="11017" width="4.42578125" style="1" customWidth="1"/>
    <col min="11018" max="11018" width="3.7109375" style="1" customWidth="1"/>
    <col min="11019" max="11019" width="2.140625" style="1" customWidth="1"/>
    <col min="11020" max="11020" width="6.28515625" style="1" customWidth="1"/>
    <col min="11021" max="11021" width="2.140625" style="1" customWidth="1"/>
    <col min="11022" max="11022" width="8.28515625" style="1" customWidth="1"/>
    <col min="11023" max="11023" width="3.7109375" style="1" customWidth="1"/>
    <col min="11024" max="11024" width="4.85546875" style="1" customWidth="1"/>
    <col min="11025" max="11025" width="4.28515625" style="1" customWidth="1"/>
    <col min="11026" max="11026" width="2.5703125" style="1" customWidth="1"/>
    <col min="11027" max="11027" width="8.5703125" style="1" customWidth="1"/>
    <col min="11028" max="11028" width="0.85546875" style="1" customWidth="1"/>
    <col min="11029" max="11264" width="9.140625" style="1"/>
    <col min="11265" max="11266" width="0.85546875" style="1" customWidth="1"/>
    <col min="11267" max="11268" width="9.140625" style="1"/>
    <col min="11269" max="11269" width="15.42578125" style="1" customWidth="1"/>
    <col min="11270" max="11270" width="7.140625" style="1" customWidth="1"/>
    <col min="11271" max="11271" width="4.28515625" style="1" customWidth="1"/>
    <col min="11272" max="11272" width="2.7109375" style="1" customWidth="1"/>
    <col min="11273" max="11273" width="4.42578125" style="1" customWidth="1"/>
    <col min="11274" max="11274" width="3.7109375" style="1" customWidth="1"/>
    <col min="11275" max="11275" width="2.140625" style="1" customWidth="1"/>
    <col min="11276" max="11276" width="6.28515625" style="1" customWidth="1"/>
    <col min="11277" max="11277" width="2.140625" style="1" customWidth="1"/>
    <col min="11278" max="11278" width="8.28515625" style="1" customWidth="1"/>
    <col min="11279" max="11279" width="3.7109375" style="1" customWidth="1"/>
    <col min="11280" max="11280" width="4.85546875" style="1" customWidth="1"/>
    <col min="11281" max="11281" width="4.28515625" style="1" customWidth="1"/>
    <col min="11282" max="11282" width="2.5703125" style="1" customWidth="1"/>
    <col min="11283" max="11283" width="8.5703125" style="1" customWidth="1"/>
    <col min="11284" max="11284" width="0.85546875" style="1" customWidth="1"/>
    <col min="11285" max="11520" width="9.140625" style="1"/>
    <col min="11521" max="11522" width="0.85546875" style="1" customWidth="1"/>
    <col min="11523" max="11524" width="9.140625" style="1"/>
    <col min="11525" max="11525" width="15.42578125" style="1" customWidth="1"/>
    <col min="11526" max="11526" width="7.140625" style="1" customWidth="1"/>
    <col min="11527" max="11527" width="4.28515625" style="1" customWidth="1"/>
    <col min="11528" max="11528" width="2.7109375" style="1" customWidth="1"/>
    <col min="11529" max="11529" width="4.42578125" style="1" customWidth="1"/>
    <col min="11530" max="11530" width="3.7109375" style="1" customWidth="1"/>
    <col min="11531" max="11531" width="2.140625" style="1" customWidth="1"/>
    <col min="11532" max="11532" width="6.28515625" style="1" customWidth="1"/>
    <col min="11533" max="11533" width="2.140625" style="1" customWidth="1"/>
    <col min="11534" max="11534" width="8.28515625" style="1" customWidth="1"/>
    <col min="11535" max="11535" width="3.7109375" style="1" customWidth="1"/>
    <col min="11536" max="11536" width="4.85546875" style="1" customWidth="1"/>
    <col min="11537" max="11537" width="4.28515625" style="1" customWidth="1"/>
    <col min="11538" max="11538" width="2.5703125" style="1" customWidth="1"/>
    <col min="11539" max="11539" width="8.5703125" style="1" customWidth="1"/>
    <col min="11540" max="11540" width="0.85546875" style="1" customWidth="1"/>
    <col min="11541" max="11776" width="9.140625" style="1"/>
    <col min="11777" max="11778" width="0.85546875" style="1" customWidth="1"/>
    <col min="11779" max="11780" width="9.140625" style="1"/>
    <col min="11781" max="11781" width="15.42578125" style="1" customWidth="1"/>
    <col min="11782" max="11782" width="7.140625" style="1" customWidth="1"/>
    <col min="11783" max="11783" width="4.28515625" style="1" customWidth="1"/>
    <col min="11784" max="11784" width="2.7109375" style="1" customWidth="1"/>
    <col min="11785" max="11785" width="4.42578125" style="1" customWidth="1"/>
    <col min="11786" max="11786" width="3.7109375" style="1" customWidth="1"/>
    <col min="11787" max="11787" width="2.140625" style="1" customWidth="1"/>
    <col min="11788" max="11788" width="6.28515625" style="1" customWidth="1"/>
    <col min="11789" max="11789" width="2.140625" style="1" customWidth="1"/>
    <col min="11790" max="11790" width="8.28515625" style="1" customWidth="1"/>
    <col min="11791" max="11791" width="3.7109375" style="1" customWidth="1"/>
    <col min="11792" max="11792" width="4.85546875" style="1" customWidth="1"/>
    <col min="11793" max="11793" width="4.28515625" style="1" customWidth="1"/>
    <col min="11794" max="11794" width="2.5703125" style="1" customWidth="1"/>
    <col min="11795" max="11795" width="8.5703125" style="1" customWidth="1"/>
    <col min="11796" max="11796" width="0.85546875" style="1" customWidth="1"/>
    <col min="11797" max="12032" width="9.140625" style="1"/>
    <col min="12033" max="12034" width="0.85546875" style="1" customWidth="1"/>
    <col min="12035" max="12036" width="9.140625" style="1"/>
    <col min="12037" max="12037" width="15.42578125" style="1" customWidth="1"/>
    <col min="12038" max="12038" width="7.140625" style="1" customWidth="1"/>
    <col min="12039" max="12039" width="4.28515625" style="1" customWidth="1"/>
    <col min="12040" max="12040" width="2.7109375" style="1" customWidth="1"/>
    <col min="12041" max="12041" width="4.42578125" style="1" customWidth="1"/>
    <col min="12042" max="12042" width="3.7109375" style="1" customWidth="1"/>
    <col min="12043" max="12043" width="2.140625" style="1" customWidth="1"/>
    <col min="12044" max="12044" width="6.28515625" style="1" customWidth="1"/>
    <col min="12045" max="12045" width="2.140625" style="1" customWidth="1"/>
    <col min="12046" max="12046" width="8.28515625" style="1" customWidth="1"/>
    <col min="12047" max="12047" width="3.7109375" style="1" customWidth="1"/>
    <col min="12048" max="12048" width="4.85546875" style="1" customWidth="1"/>
    <col min="12049" max="12049" width="4.28515625" style="1" customWidth="1"/>
    <col min="12050" max="12050" width="2.5703125" style="1" customWidth="1"/>
    <col min="12051" max="12051" width="8.5703125" style="1" customWidth="1"/>
    <col min="12052" max="12052" width="0.85546875" style="1" customWidth="1"/>
    <col min="12053" max="12288" width="9.140625" style="1"/>
    <col min="12289" max="12290" width="0.85546875" style="1" customWidth="1"/>
    <col min="12291" max="12292" width="9.140625" style="1"/>
    <col min="12293" max="12293" width="15.42578125" style="1" customWidth="1"/>
    <col min="12294" max="12294" width="7.140625" style="1" customWidth="1"/>
    <col min="12295" max="12295" width="4.28515625" style="1" customWidth="1"/>
    <col min="12296" max="12296" width="2.7109375" style="1" customWidth="1"/>
    <col min="12297" max="12297" width="4.42578125" style="1" customWidth="1"/>
    <col min="12298" max="12298" width="3.7109375" style="1" customWidth="1"/>
    <col min="12299" max="12299" width="2.140625" style="1" customWidth="1"/>
    <col min="12300" max="12300" width="6.28515625" style="1" customWidth="1"/>
    <col min="12301" max="12301" width="2.140625" style="1" customWidth="1"/>
    <col min="12302" max="12302" width="8.28515625" style="1" customWidth="1"/>
    <col min="12303" max="12303" width="3.7109375" style="1" customWidth="1"/>
    <col min="12304" max="12304" width="4.85546875" style="1" customWidth="1"/>
    <col min="12305" max="12305" width="4.28515625" style="1" customWidth="1"/>
    <col min="12306" max="12306" width="2.5703125" style="1" customWidth="1"/>
    <col min="12307" max="12307" width="8.5703125" style="1" customWidth="1"/>
    <col min="12308" max="12308" width="0.85546875" style="1" customWidth="1"/>
    <col min="12309" max="12544" width="9.140625" style="1"/>
    <col min="12545" max="12546" width="0.85546875" style="1" customWidth="1"/>
    <col min="12547" max="12548" width="9.140625" style="1"/>
    <col min="12549" max="12549" width="15.42578125" style="1" customWidth="1"/>
    <col min="12550" max="12550" width="7.140625" style="1" customWidth="1"/>
    <col min="12551" max="12551" width="4.28515625" style="1" customWidth="1"/>
    <col min="12552" max="12552" width="2.7109375" style="1" customWidth="1"/>
    <col min="12553" max="12553" width="4.42578125" style="1" customWidth="1"/>
    <col min="12554" max="12554" width="3.7109375" style="1" customWidth="1"/>
    <col min="12555" max="12555" width="2.140625" style="1" customWidth="1"/>
    <col min="12556" max="12556" width="6.28515625" style="1" customWidth="1"/>
    <col min="12557" max="12557" width="2.140625" style="1" customWidth="1"/>
    <col min="12558" max="12558" width="8.28515625" style="1" customWidth="1"/>
    <col min="12559" max="12559" width="3.7109375" style="1" customWidth="1"/>
    <col min="12560" max="12560" width="4.85546875" style="1" customWidth="1"/>
    <col min="12561" max="12561" width="4.28515625" style="1" customWidth="1"/>
    <col min="12562" max="12562" width="2.5703125" style="1" customWidth="1"/>
    <col min="12563" max="12563" width="8.5703125" style="1" customWidth="1"/>
    <col min="12564" max="12564" width="0.85546875" style="1" customWidth="1"/>
    <col min="12565" max="12800" width="9.140625" style="1"/>
    <col min="12801" max="12802" width="0.85546875" style="1" customWidth="1"/>
    <col min="12803" max="12804" width="9.140625" style="1"/>
    <col min="12805" max="12805" width="15.42578125" style="1" customWidth="1"/>
    <col min="12806" max="12806" width="7.140625" style="1" customWidth="1"/>
    <col min="12807" max="12807" width="4.28515625" style="1" customWidth="1"/>
    <col min="12808" max="12808" width="2.7109375" style="1" customWidth="1"/>
    <col min="12809" max="12809" width="4.42578125" style="1" customWidth="1"/>
    <col min="12810" max="12810" width="3.7109375" style="1" customWidth="1"/>
    <col min="12811" max="12811" width="2.140625" style="1" customWidth="1"/>
    <col min="12812" max="12812" width="6.28515625" style="1" customWidth="1"/>
    <col min="12813" max="12813" width="2.140625" style="1" customWidth="1"/>
    <col min="12814" max="12814" width="8.28515625" style="1" customWidth="1"/>
    <col min="12815" max="12815" width="3.7109375" style="1" customWidth="1"/>
    <col min="12816" max="12816" width="4.85546875" style="1" customWidth="1"/>
    <col min="12817" max="12817" width="4.28515625" style="1" customWidth="1"/>
    <col min="12818" max="12818" width="2.5703125" style="1" customWidth="1"/>
    <col min="12819" max="12819" width="8.5703125" style="1" customWidth="1"/>
    <col min="12820" max="12820" width="0.85546875" style="1" customWidth="1"/>
    <col min="12821" max="13056" width="9.140625" style="1"/>
    <col min="13057" max="13058" width="0.85546875" style="1" customWidth="1"/>
    <col min="13059" max="13060" width="9.140625" style="1"/>
    <col min="13061" max="13061" width="15.42578125" style="1" customWidth="1"/>
    <col min="13062" max="13062" width="7.140625" style="1" customWidth="1"/>
    <col min="13063" max="13063" width="4.28515625" style="1" customWidth="1"/>
    <col min="13064" max="13064" width="2.7109375" style="1" customWidth="1"/>
    <col min="13065" max="13065" width="4.42578125" style="1" customWidth="1"/>
    <col min="13066" max="13066" width="3.7109375" style="1" customWidth="1"/>
    <col min="13067" max="13067" width="2.140625" style="1" customWidth="1"/>
    <col min="13068" max="13068" width="6.28515625" style="1" customWidth="1"/>
    <col min="13069" max="13069" width="2.140625" style="1" customWidth="1"/>
    <col min="13070" max="13070" width="8.28515625" style="1" customWidth="1"/>
    <col min="13071" max="13071" width="3.7109375" style="1" customWidth="1"/>
    <col min="13072" max="13072" width="4.85546875" style="1" customWidth="1"/>
    <col min="13073" max="13073" width="4.28515625" style="1" customWidth="1"/>
    <col min="13074" max="13074" width="2.5703125" style="1" customWidth="1"/>
    <col min="13075" max="13075" width="8.5703125" style="1" customWidth="1"/>
    <col min="13076" max="13076" width="0.85546875" style="1" customWidth="1"/>
    <col min="13077" max="13312" width="9.140625" style="1"/>
    <col min="13313" max="13314" width="0.85546875" style="1" customWidth="1"/>
    <col min="13315" max="13316" width="9.140625" style="1"/>
    <col min="13317" max="13317" width="15.42578125" style="1" customWidth="1"/>
    <col min="13318" max="13318" width="7.140625" style="1" customWidth="1"/>
    <col min="13319" max="13319" width="4.28515625" style="1" customWidth="1"/>
    <col min="13320" max="13320" width="2.7109375" style="1" customWidth="1"/>
    <col min="13321" max="13321" width="4.42578125" style="1" customWidth="1"/>
    <col min="13322" max="13322" width="3.7109375" style="1" customWidth="1"/>
    <col min="13323" max="13323" width="2.140625" style="1" customWidth="1"/>
    <col min="13324" max="13324" width="6.28515625" style="1" customWidth="1"/>
    <col min="13325" max="13325" width="2.140625" style="1" customWidth="1"/>
    <col min="13326" max="13326" width="8.28515625" style="1" customWidth="1"/>
    <col min="13327" max="13327" width="3.7109375" style="1" customWidth="1"/>
    <col min="13328" max="13328" width="4.85546875" style="1" customWidth="1"/>
    <col min="13329" max="13329" width="4.28515625" style="1" customWidth="1"/>
    <col min="13330" max="13330" width="2.5703125" style="1" customWidth="1"/>
    <col min="13331" max="13331" width="8.5703125" style="1" customWidth="1"/>
    <col min="13332" max="13332" width="0.85546875" style="1" customWidth="1"/>
    <col min="13333" max="13568" width="9.140625" style="1"/>
    <col min="13569" max="13570" width="0.85546875" style="1" customWidth="1"/>
    <col min="13571" max="13572" width="9.140625" style="1"/>
    <col min="13573" max="13573" width="15.42578125" style="1" customWidth="1"/>
    <col min="13574" max="13574" width="7.140625" style="1" customWidth="1"/>
    <col min="13575" max="13575" width="4.28515625" style="1" customWidth="1"/>
    <col min="13576" max="13576" width="2.7109375" style="1" customWidth="1"/>
    <col min="13577" max="13577" width="4.42578125" style="1" customWidth="1"/>
    <col min="13578" max="13578" width="3.7109375" style="1" customWidth="1"/>
    <col min="13579" max="13579" width="2.140625" style="1" customWidth="1"/>
    <col min="13580" max="13580" width="6.28515625" style="1" customWidth="1"/>
    <col min="13581" max="13581" width="2.140625" style="1" customWidth="1"/>
    <col min="13582" max="13582" width="8.28515625" style="1" customWidth="1"/>
    <col min="13583" max="13583" width="3.7109375" style="1" customWidth="1"/>
    <col min="13584" max="13584" width="4.85546875" style="1" customWidth="1"/>
    <col min="13585" max="13585" width="4.28515625" style="1" customWidth="1"/>
    <col min="13586" max="13586" width="2.5703125" style="1" customWidth="1"/>
    <col min="13587" max="13587" width="8.5703125" style="1" customWidth="1"/>
    <col min="13588" max="13588" width="0.85546875" style="1" customWidth="1"/>
    <col min="13589" max="13824" width="9.140625" style="1"/>
    <col min="13825" max="13826" width="0.85546875" style="1" customWidth="1"/>
    <col min="13827" max="13828" width="9.140625" style="1"/>
    <col min="13829" max="13829" width="15.42578125" style="1" customWidth="1"/>
    <col min="13830" max="13830" width="7.140625" style="1" customWidth="1"/>
    <col min="13831" max="13831" width="4.28515625" style="1" customWidth="1"/>
    <col min="13832" max="13832" width="2.7109375" style="1" customWidth="1"/>
    <col min="13833" max="13833" width="4.42578125" style="1" customWidth="1"/>
    <col min="13834" max="13834" width="3.7109375" style="1" customWidth="1"/>
    <col min="13835" max="13835" width="2.140625" style="1" customWidth="1"/>
    <col min="13836" max="13836" width="6.28515625" style="1" customWidth="1"/>
    <col min="13837" max="13837" width="2.140625" style="1" customWidth="1"/>
    <col min="13838" max="13838" width="8.28515625" style="1" customWidth="1"/>
    <col min="13839" max="13839" width="3.7109375" style="1" customWidth="1"/>
    <col min="13840" max="13840" width="4.85546875" style="1" customWidth="1"/>
    <col min="13841" max="13841" width="4.28515625" style="1" customWidth="1"/>
    <col min="13842" max="13842" width="2.5703125" style="1" customWidth="1"/>
    <col min="13843" max="13843" width="8.5703125" style="1" customWidth="1"/>
    <col min="13844" max="13844" width="0.85546875" style="1" customWidth="1"/>
    <col min="13845" max="14080" width="9.140625" style="1"/>
    <col min="14081" max="14082" width="0.85546875" style="1" customWidth="1"/>
    <col min="14083" max="14084" width="9.140625" style="1"/>
    <col min="14085" max="14085" width="15.42578125" style="1" customWidth="1"/>
    <col min="14086" max="14086" width="7.140625" style="1" customWidth="1"/>
    <col min="14087" max="14087" width="4.28515625" style="1" customWidth="1"/>
    <col min="14088" max="14088" width="2.7109375" style="1" customWidth="1"/>
    <col min="14089" max="14089" width="4.42578125" style="1" customWidth="1"/>
    <col min="14090" max="14090" width="3.7109375" style="1" customWidth="1"/>
    <col min="14091" max="14091" width="2.140625" style="1" customWidth="1"/>
    <col min="14092" max="14092" width="6.28515625" style="1" customWidth="1"/>
    <col min="14093" max="14093" width="2.140625" style="1" customWidth="1"/>
    <col min="14094" max="14094" width="8.28515625" style="1" customWidth="1"/>
    <col min="14095" max="14095" width="3.7109375" style="1" customWidth="1"/>
    <col min="14096" max="14096" width="4.85546875" style="1" customWidth="1"/>
    <col min="14097" max="14097" width="4.28515625" style="1" customWidth="1"/>
    <col min="14098" max="14098" width="2.5703125" style="1" customWidth="1"/>
    <col min="14099" max="14099" width="8.5703125" style="1" customWidth="1"/>
    <col min="14100" max="14100" width="0.85546875" style="1" customWidth="1"/>
    <col min="14101" max="14336" width="9.140625" style="1"/>
    <col min="14337" max="14338" width="0.85546875" style="1" customWidth="1"/>
    <col min="14339" max="14340" width="9.140625" style="1"/>
    <col min="14341" max="14341" width="15.42578125" style="1" customWidth="1"/>
    <col min="14342" max="14342" width="7.140625" style="1" customWidth="1"/>
    <col min="14343" max="14343" width="4.28515625" style="1" customWidth="1"/>
    <col min="14344" max="14344" width="2.7109375" style="1" customWidth="1"/>
    <col min="14345" max="14345" width="4.42578125" style="1" customWidth="1"/>
    <col min="14346" max="14346" width="3.7109375" style="1" customWidth="1"/>
    <col min="14347" max="14347" width="2.140625" style="1" customWidth="1"/>
    <col min="14348" max="14348" width="6.28515625" style="1" customWidth="1"/>
    <col min="14349" max="14349" width="2.140625" style="1" customWidth="1"/>
    <col min="14350" max="14350" width="8.28515625" style="1" customWidth="1"/>
    <col min="14351" max="14351" width="3.7109375" style="1" customWidth="1"/>
    <col min="14352" max="14352" width="4.85546875" style="1" customWidth="1"/>
    <col min="14353" max="14353" width="4.28515625" style="1" customWidth="1"/>
    <col min="14354" max="14354" width="2.5703125" style="1" customWidth="1"/>
    <col min="14355" max="14355" width="8.5703125" style="1" customWidth="1"/>
    <col min="14356" max="14356" width="0.85546875" style="1" customWidth="1"/>
    <col min="14357" max="14592" width="9.140625" style="1"/>
    <col min="14593" max="14594" width="0.85546875" style="1" customWidth="1"/>
    <col min="14595" max="14596" width="9.140625" style="1"/>
    <col min="14597" max="14597" width="15.42578125" style="1" customWidth="1"/>
    <col min="14598" max="14598" width="7.140625" style="1" customWidth="1"/>
    <col min="14599" max="14599" width="4.28515625" style="1" customWidth="1"/>
    <col min="14600" max="14600" width="2.7109375" style="1" customWidth="1"/>
    <col min="14601" max="14601" width="4.42578125" style="1" customWidth="1"/>
    <col min="14602" max="14602" width="3.7109375" style="1" customWidth="1"/>
    <col min="14603" max="14603" width="2.140625" style="1" customWidth="1"/>
    <col min="14604" max="14604" width="6.28515625" style="1" customWidth="1"/>
    <col min="14605" max="14605" width="2.140625" style="1" customWidth="1"/>
    <col min="14606" max="14606" width="8.28515625" style="1" customWidth="1"/>
    <col min="14607" max="14607" width="3.7109375" style="1" customWidth="1"/>
    <col min="14608" max="14608" width="4.85546875" style="1" customWidth="1"/>
    <col min="14609" max="14609" width="4.28515625" style="1" customWidth="1"/>
    <col min="14610" max="14610" width="2.5703125" style="1" customWidth="1"/>
    <col min="14611" max="14611" width="8.5703125" style="1" customWidth="1"/>
    <col min="14612" max="14612" width="0.85546875" style="1" customWidth="1"/>
    <col min="14613" max="14848" width="9.140625" style="1"/>
    <col min="14849" max="14850" width="0.85546875" style="1" customWidth="1"/>
    <col min="14851" max="14852" width="9.140625" style="1"/>
    <col min="14853" max="14853" width="15.42578125" style="1" customWidth="1"/>
    <col min="14854" max="14854" width="7.140625" style="1" customWidth="1"/>
    <col min="14855" max="14855" width="4.28515625" style="1" customWidth="1"/>
    <col min="14856" max="14856" width="2.7109375" style="1" customWidth="1"/>
    <col min="14857" max="14857" width="4.42578125" style="1" customWidth="1"/>
    <col min="14858" max="14858" width="3.7109375" style="1" customWidth="1"/>
    <col min="14859" max="14859" width="2.140625" style="1" customWidth="1"/>
    <col min="14860" max="14860" width="6.28515625" style="1" customWidth="1"/>
    <col min="14861" max="14861" width="2.140625" style="1" customWidth="1"/>
    <col min="14862" max="14862" width="8.28515625" style="1" customWidth="1"/>
    <col min="14863" max="14863" width="3.7109375" style="1" customWidth="1"/>
    <col min="14864" max="14864" width="4.85546875" style="1" customWidth="1"/>
    <col min="14865" max="14865" width="4.28515625" style="1" customWidth="1"/>
    <col min="14866" max="14866" width="2.5703125" style="1" customWidth="1"/>
    <col min="14867" max="14867" width="8.5703125" style="1" customWidth="1"/>
    <col min="14868" max="14868" width="0.85546875" style="1" customWidth="1"/>
    <col min="14869" max="15104" width="9.140625" style="1"/>
    <col min="15105" max="15106" width="0.85546875" style="1" customWidth="1"/>
    <col min="15107" max="15108" width="9.140625" style="1"/>
    <col min="15109" max="15109" width="15.42578125" style="1" customWidth="1"/>
    <col min="15110" max="15110" width="7.140625" style="1" customWidth="1"/>
    <col min="15111" max="15111" width="4.28515625" style="1" customWidth="1"/>
    <col min="15112" max="15112" width="2.7109375" style="1" customWidth="1"/>
    <col min="15113" max="15113" width="4.42578125" style="1" customWidth="1"/>
    <col min="15114" max="15114" width="3.7109375" style="1" customWidth="1"/>
    <col min="15115" max="15115" width="2.140625" style="1" customWidth="1"/>
    <col min="15116" max="15116" width="6.28515625" style="1" customWidth="1"/>
    <col min="15117" max="15117" width="2.140625" style="1" customWidth="1"/>
    <col min="15118" max="15118" width="8.28515625" style="1" customWidth="1"/>
    <col min="15119" max="15119" width="3.7109375" style="1" customWidth="1"/>
    <col min="15120" max="15120" width="4.85546875" style="1" customWidth="1"/>
    <col min="15121" max="15121" width="4.28515625" style="1" customWidth="1"/>
    <col min="15122" max="15122" width="2.5703125" style="1" customWidth="1"/>
    <col min="15123" max="15123" width="8.5703125" style="1" customWidth="1"/>
    <col min="15124" max="15124" width="0.85546875" style="1" customWidth="1"/>
    <col min="15125" max="15360" width="9.140625" style="1"/>
    <col min="15361" max="15362" width="0.85546875" style="1" customWidth="1"/>
    <col min="15363" max="15364" width="9.140625" style="1"/>
    <col min="15365" max="15365" width="15.42578125" style="1" customWidth="1"/>
    <col min="15366" max="15366" width="7.140625" style="1" customWidth="1"/>
    <col min="15367" max="15367" width="4.28515625" style="1" customWidth="1"/>
    <col min="15368" max="15368" width="2.7109375" style="1" customWidth="1"/>
    <col min="15369" max="15369" width="4.42578125" style="1" customWidth="1"/>
    <col min="15370" max="15370" width="3.7109375" style="1" customWidth="1"/>
    <col min="15371" max="15371" width="2.140625" style="1" customWidth="1"/>
    <col min="15372" max="15372" width="6.28515625" style="1" customWidth="1"/>
    <col min="15373" max="15373" width="2.140625" style="1" customWidth="1"/>
    <col min="15374" max="15374" width="8.28515625" style="1" customWidth="1"/>
    <col min="15375" max="15375" width="3.7109375" style="1" customWidth="1"/>
    <col min="15376" max="15376" width="4.85546875" style="1" customWidth="1"/>
    <col min="15377" max="15377" width="4.28515625" style="1" customWidth="1"/>
    <col min="15378" max="15378" width="2.5703125" style="1" customWidth="1"/>
    <col min="15379" max="15379" width="8.5703125" style="1" customWidth="1"/>
    <col min="15380" max="15380" width="0.85546875" style="1" customWidth="1"/>
    <col min="15381" max="15616" width="9.140625" style="1"/>
    <col min="15617" max="15618" width="0.85546875" style="1" customWidth="1"/>
    <col min="15619" max="15620" width="9.140625" style="1"/>
    <col min="15621" max="15621" width="15.42578125" style="1" customWidth="1"/>
    <col min="15622" max="15622" width="7.140625" style="1" customWidth="1"/>
    <col min="15623" max="15623" width="4.28515625" style="1" customWidth="1"/>
    <col min="15624" max="15624" width="2.7109375" style="1" customWidth="1"/>
    <col min="15625" max="15625" width="4.42578125" style="1" customWidth="1"/>
    <col min="15626" max="15626" width="3.7109375" style="1" customWidth="1"/>
    <col min="15627" max="15627" width="2.140625" style="1" customWidth="1"/>
    <col min="15628" max="15628" width="6.28515625" style="1" customWidth="1"/>
    <col min="15629" max="15629" width="2.140625" style="1" customWidth="1"/>
    <col min="15630" max="15630" width="8.28515625" style="1" customWidth="1"/>
    <col min="15631" max="15631" width="3.7109375" style="1" customWidth="1"/>
    <col min="15632" max="15632" width="4.85546875" style="1" customWidth="1"/>
    <col min="15633" max="15633" width="4.28515625" style="1" customWidth="1"/>
    <col min="15634" max="15634" width="2.5703125" style="1" customWidth="1"/>
    <col min="15635" max="15635" width="8.5703125" style="1" customWidth="1"/>
    <col min="15636" max="15636" width="0.85546875" style="1" customWidth="1"/>
    <col min="15637" max="15872" width="9.140625" style="1"/>
    <col min="15873" max="15874" width="0.85546875" style="1" customWidth="1"/>
    <col min="15875" max="15876" width="9.140625" style="1"/>
    <col min="15877" max="15877" width="15.42578125" style="1" customWidth="1"/>
    <col min="15878" max="15878" width="7.140625" style="1" customWidth="1"/>
    <col min="15879" max="15879" width="4.28515625" style="1" customWidth="1"/>
    <col min="15880" max="15880" width="2.7109375" style="1" customWidth="1"/>
    <col min="15881" max="15881" width="4.42578125" style="1" customWidth="1"/>
    <col min="15882" max="15882" width="3.7109375" style="1" customWidth="1"/>
    <col min="15883" max="15883" width="2.140625" style="1" customWidth="1"/>
    <col min="15884" max="15884" width="6.28515625" style="1" customWidth="1"/>
    <col min="15885" max="15885" width="2.140625" style="1" customWidth="1"/>
    <col min="15886" max="15886" width="8.28515625" style="1" customWidth="1"/>
    <col min="15887" max="15887" width="3.7109375" style="1" customWidth="1"/>
    <col min="15888" max="15888" width="4.85546875" style="1" customWidth="1"/>
    <col min="15889" max="15889" width="4.28515625" style="1" customWidth="1"/>
    <col min="15890" max="15890" width="2.5703125" style="1" customWidth="1"/>
    <col min="15891" max="15891" width="8.5703125" style="1" customWidth="1"/>
    <col min="15892" max="15892" width="0.85546875" style="1" customWidth="1"/>
    <col min="15893" max="16128" width="9.140625" style="1"/>
    <col min="16129" max="16130" width="0.85546875" style="1" customWidth="1"/>
    <col min="16131" max="16132" width="9.140625" style="1"/>
    <col min="16133" max="16133" width="15.42578125" style="1" customWidth="1"/>
    <col min="16134" max="16134" width="7.140625" style="1" customWidth="1"/>
    <col min="16135" max="16135" width="4.28515625" style="1" customWidth="1"/>
    <col min="16136" max="16136" width="2.7109375" style="1" customWidth="1"/>
    <col min="16137" max="16137" width="4.42578125" style="1" customWidth="1"/>
    <col min="16138" max="16138" width="3.7109375" style="1" customWidth="1"/>
    <col min="16139" max="16139" width="2.140625" style="1" customWidth="1"/>
    <col min="16140" max="16140" width="6.28515625" style="1" customWidth="1"/>
    <col min="16141" max="16141" width="2.140625" style="1" customWidth="1"/>
    <col min="16142" max="16142" width="8.28515625" style="1" customWidth="1"/>
    <col min="16143" max="16143" width="3.7109375" style="1" customWidth="1"/>
    <col min="16144" max="16144" width="4.85546875" style="1" customWidth="1"/>
    <col min="16145" max="16145" width="4.28515625" style="1" customWidth="1"/>
    <col min="16146" max="16146" width="2.5703125" style="1" customWidth="1"/>
    <col min="16147" max="16147" width="8.5703125" style="1" customWidth="1"/>
    <col min="16148" max="16148" width="0.85546875" style="1" customWidth="1"/>
    <col min="16149" max="16384" width="9.140625" style="1"/>
  </cols>
  <sheetData>
    <row r="1" spans="2:20" ht="6" customHeight="1" x14ac:dyDescent="0.25"/>
    <row r="2" spans="2:20" ht="6" customHeight="1" x14ac:dyDescent="0.25">
      <c r="B2" s="40"/>
      <c r="C2" s="40"/>
      <c r="D2" s="40"/>
      <c r="E2" s="40"/>
      <c r="F2" s="40"/>
      <c r="G2" s="40"/>
      <c r="H2" s="40"/>
      <c r="I2" s="40"/>
      <c r="J2" s="40"/>
      <c r="K2" s="40"/>
      <c r="L2" s="40"/>
      <c r="M2" s="40"/>
      <c r="N2" s="40"/>
      <c r="O2" s="40"/>
      <c r="P2" s="40"/>
      <c r="Q2" s="40"/>
      <c r="R2" s="40"/>
      <c r="S2" s="40"/>
      <c r="T2" s="40"/>
    </row>
    <row r="3" spans="2:20" s="53" customFormat="1" ht="67.5" customHeight="1" x14ac:dyDescent="0.2">
      <c r="B3" s="47"/>
      <c r="C3" s="77"/>
      <c r="D3" s="77"/>
      <c r="E3" s="77"/>
      <c r="F3" s="77"/>
      <c r="G3" s="77"/>
      <c r="H3" s="47"/>
      <c r="I3" s="47"/>
      <c r="J3" s="47"/>
      <c r="K3" s="47"/>
      <c r="L3" s="315" t="s">
        <v>205</v>
      </c>
      <c r="M3" s="315"/>
      <c r="N3" s="315"/>
      <c r="O3" s="315"/>
      <c r="P3" s="315"/>
      <c r="Q3" s="315"/>
      <c r="R3" s="315"/>
      <c r="S3" s="315"/>
      <c r="T3" s="47"/>
    </row>
    <row r="4" spans="2:20" s="53" customFormat="1" ht="13.5" x14ac:dyDescent="0.2">
      <c r="B4" s="47"/>
      <c r="C4" s="47"/>
      <c r="D4" s="47"/>
      <c r="E4" s="47"/>
      <c r="F4" s="47"/>
      <c r="G4" s="47"/>
      <c r="H4" s="47"/>
      <c r="I4" s="47"/>
      <c r="J4" s="47"/>
      <c r="K4" s="47"/>
      <c r="L4" s="47"/>
      <c r="M4" s="47"/>
      <c r="N4" s="47"/>
      <c r="O4" s="47"/>
      <c r="P4" s="353" t="s">
        <v>1</v>
      </c>
      <c r="Q4" s="353"/>
      <c r="R4" s="353"/>
      <c r="S4" s="353"/>
      <c r="T4" s="47"/>
    </row>
    <row r="5" spans="2:20" x14ac:dyDescent="0.25">
      <c r="B5" s="40"/>
      <c r="C5" s="40"/>
      <c r="D5" s="102"/>
      <c r="E5" s="102"/>
      <c r="F5" s="354" t="s">
        <v>206</v>
      </c>
      <c r="G5" s="354"/>
      <c r="H5" s="354"/>
      <c r="I5" s="354"/>
      <c r="J5" s="354"/>
      <c r="K5" s="354"/>
      <c r="L5" s="354"/>
      <c r="M5" s="102"/>
      <c r="N5" s="102"/>
      <c r="O5" s="102"/>
      <c r="P5" s="102"/>
      <c r="Q5" s="102"/>
      <c r="R5" s="102"/>
      <c r="S5" s="102"/>
      <c r="T5" s="40"/>
    </row>
    <row r="6" spans="2:20" ht="15" customHeight="1" x14ac:dyDescent="0.25">
      <c r="B6" s="40"/>
      <c r="C6" s="354" t="s">
        <v>207</v>
      </c>
      <c r="D6" s="354"/>
      <c r="E6" s="354"/>
      <c r="F6" s="354"/>
      <c r="G6" s="354"/>
      <c r="H6" s="354"/>
      <c r="I6" s="354"/>
      <c r="J6" s="354"/>
      <c r="K6" s="354"/>
      <c r="L6" s="354"/>
      <c r="M6" s="354"/>
      <c r="N6" s="354"/>
      <c r="O6" s="354"/>
      <c r="P6" s="354"/>
      <c r="Q6" s="354"/>
      <c r="R6" s="354"/>
      <c r="S6" s="354"/>
      <c r="T6" s="40"/>
    </row>
    <row r="7" spans="2:20" s="53" customFormat="1" ht="13.5" customHeight="1" x14ac:dyDescent="0.2">
      <c r="B7" s="47"/>
      <c r="C7" s="103"/>
      <c r="D7" s="103"/>
      <c r="E7" s="79" t="s">
        <v>98</v>
      </c>
      <c r="F7" s="317" t="s">
        <v>153</v>
      </c>
      <c r="G7" s="317"/>
      <c r="H7" s="80" t="s">
        <v>99</v>
      </c>
      <c r="I7" s="318" t="s">
        <v>154</v>
      </c>
      <c r="J7" s="318"/>
      <c r="K7" s="318"/>
      <c r="L7" s="319" t="s">
        <v>338</v>
      </c>
      <c r="M7" s="319"/>
      <c r="N7" s="319"/>
      <c r="O7" s="319"/>
      <c r="P7" s="319"/>
      <c r="Q7" s="319"/>
      <c r="R7" s="103"/>
      <c r="S7" s="103"/>
      <c r="T7" s="47"/>
    </row>
    <row r="8" spans="2:20" ht="12" customHeight="1" x14ac:dyDescent="0.25">
      <c r="B8" s="40"/>
      <c r="C8" s="104"/>
      <c r="D8" s="104"/>
      <c r="E8" s="104"/>
      <c r="F8" s="104"/>
      <c r="G8" s="104"/>
      <c r="H8" s="104"/>
      <c r="I8" s="104"/>
      <c r="J8" s="40"/>
      <c r="K8" s="40"/>
      <c r="L8" s="40"/>
      <c r="M8" s="40"/>
      <c r="N8" s="40"/>
      <c r="O8" s="40"/>
      <c r="P8" s="40"/>
      <c r="Q8" s="40"/>
      <c r="R8" s="40"/>
      <c r="S8" s="40"/>
      <c r="T8" s="40"/>
    </row>
    <row r="9" spans="2:20" ht="29.25" customHeight="1" x14ac:dyDescent="0.25">
      <c r="B9" s="40"/>
      <c r="C9" s="355" t="s">
        <v>4</v>
      </c>
      <c r="D9" s="356"/>
      <c r="E9" s="357"/>
      <c r="F9" s="273" t="s">
        <v>100</v>
      </c>
      <c r="G9" s="273"/>
      <c r="H9" s="273"/>
      <c r="I9" s="273"/>
      <c r="J9" s="273"/>
      <c r="K9" s="273"/>
      <c r="L9" s="273"/>
      <c r="M9" s="273"/>
      <c r="N9" s="273"/>
      <c r="O9" s="273"/>
      <c r="P9" s="273"/>
      <c r="Q9" s="273"/>
      <c r="R9" s="273"/>
      <c r="S9" s="273"/>
      <c r="T9" s="273"/>
    </row>
    <row r="10" spans="2:20" s="106" customFormat="1" ht="15" customHeight="1" x14ac:dyDescent="0.25">
      <c r="B10" s="105"/>
      <c r="C10" s="355" t="s">
        <v>6</v>
      </c>
      <c r="D10" s="356"/>
      <c r="E10" s="357"/>
      <c r="F10" s="273">
        <v>500013894</v>
      </c>
      <c r="G10" s="273"/>
      <c r="H10" s="273"/>
      <c r="I10" s="273"/>
      <c r="J10" s="273"/>
      <c r="K10" s="273"/>
      <c r="L10" s="273"/>
      <c r="M10" s="273"/>
      <c r="N10" s="273"/>
      <c r="O10" s="273"/>
      <c r="P10" s="273"/>
      <c r="Q10" s="273"/>
      <c r="R10" s="273"/>
      <c r="S10" s="273"/>
      <c r="T10" s="273"/>
    </row>
    <row r="11" spans="2:20" s="106" customFormat="1" ht="15" customHeight="1" x14ac:dyDescent="0.25">
      <c r="B11" s="105"/>
      <c r="C11" s="355" t="s">
        <v>7</v>
      </c>
      <c r="D11" s="356"/>
      <c r="E11" s="357"/>
      <c r="F11" s="273" t="s">
        <v>8</v>
      </c>
      <c r="G11" s="273"/>
      <c r="H11" s="273"/>
      <c r="I11" s="273"/>
      <c r="J11" s="273"/>
      <c r="K11" s="273"/>
      <c r="L11" s="273"/>
      <c r="M11" s="273"/>
      <c r="N11" s="273"/>
      <c r="O11" s="273"/>
      <c r="P11" s="273"/>
      <c r="Q11" s="273"/>
      <c r="R11" s="273"/>
      <c r="S11" s="273"/>
      <c r="T11" s="273"/>
    </row>
    <row r="12" spans="2:20" s="106" customFormat="1" ht="15" customHeight="1" x14ac:dyDescent="0.25">
      <c r="B12" s="105"/>
      <c r="C12" s="355" t="s">
        <v>9</v>
      </c>
      <c r="D12" s="356"/>
      <c r="E12" s="357"/>
      <c r="F12" s="273" t="s">
        <v>101</v>
      </c>
      <c r="G12" s="273"/>
      <c r="H12" s="273"/>
      <c r="I12" s="273"/>
      <c r="J12" s="273"/>
      <c r="K12" s="273"/>
      <c r="L12" s="273"/>
      <c r="M12" s="273"/>
      <c r="N12" s="273"/>
      <c r="O12" s="273"/>
      <c r="P12" s="273"/>
      <c r="Q12" s="273"/>
      <c r="R12" s="273"/>
      <c r="S12" s="273"/>
      <c r="T12" s="273"/>
    </row>
    <row r="13" spans="2:20" s="106" customFormat="1" ht="15" customHeight="1" x14ac:dyDescent="0.25">
      <c r="B13" s="105"/>
      <c r="C13" s="355" t="s">
        <v>11</v>
      </c>
      <c r="D13" s="356"/>
      <c r="E13" s="357"/>
      <c r="F13" s="273" t="s">
        <v>337</v>
      </c>
      <c r="G13" s="273"/>
      <c r="H13" s="273"/>
      <c r="I13" s="273"/>
      <c r="J13" s="273"/>
      <c r="K13" s="273"/>
      <c r="L13" s="273"/>
      <c r="M13" s="273"/>
      <c r="N13" s="273"/>
      <c r="O13" s="273"/>
      <c r="P13" s="273"/>
      <c r="Q13" s="273"/>
      <c r="R13" s="273"/>
      <c r="S13" s="273"/>
      <c r="T13" s="273"/>
    </row>
    <row r="14" spans="2:20" s="106" customFormat="1" ht="15" customHeight="1" x14ac:dyDescent="0.25">
      <c r="B14" s="105"/>
      <c r="C14" s="355" t="s">
        <v>12</v>
      </c>
      <c r="D14" s="356"/>
      <c r="E14" s="357"/>
      <c r="F14" s="273" t="s">
        <v>102</v>
      </c>
      <c r="G14" s="273"/>
      <c r="H14" s="273"/>
      <c r="I14" s="273"/>
      <c r="J14" s="273"/>
      <c r="K14" s="273"/>
      <c r="L14" s="273"/>
      <c r="M14" s="273"/>
      <c r="N14" s="273"/>
      <c r="O14" s="273"/>
      <c r="P14" s="273"/>
      <c r="Q14" s="273"/>
      <c r="R14" s="273"/>
      <c r="S14" s="273"/>
      <c r="T14" s="273"/>
    </row>
    <row r="15" spans="2:20" s="106" customFormat="1" ht="15" customHeight="1" x14ac:dyDescent="0.25">
      <c r="B15" s="105"/>
      <c r="C15" s="355" t="s">
        <v>14</v>
      </c>
      <c r="D15" s="356"/>
      <c r="E15" s="357"/>
      <c r="F15" s="273" t="s">
        <v>15</v>
      </c>
      <c r="G15" s="273"/>
      <c r="H15" s="273"/>
      <c r="I15" s="273"/>
      <c r="J15" s="273"/>
      <c r="K15" s="273"/>
      <c r="L15" s="273"/>
      <c r="M15" s="273"/>
      <c r="N15" s="273"/>
      <c r="O15" s="273"/>
      <c r="P15" s="273"/>
      <c r="Q15" s="273"/>
      <c r="R15" s="273"/>
      <c r="S15" s="273"/>
      <c r="T15" s="273"/>
    </row>
    <row r="16" spans="2:20" s="106" customFormat="1" ht="10.5" customHeight="1" x14ac:dyDescent="0.25">
      <c r="B16" s="105"/>
      <c r="C16" s="107"/>
      <c r="D16" s="107"/>
      <c r="E16" s="107"/>
      <c r="F16" s="107"/>
      <c r="G16" s="107"/>
      <c r="H16" s="107"/>
      <c r="I16" s="107"/>
      <c r="J16" s="105"/>
      <c r="K16" s="105"/>
      <c r="L16" s="105"/>
      <c r="M16" s="105"/>
      <c r="N16" s="105"/>
      <c r="O16" s="105"/>
      <c r="P16" s="105"/>
      <c r="Q16" s="105"/>
      <c r="R16" s="105"/>
      <c r="S16" s="105"/>
      <c r="T16" s="105"/>
    </row>
    <row r="17" spans="2:20" ht="15" customHeight="1" x14ac:dyDescent="0.25">
      <c r="B17" s="40"/>
      <c r="C17" s="190" t="s">
        <v>103</v>
      </c>
      <c r="D17" s="191"/>
      <c r="E17" s="191"/>
      <c r="F17" s="191"/>
      <c r="G17" s="192"/>
      <c r="H17" s="360" t="s">
        <v>20</v>
      </c>
      <c r="I17" s="361"/>
      <c r="J17" s="56" t="s">
        <v>104</v>
      </c>
      <c r="K17" s="291" t="str">
        <f>F7</f>
        <v>январь</v>
      </c>
      <c r="L17" s="291"/>
      <c r="M17" s="57" t="s">
        <v>99</v>
      </c>
      <c r="N17" s="58" t="str">
        <f>I7</f>
        <v>декабрь</v>
      </c>
      <c r="O17" s="56" t="s">
        <v>104</v>
      </c>
      <c r="P17" s="291" t="str">
        <f>F7</f>
        <v>январь</v>
      </c>
      <c r="Q17" s="291"/>
      <c r="R17" s="57" t="s">
        <v>99</v>
      </c>
      <c r="S17" s="60" t="str">
        <f>I7</f>
        <v>декабрь</v>
      </c>
      <c r="T17" s="40"/>
    </row>
    <row r="18" spans="2:20" ht="15" customHeight="1" x14ac:dyDescent="0.25">
      <c r="B18" s="40"/>
      <c r="C18" s="193"/>
      <c r="D18" s="194"/>
      <c r="E18" s="194"/>
      <c r="F18" s="194"/>
      <c r="G18" s="195"/>
      <c r="H18" s="362"/>
      <c r="I18" s="363"/>
      <c r="J18" s="292" t="str">
        <f>L7</f>
        <v>2024г.</v>
      </c>
      <c r="K18" s="293"/>
      <c r="L18" s="293"/>
      <c r="M18" s="293"/>
      <c r="N18" s="293"/>
      <c r="O18" s="292" t="s">
        <v>324</v>
      </c>
      <c r="P18" s="293"/>
      <c r="Q18" s="293"/>
      <c r="R18" s="293"/>
      <c r="S18" s="294"/>
      <c r="T18" s="40"/>
    </row>
    <row r="19" spans="2:20" x14ac:dyDescent="0.25">
      <c r="B19" s="40"/>
      <c r="C19" s="215">
        <v>1</v>
      </c>
      <c r="D19" s="216"/>
      <c r="E19" s="216"/>
      <c r="F19" s="216"/>
      <c r="G19" s="217"/>
      <c r="H19" s="358">
        <v>2</v>
      </c>
      <c r="I19" s="359"/>
      <c r="J19" s="215">
        <v>3</v>
      </c>
      <c r="K19" s="216"/>
      <c r="L19" s="216"/>
      <c r="M19" s="216"/>
      <c r="N19" s="217"/>
      <c r="O19" s="215">
        <v>4</v>
      </c>
      <c r="P19" s="216">
        <v>4</v>
      </c>
      <c r="Q19" s="216"/>
      <c r="R19" s="216"/>
      <c r="S19" s="217"/>
      <c r="T19" s="40"/>
    </row>
    <row r="20" spans="2:20" ht="15" customHeight="1" x14ac:dyDescent="0.25">
      <c r="B20" s="40"/>
      <c r="C20" s="218" t="s">
        <v>208</v>
      </c>
      <c r="D20" s="219"/>
      <c r="E20" s="219"/>
      <c r="F20" s="219"/>
      <c r="G20" s="219"/>
      <c r="H20" s="219"/>
      <c r="I20" s="219"/>
      <c r="J20" s="219"/>
      <c r="K20" s="219"/>
      <c r="L20" s="219"/>
      <c r="M20" s="219"/>
      <c r="N20" s="219"/>
      <c r="O20" s="220"/>
      <c r="P20" s="220"/>
      <c r="Q20" s="220"/>
      <c r="R20" s="220"/>
      <c r="S20" s="221"/>
      <c r="T20" s="40"/>
    </row>
    <row r="21" spans="2:20" ht="15" customHeight="1" x14ac:dyDescent="0.25">
      <c r="B21" s="40"/>
      <c r="C21" s="366" t="s">
        <v>209</v>
      </c>
      <c r="D21" s="367"/>
      <c r="E21" s="367"/>
      <c r="F21" s="367"/>
      <c r="G21" s="368"/>
      <c r="H21" s="369" t="s">
        <v>108</v>
      </c>
      <c r="I21" s="370"/>
      <c r="J21" s="371">
        <f>SUM(J23:N26)</f>
        <v>266</v>
      </c>
      <c r="K21" s="372"/>
      <c r="L21" s="372"/>
      <c r="M21" s="372"/>
      <c r="N21" s="373"/>
      <c r="O21" s="371">
        <f>SUM(O23:S26)</f>
        <v>237</v>
      </c>
      <c r="P21" s="372"/>
      <c r="Q21" s="372"/>
      <c r="R21" s="372"/>
      <c r="S21" s="373"/>
      <c r="T21" s="40"/>
    </row>
    <row r="22" spans="2:20" x14ac:dyDescent="0.25">
      <c r="B22" s="40"/>
      <c r="C22" s="227" t="s">
        <v>167</v>
      </c>
      <c r="D22" s="228"/>
      <c r="E22" s="228"/>
      <c r="F22" s="228"/>
      <c r="G22" s="229"/>
      <c r="H22" s="369"/>
      <c r="I22" s="370"/>
      <c r="J22" s="230"/>
      <c r="K22" s="231"/>
      <c r="L22" s="231"/>
      <c r="M22" s="231"/>
      <c r="N22" s="232"/>
      <c r="O22" s="231"/>
      <c r="P22" s="231"/>
      <c r="Q22" s="231"/>
      <c r="R22" s="231"/>
      <c r="S22" s="232"/>
      <c r="T22" s="40"/>
    </row>
    <row r="23" spans="2:20" ht="30" customHeight="1" x14ac:dyDescent="0.25">
      <c r="B23" s="40"/>
      <c r="C23" s="206" t="s">
        <v>210</v>
      </c>
      <c r="D23" s="207"/>
      <c r="E23" s="207"/>
      <c r="F23" s="207"/>
      <c r="G23" s="208"/>
      <c r="H23" s="364" t="s">
        <v>211</v>
      </c>
      <c r="I23" s="365"/>
      <c r="J23" s="226">
        <v>182</v>
      </c>
      <c r="K23" s="222"/>
      <c r="L23" s="222"/>
      <c r="M23" s="222"/>
      <c r="N23" s="252"/>
      <c r="O23" s="224">
        <v>176</v>
      </c>
      <c r="P23" s="224"/>
      <c r="Q23" s="224"/>
      <c r="R23" s="224"/>
      <c r="S23" s="225"/>
      <c r="T23" s="40"/>
    </row>
    <row r="24" spans="2:20" x14ac:dyDescent="0.25">
      <c r="B24" s="40"/>
      <c r="C24" s="206" t="s">
        <v>212</v>
      </c>
      <c r="D24" s="207"/>
      <c r="E24" s="207"/>
      <c r="F24" s="207"/>
      <c r="G24" s="208"/>
      <c r="H24" s="364" t="s">
        <v>213</v>
      </c>
      <c r="I24" s="365"/>
      <c r="J24" s="226">
        <v>0</v>
      </c>
      <c r="K24" s="222"/>
      <c r="L24" s="222"/>
      <c r="M24" s="222"/>
      <c r="N24" s="252"/>
      <c r="O24" s="223">
        <v>0</v>
      </c>
      <c r="P24" s="224"/>
      <c r="Q24" s="224"/>
      <c r="R24" s="224"/>
      <c r="S24" s="225"/>
      <c r="T24" s="40"/>
    </row>
    <row r="25" spans="2:20" x14ac:dyDescent="0.25">
      <c r="B25" s="40"/>
      <c r="C25" s="206" t="s">
        <v>214</v>
      </c>
      <c r="D25" s="207"/>
      <c r="E25" s="207"/>
      <c r="F25" s="207"/>
      <c r="G25" s="208"/>
      <c r="H25" s="374" t="s">
        <v>215</v>
      </c>
      <c r="I25" s="375"/>
      <c r="J25" s="226">
        <v>0</v>
      </c>
      <c r="K25" s="222"/>
      <c r="L25" s="222"/>
      <c r="M25" s="222"/>
      <c r="N25" s="252"/>
      <c r="O25" s="223">
        <v>0</v>
      </c>
      <c r="P25" s="224"/>
      <c r="Q25" s="224"/>
      <c r="R25" s="224"/>
      <c r="S25" s="225"/>
      <c r="T25" s="40"/>
    </row>
    <row r="26" spans="2:20" x14ac:dyDescent="0.25">
      <c r="B26" s="40"/>
      <c r="C26" s="206" t="s">
        <v>216</v>
      </c>
      <c r="D26" s="207"/>
      <c r="E26" s="207"/>
      <c r="F26" s="207"/>
      <c r="G26" s="208"/>
      <c r="H26" s="374" t="s">
        <v>217</v>
      </c>
      <c r="I26" s="375"/>
      <c r="J26" s="226">
        <v>84</v>
      </c>
      <c r="K26" s="222"/>
      <c r="L26" s="222"/>
      <c r="M26" s="222"/>
      <c r="N26" s="252"/>
      <c r="O26" s="223">
        <v>61</v>
      </c>
      <c r="P26" s="224"/>
      <c r="Q26" s="224"/>
      <c r="R26" s="224"/>
      <c r="S26" s="225"/>
      <c r="T26" s="40"/>
    </row>
    <row r="27" spans="2:20" x14ac:dyDescent="0.25">
      <c r="B27" s="40"/>
      <c r="C27" s="206" t="s">
        <v>218</v>
      </c>
      <c r="D27" s="207"/>
      <c r="E27" s="207"/>
      <c r="F27" s="207"/>
      <c r="G27" s="208"/>
      <c r="H27" s="374" t="s">
        <v>110</v>
      </c>
      <c r="I27" s="375"/>
      <c r="J27" s="249">
        <f>SUM(J29:N32)</f>
        <v>268</v>
      </c>
      <c r="K27" s="250"/>
      <c r="L27" s="250"/>
      <c r="M27" s="250"/>
      <c r="N27" s="251"/>
      <c r="O27" s="376">
        <v>226</v>
      </c>
      <c r="P27" s="377"/>
      <c r="Q27" s="377"/>
      <c r="R27" s="377"/>
      <c r="S27" s="378"/>
      <c r="T27" s="40"/>
    </row>
    <row r="28" spans="2:20" x14ac:dyDescent="0.25">
      <c r="B28" s="40"/>
      <c r="C28" s="227" t="s">
        <v>167</v>
      </c>
      <c r="D28" s="228"/>
      <c r="E28" s="228"/>
      <c r="F28" s="228"/>
      <c r="G28" s="229"/>
      <c r="H28" s="369"/>
      <c r="I28" s="370"/>
      <c r="J28" s="379"/>
      <c r="K28" s="380"/>
      <c r="L28" s="380"/>
      <c r="M28" s="380"/>
      <c r="N28" s="381"/>
      <c r="O28" s="380"/>
      <c r="P28" s="380"/>
      <c r="Q28" s="380"/>
      <c r="R28" s="380"/>
      <c r="S28" s="381"/>
      <c r="T28" s="40"/>
    </row>
    <row r="29" spans="2:20" ht="15" customHeight="1" x14ac:dyDescent="0.25">
      <c r="B29" s="40"/>
      <c r="C29" s="206" t="s">
        <v>219</v>
      </c>
      <c r="D29" s="207"/>
      <c r="E29" s="207"/>
      <c r="F29" s="207"/>
      <c r="G29" s="208"/>
      <c r="H29" s="364" t="s">
        <v>220</v>
      </c>
      <c r="I29" s="365"/>
      <c r="J29" s="382">
        <v>47</v>
      </c>
      <c r="K29" s="383"/>
      <c r="L29" s="383"/>
      <c r="M29" s="383"/>
      <c r="N29" s="384"/>
      <c r="O29" s="376">
        <v>42</v>
      </c>
      <c r="P29" s="377"/>
      <c r="Q29" s="377"/>
      <c r="R29" s="377"/>
      <c r="S29" s="378"/>
      <c r="T29" s="40"/>
    </row>
    <row r="30" spans="2:20" x14ac:dyDescent="0.25">
      <c r="B30" s="40"/>
      <c r="C30" s="206" t="s">
        <v>221</v>
      </c>
      <c r="D30" s="207"/>
      <c r="E30" s="207"/>
      <c r="F30" s="207"/>
      <c r="G30" s="208"/>
      <c r="H30" s="374" t="s">
        <v>222</v>
      </c>
      <c r="I30" s="375"/>
      <c r="J30" s="382">
        <v>125</v>
      </c>
      <c r="K30" s="383"/>
      <c r="L30" s="383"/>
      <c r="M30" s="383"/>
      <c r="N30" s="384"/>
      <c r="O30" s="376">
        <v>106</v>
      </c>
      <c r="P30" s="377"/>
      <c r="Q30" s="377"/>
      <c r="R30" s="377"/>
      <c r="S30" s="378"/>
      <c r="T30" s="40"/>
    </row>
    <row r="31" spans="2:20" x14ac:dyDescent="0.25">
      <c r="B31" s="40"/>
      <c r="C31" s="206" t="s">
        <v>223</v>
      </c>
      <c r="D31" s="207"/>
      <c r="E31" s="207"/>
      <c r="F31" s="207"/>
      <c r="G31" s="208"/>
      <c r="H31" s="374" t="s">
        <v>224</v>
      </c>
      <c r="I31" s="375"/>
      <c r="J31" s="382">
        <v>48</v>
      </c>
      <c r="K31" s="383"/>
      <c r="L31" s="383"/>
      <c r="M31" s="383"/>
      <c r="N31" s="384"/>
      <c r="O31" s="376">
        <v>45</v>
      </c>
      <c r="P31" s="377"/>
      <c r="Q31" s="377"/>
      <c r="R31" s="377"/>
      <c r="S31" s="378"/>
      <c r="T31" s="40"/>
    </row>
    <row r="32" spans="2:20" x14ac:dyDescent="0.25">
      <c r="B32" s="40"/>
      <c r="C32" s="206" t="s">
        <v>225</v>
      </c>
      <c r="D32" s="207"/>
      <c r="E32" s="207"/>
      <c r="F32" s="207"/>
      <c r="G32" s="208"/>
      <c r="H32" s="374" t="s">
        <v>226</v>
      </c>
      <c r="I32" s="375"/>
      <c r="J32" s="382">
        <v>48</v>
      </c>
      <c r="K32" s="383"/>
      <c r="L32" s="383"/>
      <c r="M32" s="383"/>
      <c r="N32" s="384"/>
      <c r="O32" s="376">
        <v>33</v>
      </c>
      <c r="P32" s="377"/>
      <c r="Q32" s="377"/>
      <c r="R32" s="377"/>
      <c r="S32" s="378"/>
      <c r="T32" s="40"/>
    </row>
    <row r="33" spans="2:20" ht="30" customHeight="1" x14ac:dyDescent="0.25">
      <c r="B33" s="40"/>
      <c r="C33" s="206" t="s">
        <v>227</v>
      </c>
      <c r="D33" s="207"/>
      <c r="E33" s="207"/>
      <c r="F33" s="207"/>
      <c r="G33" s="208"/>
      <c r="H33" s="374" t="s">
        <v>112</v>
      </c>
      <c r="I33" s="375"/>
      <c r="J33" s="223">
        <f>J21-J27</f>
        <v>-2</v>
      </c>
      <c r="K33" s="224"/>
      <c r="L33" s="224"/>
      <c r="M33" s="224"/>
      <c r="N33" s="225"/>
      <c r="O33" s="223">
        <f>O21-O27</f>
        <v>11</v>
      </c>
      <c r="P33" s="224"/>
      <c r="Q33" s="224"/>
      <c r="R33" s="224"/>
      <c r="S33" s="225"/>
      <c r="T33" s="40"/>
    </row>
    <row r="34" spans="2:20" ht="15" customHeight="1" x14ac:dyDescent="0.25">
      <c r="B34" s="40"/>
      <c r="C34" s="218" t="s">
        <v>228</v>
      </c>
      <c r="D34" s="219"/>
      <c r="E34" s="219"/>
      <c r="F34" s="219"/>
      <c r="G34" s="219"/>
      <c r="H34" s="219"/>
      <c r="I34" s="219"/>
      <c r="J34" s="219"/>
      <c r="K34" s="219"/>
      <c r="L34" s="219"/>
      <c r="M34" s="219"/>
      <c r="N34" s="219"/>
      <c r="O34" s="18"/>
      <c r="P34" s="18"/>
      <c r="Q34" s="18"/>
      <c r="R34" s="18"/>
      <c r="S34" s="108"/>
      <c r="T34" s="40"/>
    </row>
    <row r="35" spans="2:20" x14ac:dyDescent="0.25">
      <c r="B35" s="40"/>
      <c r="C35" s="206" t="s">
        <v>209</v>
      </c>
      <c r="D35" s="207"/>
      <c r="E35" s="207"/>
      <c r="F35" s="207"/>
      <c r="G35" s="208"/>
      <c r="H35" s="374" t="s">
        <v>114</v>
      </c>
      <c r="I35" s="375"/>
      <c r="J35" s="223">
        <f>SUM(J37:N41)</f>
        <v>0</v>
      </c>
      <c r="K35" s="224"/>
      <c r="L35" s="224"/>
      <c r="M35" s="224"/>
      <c r="N35" s="225"/>
      <c r="O35" s="223">
        <f>SUM(O37:S41)</f>
        <v>0</v>
      </c>
      <c r="P35" s="224"/>
      <c r="Q35" s="224"/>
      <c r="R35" s="224"/>
      <c r="S35" s="225"/>
      <c r="T35" s="40"/>
    </row>
    <row r="36" spans="2:20" x14ac:dyDescent="0.25">
      <c r="B36" s="40"/>
      <c r="C36" s="227" t="s">
        <v>167</v>
      </c>
      <c r="D36" s="228"/>
      <c r="E36" s="228"/>
      <c r="F36" s="228"/>
      <c r="G36" s="229"/>
      <c r="H36" s="369"/>
      <c r="I36" s="370"/>
      <c r="J36" s="230"/>
      <c r="K36" s="231"/>
      <c r="L36" s="231"/>
      <c r="M36" s="231"/>
      <c r="N36" s="232"/>
      <c r="O36" s="231"/>
      <c r="P36" s="231"/>
      <c r="Q36" s="231"/>
      <c r="R36" s="231"/>
      <c r="S36" s="232"/>
      <c r="T36" s="40"/>
    </row>
    <row r="37" spans="2:20" ht="30" customHeight="1" x14ac:dyDescent="0.25">
      <c r="B37" s="40"/>
      <c r="C37" s="206" t="s">
        <v>229</v>
      </c>
      <c r="D37" s="207"/>
      <c r="E37" s="207"/>
      <c r="F37" s="207"/>
      <c r="G37" s="208"/>
      <c r="H37" s="364" t="s">
        <v>169</v>
      </c>
      <c r="I37" s="365"/>
      <c r="J37" s="226">
        <v>0</v>
      </c>
      <c r="K37" s="222"/>
      <c r="L37" s="222"/>
      <c r="M37" s="222"/>
      <c r="N37" s="252"/>
      <c r="O37" s="223">
        <v>0</v>
      </c>
      <c r="P37" s="224"/>
      <c r="Q37" s="224"/>
      <c r="R37" s="224"/>
      <c r="S37" s="225"/>
      <c r="T37" s="40"/>
    </row>
    <row r="38" spans="2:20" x14ac:dyDescent="0.25">
      <c r="B38" s="40"/>
      <c r="C38" s="206" t="s">
        <v>230</v>
      </c>
      <c r="D38" s="207"/>
      <c r="E38" s="207"/>
      <c r="F38" s="207"/>
      <c r="G38" s="208"/>
      <c r="H38" s="374" t="s">
        <v>171</v>
      </c>
      <c r="I38" s="375"/>
      <c r="J38" s="226">
        <v>0</v>
      </c>
      <c r="K38" s="222"/>
      <c r="L38" s="222"/>
      <c r="M38" s="222"/>
      <c r="N38" s="252"/>
      <c r="O38" s="223">
        <v>0</v>
      </c>
      <c r="P38" s="224"/>
      <c r="Q38" s="224"/>
      <c r="R38" s="224"/>
      <c r="S38" s="225"/>
      <c r="T38" s="40"/>
    </row>
    <row r="39" spans="2:20" ht="30" customHeight="1" x14ac:dyDescent="0.25">
      <c r="B39" s="40"/>
      <c r="C39" s="206" t="s">
        <v>231</v>
      </c>
      <c r="D39" s="207"/>
      <c r="E39" s="207"/>
      <c r="F39" s="207"/>
      <c r="G39" s="208"/>
      <c r="H39" s="374" t="s">
        <v>173</v>
      </c>
      <c r="I39" s="375"/>
      <c r="J39" s="226">
        <v>0</v>
      </c>
      <c r="K39" s="222"/>
      <c r="L39" s="222"/>
      <c r="M39" s="222"/>
      <c r="N39" s="252"/>
      <c r="O39" s="223">
        <v>0</v>
      </c>
      <c r="P39" s="224"/>
      <c r="Q39" s="224"/>
      <c r="R39" s="224"/>
      <c r="S39" s="225"/>
      <c r="T39" s="40"/>
    </row>
    <row r="40" spans="2:20" x14ac:dyDescent="0.25">
      <c r="B40" s="40"/>
      <c r="C40" s="206" t="s">
        <v>232</v>
      </c>
      <c r="D40" s="207"/>
      <c r="E40" s="207"/>
      <c r="F40" s="207"/>
      <c r="G40" s="208"/>
      <c r="H40" s="374" t="s">
        <v>175</v>
      </c>
      <c r="I40" s="375"/>
      <c r="J40" s="226">
        <v>0</v>
      </c>
      <c r="K40" s="222"/>
      <c r="L40" s="222"/>
      <c r="M40" s="222"/>
      <c r="N40" s="252"/>
      <c r="O40" s="223">
        <v>0</v>
      </c>
      <c r="P40" s="224"/>
      <c r="Q40" s="224"/>
      <c r="R40" s="224"/>
      <c r="S40" s="225"/>
      <c r="T40" s="40"/>
    </row>
    <row r="41" spans="2:20" x14ac:dyDescent="0.25">
      <c r="B41" s="40"/>
      <c r="C41" s="206" t="s">
        <v>216</v>
      </c>
      <c r="D41" s="207"/>
      <c r="E41" s="207"/>
      <c r="F41" s="207"/>
      <c r="G41" s="208"/>
      <c r="H41" s="374" t="s">
        <v>177</v>
      </c>
      <c r="I41" s="375"/>
      <c r="J41" s="223">
        <v>0</v>
      </c>
      <c r="K41" s="224"/>
      <c r="L41" s="224"/>
      <c r="M41" s="224"/>
      <c r="N41" s="225"/>
      <c r="O41" s="223">
        <v>0</v>
      </c>
      <c r="P41" s="224"/>
      <c r="Q41" s="224"/>
      <c r="R41" s="224"/>
      <c r="S41" s="225"/>
      <c r="T41" s="40"/>
    </row>
    <row r="42" spans="2:20" x14ac:dyDescent="0.25">
      <c r="B42" s="40"/>
      <c r="C42" s="206" t="s">
        <v>218</v>
      </c>
      <c r="D42" s="207"/>
      <c r="E42" s="207"/>
      <c r="F42" s="207"/>
      <c r="G42" s="208"/>
      <c r="H42" s="374" t="s">
        <v>116</v>
      </c>
      <c r="I42" s="375"/>
      <c r="J42" s="376">
        <f>SUM(J44:N47)</f>
        <v>0</v>
      </c>
      <c r="K42" s="377"/>
      <c r="L42" s="377"/>
      <c r="M42" s="377"/>
      <c r="N42" s="378"/>
      <c r="O42" s="376">
        <f>SUM(O44:S47)</f>
        <v>0</v>
      </c>
      <c r="P42" s="377"/>
      <c r="Q42" s="377"/>
      <c r="R42" s="377"/>
      <c r="S42" s="378"/>
      <c r="T42" s="40"/>
    </row>
    <row r="43" spans="2:20" ht="15" customHeight="1" x14ac:dyDescent="0.25">
      <c r="B43" s="40"/>
      <c r="C43" s="227" t="s">
        <v>167</v>
      </c>
      <c r="D43" s="228"/>
      <c r="E43" s="228"/>
      <c r="F43" s="228"/>
      <c r="G43" s="229"/>
      <c r="H43" s="369"/>
      <c r="I43" s="370"/>
      <c r="J43" s="379"/>
      <c r="K43" s="380"/>
      <c r="L43" s="380"/>
      <c r="M43" s="380"/>
      <c r="N43" s="381"/>
      <c r="O43" s="380"/>
      <c r="P43" s="380"/>
      <c r="Q43" s="380"/>
      <c r="R43" s="380"/>
      <c r="S43" s="381"/>
      <c r="T43" s="40"/>
    </row>
    <row r="44" spans="2:20" ht="45" customHeight="1" x14ac:dyDescent="0.25">
      <c r="B44" s="40"/>
      <c r="C44" s="206" t="s">
        <v>233</v>
      </c>
      <c r="D44" s="207"/>
      <c r="E44" s="207"/>
      <c r="F44" s="207"/>
      <c r="G44" s="208"/>
      <c r="H44" s="364" t="s">
        <v>187</v>
      </c>
      <c r="I44" s="365"/>
      <c r="J44" s="382">
        <v>0</v>
      </c>
      <c r="K44" s="383"/>
      <c r="L44" s="383"/>
      <c r="M44" s="383"/>
      <c r="N44" s="384"/>
      <c r="O44" s="376"/>
      <c r="P44" s="377"/>
      <c r="Q44" s="377"/>
      <c r="R44" s="377"/>
      <c r="S44" s="378"/>
      <c r="T44" s="40"/>
    </row>
    <row r="45" spans="2:20" x14ac:dyDescent="0.25">
      <c r="B45" s="40"/>
      <c r="C45" s="206" t="s">
        <v>234</v>
      </c>
      <c r="D45" s="207"/>
      <c r="E45" s="207"/>
      <c r="F45" s="207"/>
      <c r="G45" s="208"/>
      <c r="H45" s="374" t="s">
        <v>188</v>
      </c>
      <c r="I45" s="375"/>
      <c r="J45" s="376">
        <v>0</v>
      </c>
      <c r="K45" s="377"/>
      <c r="L45" s="377"/>
      <c r="M45" s="377"/>
      <c r="N45" s="378"/>
      <c r="O45" s="376"/>
      <c r="P45" s="377"/>
      <c r="Q45" s="377"/>
      <c r="R45" s="377"/>
      <c r="S45" s="378"/>
      <c r="T45" s="40"/>
    </row>
    <row r="46" spans="2:20" ht="30" customHeight="1" x14ac:dyDescent="0.25">
      <c r="B46" s="40"/>
      <c r="C46" s="206" t="s">
        <v>235</v>
      </c>
      <c r="D46" s="207"/>
      <c r="E46" s="207"/>
      <c r="F46" s="207"/>
      <c r="G46" s="208"/>
      <c r="H46" s="374" t="s">
        <v>190</v>
      </c>
      <c r="I46" s="375"/>
      <c r="J46" s="376">
        <v>0</v>
      </c>
      <c r="K46" s="377"/>
      <c r="L46" s="377"/>
      <c r="M46" s="377"/>
      <c r="N46" s="378"/>
      <c r="O46" s="376"/>
      <c r="P46" s="377"/>
      <c r="Q46" s="377"/>
      <c r="R46" s="377"/>
      <c r="S46" s="378"/>
      <c r="T46" s="40"/>
    </row>
    <row r="47" spans="2:20" x14ac:dyDescent="0.25">
      <c r="B47" s="40"/>
      <c r="C47" s="206" t="s">
        <v>236</v>
      </c>
      <c r="D47" s="207"/>
      <c r="E47" s="207"/>
      <c r="F47" s="207"/>
      <c r="G47" s="208"/>
      <c r="H47" s="374" t="s">
        <v>192</v>
      </c>
      <c r="I47" s="375"/>
      <c r="J47" s="376">
        <v>0</v>
      </c>
      <c r="K47" s="377"/>
      <c r="L47" s="377"/>
      <c r="M47" s="377"/>
      <c r="N47" s="378"/>
      <c r="O47" s="376"/>
      <c r="P47" s="377"/>
      <c r="Q47" s="377"/>
      <c r="R47" s="377"/>
      <c r="S47" s="378"/>
      <c r="T47" s="40"/>
    </row>
    <row r="48" spans="2:20" ht="30" customHeight="1" x14ac:dyDescent="0.25">
      <c r="B48" s="40"/>
      <c r="C48" s="206" t="s">
        <v>237</v>
      </c>
      <c r="D48" s="207"/>
      <c r="E48" s="207"/>
      <c r="F48" s="207"/>
      <c r="G48" s="208"/>
      <c r="H48" s="374" t="s">
        <v>118</v>
      </c>
      <c r="I48" s="375"/>
      <c r="J48" s="223">
        <f>J35-J42</f>
        <v>0</v>
      </c>
      <c r="K48" s="224"/>
      <c r="L48" s="224"/>
      <c r="M48" s="224"/>
      <c r="N48" s="225"/>
      <c r="O48" s="223">
        <f>O35-O42</f>
        <v>0</v>
      </c>
      <c r="P48" s="224"/>
      <c r="Q48" s="224"/>
      <c r="R48" s="224"/>
      <c r="S48" s="225"/>
      <c r="T48" s="40"/>
    </row>
    <row r="49" spans="2:22" ht="15" customHeight="1" x14ac:dyDescent="0.25">
      <c r="B49" s="40"/>
      <c r="C49" s="218" t="s">
        <v>238</v>
      </c>
      <c r="D49" s="219"/>
      <c r="E49" s="219"/>
      <c r="F49" s="219"/>
      <c r="G49" s="219"/>
      <c r="H49" s="219"/>
      <c r="I49" s="219"/>
      <c r="J49" s="219"/>
      <c r="K49" s="219"/>
      <c r="L49" s="219"/>
      <c r="M49" s="219"/>
      <c r="N49" s="219"/>
      <c r="O49" s="18"/>
      <c r="P49" s="18"/>
      <c r="Q49" s="18"/>
      <c r="R49" s="18"/>
      <c r="S49" s="108"/>
      <c r="T49" s="40"/>
    </row>
    <row r="50" spans="2:22" x14ac:dyDescent="0.25">
      <c r="B50" s="40"/>
      <c r="C50" s="206" t="s">
        <v>209</v>
      </c>
      <c r="D50" s="207"/>
      <c r="E50" s="207"/>
      <c r="F50" s="207"/>
      <c r="G50" s="208"/>
      <c r="H50" s="369" t="s">
        <v>120</v>
      </c>
      <c r="I50" s="370"/>
      <c r="J50" s="223">
        <f>SUM(J52:N55)</f>
        <v>0</v>
      </c>
      <c r="K50" s="224"/>
      <c r="L50" s="224"/>
      <c r="M50" s="224"/>
      <c r="N50" s="225"/>
      <c r="O50" s="223">
        <f>SUM(O52:S55)</f>
        <v>0</v>
      </c>
      <c r="P50" s="224"/>
      <c r="Q50" s="224"/>
      <c r="R50" s="224"/>
      <c r="S50" s="225"/>
      <c r="T50" s="40"/>
    </row>
    <row r="51" spans="2:22" ht="15" customHeight="1" x14ac:dyDescent="0.25">
      <c r="B51" s="40"/>
      <c r="C51" s="227" t="s">
        <v>167</v>
      </c>
      <c r="D51" s="228"/>
      <c r="E51" s="228"/>
      <c r="F51" s="228"/>
      <c r="G51" s="228"/>
      <c r="H51" s="369"/>
      <c r="I51" s="370"/>
      <c r="J51" s="231"/>
      <c r="K51" s="231"/>
      <c r="L51" s="231"/>
      <c r="M51" s="231"/>
      <c r="N51" s="232"/>
      <c r="O51" s="231"/>
      <c r="P51" s="231"/>
      <c r="Q51" s="231"/>
      <c r="R51" s="231"/>
      <c r="S51" s="232"/>
      <c r="T51" s="40"/>
    </row>
    <row r="52" spans="2:22" x14ac:dyDescent="0.25">
      <c r="B52" s="40"/>
      <c r="C52" s="206" t="s">
        <v>239</v>
      </c>
      <c r="D52" s="207"/>
      <c r="E52" s="207"/>
      <c r="F52" s="207"/>
      <c r="G52" s="207"/>
      <c r="H52" s="364" t="s">
        <v>240</v>
      </c>
      <c r="I52" s="365"/>
      <c r="J52" s="224">
        <v>0</v>
      </c>
      <c r="K52" s="224"/>
      <c r="L52" s="224"/>
      <c r="M52" s="224"/>
      <c r="N52" s="225"/>
      <c r="O52" s="223">
        <v>0</v>
      </c>
      <c r="P52" s="224"/>
      <c r="Q52" s="224"/>
      <c r="R52" s="224"/>
      <c r="S52" s="225"/>
      <c r="T52" s="40"/>
    </row>
    <row r="53" spans="2:22" x14ac:dyDescent="0.25">
      <c r="B53" s="40"/>
      <c r="C53" s="206" t="s">
        <v>241</v>
      </c>
      <c r="D53" s="207"/>
      <c r="E53" s="207"/>
      <c r="F53" s="207"/>
      <c r="G53" s="208"/>
      <c r="H53" s="364" t="s">
        <v>242</v>
      </c>
      <c r="I53" s="365"/>
      <c r="J53" s="223">
        <v>0</v>
      </c>
      <c r="K53" s="224"/>
      <c r="L53" s="224"/>
      <c r="M53" s="224"/>
      <c r="N53" s="225"/>
      <c r="O53" s="223">
        <v>0</v>
      </c>
      <c r="P53" s="224"/>
      <c r="Q53" s="224"/>
      <c r="R53" s="224"/>
      <c r="S53" s="225"/>
      <c r="T53" s="40"/>
    </row>
    <row r="54" spans="2:22" ht="30" customHeight="1" x14ac:dyDescent="0.25">
      <c r="B54" s="40"/>
      <c r="C54" s="206" t="s">
        <v>203</v>
      </c>
      <c r="D54" s="207"/>
      <c r="E54" s="207"/>
      <c r="F54" s="207"/>
      <c r="G54" s="208"/>
      <c r="H54" s="374" t="s">
        <v>243</v>
      </c>
      <c r="I54" s="375"/>
      <c r="J54" s="223">
        <v>0</v>
      </c>
      <c r="K54" s="224"/>
      <c r="L54" s="224"/>
      <c r="M54" s="224"/>
      <c r="N54" s="225"/>
      <c r="O54" s="223">
        <v>0</v>
      </c>
      <c r="P54" s="224"/>
      <c r="Q54" s="224"/>
      <c r="R54" s="224"/>
      <c r="S54" s="225"/>
      <c r="T54" s="40"/>
    </row>
    <row r="55" spans="2:22" x14ac:dyDescent="0.25">
      <c r="B55" s="40"/>
      <c r="C55" s="206" t="s">
        <v>216</v>
      </c>
      <c r="D55" s="207"/>
      <c r="E55" s="207"/>
      <c r="F55" s="207"/>
      <c r="G55" s="208"/>
      <c r="H55" s="374" t="s">
        <v>244</v>
      </c>
      <c r="I55" s="375"/>
      <c r="J55" s="226">
        <v>0</v>
      </c>
      <c r="K55" s="222"/>
      <c r="L55" s="222"/>
      <c r="M55" s="222"/>
      <c r="N55" s="252"/>
      <c r="O55" s="223">
        <v>0</v>
      </c>
      <c r="P55" s="224"/>
      <c r="Q55" s="224"/>
      <c r="R55" s="224"/>
      <c r="S55" s="225"/>
      <c r="T55" s="40"/>
    </row>
    <row r="56" spans="2:22" x14ac:dyDescent="0.25">
      <c r="B56" s="40"/>
      <c r="C56" s="206" t="s">
        <v>218</v>
      </c>
      <c r="D56" s="207"/>
      <c r="E56" s="207"/>
      <c r="F56" s="207"/>
      <c r="G56" s="208"/>
      <c r="H56" s="369" t="s">
        <v>122</v>
      </c>
      <c r="I56" s="370"/>
      <c r="J56" s="376">
        <f>SUM(J58:N62)</f>
        <v>3</v>
      </c>
      <c r="K56" s="377"/>
      <c r="L56" s="377"/>
      <c r="M56" s="377"/>
      <c r="N56" s="378"/>
      <c r="O56" s="376">
        <f>SUM(O58:S62)</f>
        <v>4</v>
      </c>
      <c r="P56" s="377"/>
      <c r="Q56" s="377"/>
      <c r="R56" s="377"/>
      <c r="S56" s="378"/>
      <c r="T56" s="40"/>
    </row>
    <row r="57" spans="2:22" ht="15" customHeight="1" x14ac:dyDescent="0.25">
      <c r="B57" s="40"/>
      <c r="C57" s="227" t="s">
        <v>167</v>
      </c>
      <c r="D57" s="228"/>
      <c r="E57" s="228"/>
      <c r="F57" s="228"/>
      <c r="G57" s="228"/>
      <c r="H57" s="369"/>
      <c r="I57" s="370"/>
      <c r="J57" s="380"/>
      <c r="K57" s="380"/>
      <c r="L57" s="380"/>
      <c r="M57" s="380"/>
      <c r="N57" s="381"/>
      <c r="O57" s="380"/>
      <c r="P57" s="380"/>
      <c r="Q57" s="380"/>
      <c r="R57" s="380"/>
      <c r="S57" s="381"/>
      <c r="T57" s="40"/>
    </row>
    <row r="58" spans="2:22" x14ac:dyDescent="0.25">
      <c r="B58" s="40"/>
      <c r="C58" s="206" t="s">
        <v>245</v>
      </c>
      <c r="D58" s="207"/>
      <c r="E58" s="207"/>
      <c r="F58" s="207"/>
      <c r="G58" s="207"/>
      <c r="H58" s="364" t="s">
        <v>246</v>
      </c>
      <c r="I58" s="365"/>
      <c r="J58" s="377">
        <v>3</v>
      </c>
      <c r="K58" s="377"/>
      <c r="L58" s="377"/>
      <c r="M58" s="377"/>
      <c r="N58" s="378"/>
      <c r="O58" s="376">
        <v>4</v>
      </c>
      <c r="P58" s="377"/>
      <c r="Q58" s="377"/>
      <c r="R58" s="377"/>
      <c r="S58" s="378"/>
      <c r="T58" s="40"/>
    </row>
    <row r="59" spans="2:22" ht="30" customHeight="1" x14ac:dyDescent="0.25">
      <c r="B59" s="40"/>
      <c r="C59" s="206" t="s">
        <v>247</v>
      </c>
      <c r="D59" s="207"/>
      <c r="E59" s="207"/>
      <c r="F59" s="207"/>
      <c r="G59" s="208"/>
      <c r="H59" s="364" t="s">
        <v>248</v>
      </c>
      <c r="I59" s="365"/>
      <c r="J59" s="376">
        <v>0</v>
      </c>
      <c r="K59" s="377"/>
      <c r="L59" s="377"/>
      <c r="M59" s="377"/>
      <c r="N59" s="378"/>
      <c r="O59" s="376">
        <v>0</v>
      </c>
      <c r="P59" s="377"/>
      <c r="Q59" s="377"/>
      <c r="R59" s="377"/>
      <c r="S59" s="378"/>
      <c r="T59" s="40"/>
    </row>
    <row r="60" spans="2:22" x14ac:dyDescent="0.25">
      <c r="B60" s="40"/>
      <c r="C60" s="206" t="s">
        <v>249</v>
      </c>
      <c r="D60" s="207"/>
      <c r="E60" s="207"/>
      <c r="F60" s="207"/>
      <c r="G60" s="208"/>
      <c r="H60" s="374" t="s">
        <v>250</v>
      </c>
      <c r="I60" s="375"/>
      <c r="J60" s="382">
        <v>0</v>
      </c>
      <c r="K60" s="383"/>
      <c r="L60" s="383"/>
      <c r="M60" s="383"/>
      <c r="N60" s="384"/>
      <c r="O60" s="376">
        <v>0</v>
      </c>
      <c r="P60" s="377"/>
      <c r="Q60" s="377"/>
      <c r="R60" s="377"/>
      <c r="S60" s="378"/>
      <c r="T60" s="40"/>
    </row>
    <row r="61" spans="2:22" ht="15" customHeight="1" x14ac:dyDescent="0.25">
      <c r="B61" s="40"/>
      <c r="C61" s="181" t="s">
        <v>251</v>
      </c>
      <c r="D61" s="182"/>
      <c r="E61" s="182"/>
      <c r="F61" s="182"/>
      <c r="G61" s="183"/>
      <c r="H61" s="374" t="s">
        <v>252</v>
      </c>
      <c r="I61" s="375"/>
      <c r="J61" s="382">
        <v>0</v>
      </c>
      <c r="K61" s="383"/>
      <c r="L61" s="383"/>
      <c r="M61" s="383"/>
      <c r="N61" s="384"/>
      <c r="O61" s="376">
        <v>0</v>
      </c>
      <c r="P61" s="377"/>
      <c r="Q61" s="377"/>
      <c r="R61" s="377"/>
      <c r="S61" s="378"/>
      <c r="T61" s="40"/>
    </row>
    <row r="62" spans="2:22" x14ac:dyDescent="0.25">
      <c r="B62" s="40"/>
      <c r="C62" s="206" t="s">
        <v>236</v>
      </c>
      <c r="D62" s="207"/>
      <c r="E62" s="207"/>
      <c r="F62" s="207"/>
      <c r="G62" s="208"/>
      <c r="H62" s="374" t="s">
        <v>253</v>
      </c>
      <c r="I62" s="375"/>
      <c r="J62" s="382">
        <v>0</v>
      </c>
      <c r="K62" s="383"/>
      <c r="L62" s="383"/>
      <c r="M62" s="383"/>
      <c r="N62" s="384"/>
      <c r="O62" s="376">
        <v>0</v>
      </c>
      <c r="P62" s="377"/>
      <c r="Q62" s="377"/>
      <c r="R62" s="377"/>
      <c r="S62" s="378"/>
      <c r="T62" s="40"/>
    </row>
    <row r="63" spans="2:22" ht="30" customHeight="1" x14ac:dyDescent="0.25">
      <c r="B63" s="40"/>
      <c r="C63" s="206" t="s">
        <v>254</v>
      </c>
      <c r="D63" s="207"/>
      <c r="E63" s="207"/>
      <c r="F63" s="207"/>
      <c r="G63" s="208"/>
      <c r="H63" s="374">
        <v>100</v>
      </c>
      <c r="I63" s="375"/>
      <c r="J63" s="223">
        <f>J50-J56</f>
        <v>-3</v>
      </c>
      <c r="K63" s="224"/>
      <c r="L63" s="224"/>
      <c r="M63" s="224"/>
      <c r="N63" s="225"/>
      <c r="O63" s="223">
        <f>O50-O56</f>
        <v>-4</v>
      </c>
      <c r="P63" s="224"/>
      <c r="Q63" s="224"/>
      <c r="R63" s="224"/>
      <c r="S63" s="225"/>
      <c r="T63" s="40"/>
      <c r="U63" s="106"/>
      <c r="V63" s="106"/>
    </row>
    <row r="64" spans="2:22" ht="44.25" customHeight="1" x14ac:dyDescent="0.25">
      <c r="B64" s="40"/>
      <c r="C64" s="206" t="s">
        <v>255</v>
      </c>
      <c r="D64" s="207"/>
      <c r="E64" s="207"/>
      <c r="F64" s="207"/>
      <c r="G64" s="208"/>
      <c r="H64" s="374">
        <v>110</v>
      </c>
      <c r="I64" s="375"/>
      <c r="J64" s="223">
        <f>J33+J48+J63</f>
        <v>-5</v>
      </c>
      <c r="K64" s="224"/>
      <c r="L64" s="224"/>
      <c r="M64" s="224"/>
      <c r="N64" s="225"/>
      <c r="O64" s="223">
        <f>O33+O48+O63</f>
        <v>7</v>
      </c>
      <c r="P64" s="224"/>
      <c r="Q64" s="224"/>
      <c r="R64" s="224"/>
      <c r="S64" s="225"/>
      <c r="T64" s="40"/>
      <c r="U64" s="106"/>
      <c r="V64" s="106"/>
    </row>
    <row r="65" spans="2:22" ht="30" customHeight="1" x14ac:dyDescent="0.25">
      <c r="B65" s="40"/>
      <c r="C65" s="385" t="s">
        <v>319</v>
      </c>
      <c r="D65" s="207"/>
      <c r="E65" s="207"/>
      <c r="F65" s="207"/>
      <c r="G65" s="208"/>
      <c r="H65" s="374">
        <v>120</v>
      </c>
      <c r="I65" s="375"/>
      <c r="J65" s="226">
        <v>18</v>
      </c>
      <c r="K65" s="222"/>
      <c r="L65" s="222"/>
      <c r="M65" s="222"/>
      <c r="N65" s="252"/>
      <c r="O65" s="223">
        <v>11</v>
      </c>
      <c r="P65" s="224"/>
      <c r="Q65" s="224"/>
      <c r="R65" s="224"/>
      <c r="S65" s="225"/>
      <c r="T65" s="40"/>
      <c r="U65" s="106"/>
      <c r="V65" s="106"/>
    </row>
    <row r="66" spans="2:22" ht="30" customHeight="1" x14ac:dyDescent="0.25">
      <c r="B66" s="40"/>
      <c r="C66" s="385" t="s">
        <v>322</v>
      </c>
      <c r="D66" s="207"/>
      <c r="E66" s="207"/>
      <c r="F66" s="207"/>
      <c r="G66" s="208"/>
      <c r="H66" s="374">
        <v>130</v>
      </c>
      <c r="I66" s="375"/>
      <c r="J66" s="223">
        <f>J65+J64</f>
        <v>13</v>
      </c>
      <c r="K66" s="224"/>
      <c r="L66" s="224"/>
      <c r="M66" s="224"/>
      <c r="N66" s="225"/>
      <c r="O66" s="223">
        <f>O65+O64</f>
        <v>18</v>
      </c>
      <c r="P66" s="224"/>
      <c r="Q66" s="224"/>
      <c r="R66" s="224"/>
      <c r="S66" s="225"/>
      <c r="T66" s="40"/>
      <c r="U66" s="389"/>
      <c r="V66" s="389"/>
    </row>
    <row r="67" spans="2:22" x14ac:dyDescent="0.25">
      <c r="B67" s="40"/>
      <c r="C67" s="206" t="s">
        <v>256</v>
      </c>
      <c r="D67" s="207"/>
      <c r="E67" s="207"/>
      <c r="F67" s="207"/>
      <c r="G67" s="208"/>
      <c r="H67" s="374">
        <v>140</v>
      </c>
      <c r="I67" s="375"/>
      <c r="J67" s="226">
        <v>0</v>
      </c>
      <c r="K67" s="222"/>
      <c r="L67" s="222"/>
      <c r="M67" s="222"/>
      <c r="N67" s="252"/>
      <c r="O67" s="223">
        <v>0</v>
      </c>
      <c r="P67" s="224"/>
      <c r="Q67" s="224"/>
      <c r="R67" s="224"/>
      <c r="S67" s="225"/>
      <c r="T67" s="40"/>
      <c r="U67" s="106"/>
      <c r="V67" s="106"/>
    </row>
    <row r="68" spans="2:22" x14ac:dyDescent="0.25">
      <c r="B68" s="40"/>
      <c r="C68" s="40"/>
      <c r="D68" s="40"/>
      <c r="E68" s="40"/>
      <c r="F68" s="40"/>
      <c r="G68" s="40"/>
      <c r="H68" s="40"/>
      <c r="I68" s="40"/>
      <c r="J68" s="40"/>
      <c r="K68" s="40"/>
      <c r="L68" s="40"/>
      <c r="M68" s="40"/>
      <c r="N68" s="40"/>
      <c r="O68" s="40"/>
      <c r="P68" s="40"/>
      <c r="Q68" s="40"/>
      <c r="R68" s="40"/>
      <c r="S68" s="40"/>
      <c r="T68" s="40"/>
      <c r="U68" s="106"/>
      <c r="V68" s="106"/>
    </row>
    <row r="69" spans="2:22" x14ac:dyDescent="0.25">
      <c r="B69" s="40"/>
      <c r="C69" s="387" t="s">
        <v>89</v>
      </c>
      <c r="D69" s="387"/>
      <c r="E69" s="41"/>
      <c r="F69" s="388"/>
      <c r="G69" s="388"/>
      <c r="H69" s="388"/>
      <c r="I69" s="109"/>
      <c r="J69" s="41"/>
      <c r="K69" s="388" t="s">
        <v>90</v>
      </c>
      <c r="L69" s="388"/>
      <c r="M69" s="388"/>
      <c r="N69" s="388"/>
      <c r="O69" s="388"/>
      <c r="P69" s="388"/>
      <c r="Q69" s="40"/>
      <c r="R69" s="40"/>
      <c r="S69" s="40"/>
      <c r="T69" s="40"/>
      <c r="U69" s="106"/>
      <c r="V69" s="106"/>
    </row>
    <row r="70" spans="2:22" x14ac:dyDescent="0.25">
      <c r="B70" s="40"/>
      <c r="C70" s="94" t="s">
        <v>91</v>
      </c>
      <c r="D70" s="94"/>
      <c r="E70" s="94"/>
      <c r="F70" s="350" t="s">
        <v>92</v>
      </c>
      <c r="G70" s="350"/>
      <c r="H70" s="350"/>
      <c r="I70" s="94"/>
      <c r="J70" s="110"/>
      <c r="K70" s="350" t="s">
        <v>93</v>
      </c>
      <c r="L70" s="350"/>
      <c r="M70" s="350"/>
      <c r="N70" s="350"/>
      <c r="O70" s="350"/>
      <c r="P70" s="350"/>
      <c r="Q70" s="40"/>
      <c r="R70" s="40"/>
      <c r="S70" s="40"/>
      <c r="T70" s="40"/>
      <c r="U70" s="106"/>
      <c r="V70" s="106"/>
    </row>
    <row r="71" spans="2:22" x14ac:dyDescent="0.25">
      <c r="B71" s="40"/>
      <c r="C71" s="387" t="s">
        <v>94</v>
      </c>
      <c r="D71" s="387"/>
      <c r="E71" s="41"/>
      <c r="F71" s="388"/>
      <c r="G71" s="388"/>
      <c r="H71" s="388"/>
      <c r="I71" s="109"/>
      <c r="J71" s="41"/>
      <c r="K71" s="388" t="s">
        <v>95</v>
      </c>
      <c r="L71" s="388"/>
      <c r="M71" s="388"/>
      <c r="N71" s="388"/>
      <c r="O71" s="388"/>
      <c r="P71" s="388"/>
      <c r="Q71" s="40"/>
      <c r="R71" s="40"/>
      <c r="S71" s="40"/>
      <c r="T71" s="40"/>
      <c r="U71" s="106"/>
      <c r="V71" s="106"/>
    </row>
    <row r="72" spans="2:22" x14ac:dyDescent="0.25">
      <c r="B72" s="40"/>
      <c r="C72" s="111"/>
      <c r="D72" s="111"/>
      <c r="E72" s="111"/>
      <c r="F72" s="350" t="s">
        <v>92</v>
      </c>
      <c r="G72" s="350"/>
      <c r="H72" s="350"/>
      <c r="I72" s="94"/>
      <c r="J72" s="110"/>
      <c r="K72" s="350" t="s">
        <v>93</v>
      </c>
      <c r="L72" s="350"/>
      <c r="M72" s="350"/>
      <c r="N72" s="350"/>
      <c r="O72" s="350"/>
      <c r="P72" s="350"/>
      <c r="Q72" s="40"/>
      <c r="R72" s="40"/>
      <c r="S72" s="40"/>
      <c r="T72" s="40"/>
      <c r="U72" s="106"/>
      <c r="V72" s="106"/>
    </row>
    <row r="73" spans="2:22" x14ac:dyDescent="0.25">
      <c r="B73" s="40"/>
      <c r="C73" s="386" t="str">
        <f>'Бух.баланс 2024'!C102:D102</f>
        <v>03 февраля  2025г.</v>
      </c>
      <c r="D73" s="386"/>
      <c r="E73" s="40"/>
      <c r="F73" s="40"/>
      <c r="G73" s="40"/>
      <c r="H73" s="40"/>
      <c r="I73" s="40"/>
      <c r="J73" s="40"/>
      <c r="K73" s="40"/>
      <c r="L73" s="40"/>
      <c r="M73" s="40"/>
      <c r="N73" s="43"/>
      <c r="O73" s="40"/>
      <c r="P73" s="40"/>
      <c r="Q73" s="40"/>
      <c r="R73" s="40"/>
      <c r="S73" s="40"/>
      <c r="T73" s="40"/>
      <c r="U73" s="106"/>
      <c r="V73" s="106"/>
    </row>
    <row r="74" spans="2:22" x14ac:dyDescent="0.25">
      <c r="B74" s="40"/>
      <c r="C74" s="40"/>
      <c r="D74" s="40"/>
      <c r="E74" s="40"/>
      <c r="F74" s="40"/>
      <c r="G74" s="40"/>
      <c r="H74" s="40"/>
      <c r="I74" s="40"/>
      <c r="J74" s="40"/>
      <c r="K74" s="40"/>
      <c r="L74" s="40"/>
      <c r="M74" s="40"/>
      <c r="N74" s="40"/>
      <c r="O74" s="40"/>
      <c r="P74" s="40"/>
      <c r="Q74" s="40"/>
      <c r="R74" s="40"/>
      <c r="S74" s="40"/>
      <c r="T74" s="40"/>
    </row>
    <row r="75" spans="2:22" ht="6" customHeight="1" x14ac:dyDescent="0.25">
      <c r="B75" s="40"/>
      <c r="C75" s="40"/>
      <c r="D75" s="40"/>
      <c r="E75" s="40"/>
      <c r="F75" s="40"/>
      <c r="G75" s="40"/>
      <c r="H75" s="40"/>
      <c r="I75" s="40"/>
      <c r="J75" s="40"/>
      <c r="K75" s="40"/>
      <c r="L75" s="40"/>
      <c r="M75" s="40"/>
      <c r="N75" s="40"/>
      <c r="O75" s="40"/>
      <c r="P75" s="40"/>
      <c r="Q75" s="40"/>
      <c r="R75" s="40"/>
      <c r="S75" s="40"/>
      <c r="T75" s="40"/>
    </row>
  </sheetData>
  <mergeCells count="227">
    <mergeCell ref="C73:D73"/>
    <mergeCell ref="F70:H70"/>
    <mergeCell ref="K70:P70"/>
    <mergeCell ref="C71:D71"/>
    <mergeCell ref="F71:H71"/>
    <mergeCell ref="K71:P71"/>
    <mergeCell ref="F72:H72"/>
    <mergeCell ref="K72:P72"/>
    <mergeCell ref="U66:V66"/>
    <mergeCell ref="C67:G67"/>
    <mergeCell ref="H67:I67"/>
    <mergeCell ref="J67:N67"/>
    <mergeCell ref="O67:S67"/>
    <mergeCell ref="C69:D69"/>
    <mergeCell ref="F69:H69"/>
    <mergeCell ref="K69:P69"/>
    <mergeCell ref="C65:G65"/>
    <mergeCell ref="H65:I65"/>
    <mergeCell ref="J65:N65"/>
    <mergeCell ref="O65:S65"/>
    <mergeCell ref="C66:G66"/>
    <mergeCell ref="H66:I66"/>
    <mergeCell ref="J66:N66"/>
    <mergeCell ref="O66:S66"/>
    <mergeCell ref="C63:G63"/>
    <mergeCell ref="H63:I63"/>
    <mergeCell ref="J63:N63"/>
    <mergeCell ref="O63:S63"/>
    <mergeCell ref="C64:G64"/>
    <mergeCell ref="H64:I64"/>
    <mergeCell ref="J64:N64"/>
    <mergeCell ref="O64:S64"/>
    <mergeCell ref="C61:G61"/>
    <mergeCell ref="H61:I61"/>
    <mergeCell ref="J61:N61"/>
    <mergeCell ref="O61:S61"/>
    <mergeCell ref="C62:G62"/>
    <mergeCell ref="H62:I62"/>
    <mergeCell ref="J62:N62"/>
    <mergeCell ref="O62:S62"/>
    <mergeCell ref="C59:G59"/>
    <mergeCell ref="H59:I59"/>
    <mergeCell ref="J59:N59"/>
    <mergeCell ref="O59:S59"/>
    <mergeCell ref="C60:G60"/>
    <mergeCell ref="H60:I60"/>
    <mergeCell ref="J60:N60"/>
    <mergeCell ref="O60:S60"/>
    <mergeCell ref="C57:G57"/>
    <mergeCell ref="H57:I57"/>
    <mergeCell ref="J57:N57"/>
    <mergeCell ref="O57:S57"/>
    <mergeCell ref="C58:G58"/>
    <mergeCell ref="H58:I58"/>
    <mergeCell ref="J58:N58"/>
    <mergeCell ref="O58:S58"/>
    <mergeCell ref="C55:G55"/>
    <mergeCell ref="H55:I55"/>
    <mergeCell ref="J55:N55"/>
    <mergeCell ref="O55:S55"/>
    <mergeCell ref="C56:G56"/>
    <mergeCell ref="H56:I56"/>
    <mergeCell ref="J56:N56"/>
    <mergeCell ref="O56:S56"/>
    <mergeCell ref="C53:G53"/>
    <mergeCell ref="H53:I53"/>
    <mergeCell ref="J53:N53"/>
    <mergeCell ref="O53:S53"/>
    <mergeCell ref="C54:G54"/>
    <mergeCell ref="H54:I54"/>
    <mergeCell ref="J54:N54"/>
    <mergeCell ref="O54:S54"/>
    <mergeCell ref="C51:G51"/>
    <mergeCell ref="H51:I51"/>
    <mergeCell ref="J51:N51"/>
    <mergeCell ref="O51:S51"/>
    <mergeCell ref="C52:G52"/>
    <mergeCell ref="H52:I52"/>
    <mergeCell ref="J52:N52"/>
    <mergeCell ref="O52:S52"/>
    <mergeCell ref="C48:G48"/>
    <mergeCell ref="H48:I48"/>
    <mergeCell ref="J48:N48"/>
    <mergeCell ref="O48:S48"/>
    <mergeCell ref="C49:N49"/>
    <mergeCell ref="C50:G50"/>
    <mergeCell ref="H50:I50"/>
    <mergeCell ref="J50:N50"/>
    <mergeCell ref="O50:S50"/>
    <mergeCell ref="C46:G46"/>
    <mergeCell ref="H46:I46"/>
    <mergeCell ref="J46:N46"/>
    <mergeCell ref="O46:S46"/>
    <mergeCell ref="C47:G47"/>
    <mergeCell ref="H47:I47"/>
    <mergeCell ref="J47:N47"/>
    <mergeCell ref="O47:S47"/>
    <mergeCell ref="C44:G44"/>
    <mergeCell ref="H44:I44"/>
    <mergeCell ref="J44:N44"/>
    <mergeCell ref="O44:S44"/>
    <mergeCell ref="C45:G45"/>
    <mergeCell ref="H45:I45"/>
    <mergeCell ref="J45:N45"/>
    <mergeCell ref="O45:S45"/>
    <mergeCell ref="C42:G42"/>
    <mergeCell ref="H42:I42"/>
    <mergeCell ref="J42:N42"/>
    <mergeCell ref="O42:S42"/>
    <mergeCell ref="C43:G43"/>
    <mergeCell ref="H43:I43"/>
    <mergeCell ref="J43:N43"/>
    <mergeCell ref="O43:S43"/>
    <mergeCell ref="C40:G40"/>
    <mergeCell ref="H40:I40"/>
    <mergeCell ref="J40:N40"/>
    <mergeCell ref="O40:S40"/>
    <mergeCell ref="C41:G41"/>
    <mergeCell ref="H41:I41"/>
    <mergeCell ref="J41:N41"/>
    <mergeCell ref="O41:S41"/>
    <mergeCell ref="C38:G38"/>
    <mergeCell ref="H38:I38"/>
    <mergeCell ref="J38:N38"/>
    <mergeCell ref="O38:S38"/>
    <mergeCell ref="C39:G39"/>
    <mergeCell ref="H39:I39"/>
    <mergeCell ref="J39:N39"/>
    <mergeCell ref="O39:S39"/>
    <mergeCell ref="C36:G36"/>
    <mergeCell ref="H36:I36"/>
    <mergeCell ref="J36:N36"/>
    <mergeCell ref="O36:S36"/>
    <mergeCell ref="C37:G37"/>
    <mergeCell ref="H37:I37"/>
    <mergeCell ref="J37:N37"/>
    <mergeCell ref="O37:S37"/>
    <mergeCell ref="C33:G33"/>
    <mergeCell ref="H33:I33"/>
    <mergeCell ref="J33:N33"/>
    <mergeCell ref="O33:S33"/>
    <mergeCell ref="C34:N34"/>
    <mergeCell ref="C35:G35"/>
    <mergeCell ref="H35:I35"/>
    <mergeCell ref="J35:N35"/>
    <mergeCell ref="O35:S35"/>
    <mergeCell ref="C31:G31"/>
    <mergeCell ref="H31:I31"/>
    <mergeCell ref="J31:N31"/>
    <mergeCell ref="O31:S31"/>
    <mergeCell ref="C32:G32"/>
    <mergeCell ref="H32:I32"/>
    <mergeCell ref="J32:N32"/>
    <mergeCell ref="O32:S32"/>
    <mergeCell ref="C29:G29"/>
    <mergeCell ref="H29:I29"/>
    <mergeCell ref="J29:N29"/>
    <mergeCell ref="O29:S29"/>
    <mergeCell ref="C30:G30"/>
    <mergeCell ref="H30:I30"/>
    <mergeCell ref="J30:N30"/>
    <mergeCell ref="O30:S30"/>
    <mergeCell ref="C27:G27"/>
    <mergeCell ref="H27:I27"/>
    <mergeCell ref="J27:N27"/>
    <mergeCell ref="O27:S27"/>
    <mergeCell ref="C28:G28"/>
    <mergeCell ref="H28:I28"/>
    <mergeCell ref="J28:N28"/>
    <mergeCell ref="O28:S28"/>
    <mergeCell ref="C25:G25"/>
    <mergeCell ref="H25:I25"/>
    <mergeCell ref="J25:N25"/>
    <mergeCell ref="O25:S25"/>
    <mergeCell ref="C26:G26"/>
    <mergeCell ref="H26:I26"/>
    <mergeCell ref="J26:N26"/>
    <mergeCell ref="O26:S26"/>
    <mergeCell ref="C23:G23"/>
    <mergeCell ref="H23:I23"/>
    <mergeCell ref="J23:N23"/>
    <mergeCell ref="O23:S23"/>
    <mergeCell ref="C24:G24"/>
    <mergeCell ref="H24:I24"/>
    <mergeCell ref="J24:N24"/>
    <mergeCell ref="O24:S24"/>
    <mergeCell ref="C21:G21"/>
    <mergeCell ref="H21:I21"/>
    <mergeCell ref="J21:N21"/>
    <mergeCell ref="O21:S21"/>
    <mergeCell ref="C22:G22"/>
    <mergeCell ref="H22:I22"/>
    <mergeCell ref="J22:N22"/>
    <mergeCell ref="O22:S22"/>
    <mergeCell ref="C19:G19"/>
    <mergeCell ref="H19:I19"/>
    <mergeCell ref="J19:N19"/>
    <mergeCell ref="O19:S19"/>
    <mergeCell ref="C20:N20"/>
    <mergeCell ref="O20:S20"/>
    <mergeCell ref="C15:E15"/>
    <mergeCell ref="F15:T15"/>
    <mergeCell ref="C17:G18"/>
    <mergeCell ref="H17:I18"/>
    <mergeCell ref="K17:L17"/>
    <mergeCell ref="P17:Q17"/>
    <mergeCell ref="J18:N18"/>
    <mergeCell ref="O18:S18"/>
    <mergeCell ref="C13:E13"/>
    <mergeCell ref="F13:T13"/>
    <mergeCell ref="C14:E14"/>
    <mergeCell ref="F14:T14"/>
    <mergeCell ref="C9:E9"/>
    <mergeCell ref="F9:T9"/>
    <mergeCell ref="C10:E10"/>
    <mergeCell ref="F10:T10"/>
    <mergeCell ref="C11:E11"/>
    <mergeCell ref="F11:T11"/>
    <mergeCell ref="L3:S3"/>
    <mergeCell ref="P4:S4"/>
    <mergeCell ref="F5:L5"/>
    <mergeCell ref="C6:S6"/>
    <mergeCell ref="F7:G7"/>
    <mergeCell ref="I7:K7"/>
    <mergeCell ref="L7:Q7"/>
    <mergeCell ref="C12:E12"/>
    <mergeCell ref="F12:T12"/>
  </mergeCells>
  <conditionalFormatting sqref="T93">
    <cfRule type="expression" dxfId="0" priority="1" stopIfTrue="1">
      <formula>ABS($T$51)&gt;0.9</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ignoredErrors>
    <ignoredError sqref="H21 H23:H27 H29:H33 H35 H37:H42 H44:H48 H50 H52:H56 H58:H6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C16"/>
  <sheetViews>
    <sheetView view="pageBreakPreview" zoomScaleNormal="100" zoomScaleSheetLayoutView="100" workbookViewId="0">
      <selection activeCell="B6" sqref="B6"/>
    </sheetView>
  </sheetViews>
  <sheetFormatPr defaultRowHeight="12.75" x14ac:dyDescent="0.2"/>
  <cols>
    <col min="1" max="1" width="13.42578125" style="112" customWidth="1"/>
    <col min="2" max="2" width="45.140625" style="112" customWidth="1"/>
    <col min="3" max="3" width="8.7109375" style="112" customWidth="1"/>
    <col min="4" max="4" width="32.140625" style="112" customWidth="1"/>
    <col min="5" max="5" width="14" style="112" customWidth="1"/>
    <col min="6" max="6" width="8.5703125" style="112" customWidth="1"/>
    <col min="7" max="256" width="9.140625" style="112"/>
    <col min="257" max="257" width="13.42578125" style="112" customWidth="1"/>
    <col min="258" max="258" width="45.140625" style="112" customWidth="1"/>
    <col min="259" max="259" width="8.7109375" style="112" customWidth="1"/>
    <col min="260" max="260" width="32.140625" style="112" customWidth="1"/>
    <col min="261" max="261" width="14" style="112" customWidth="1"/>
    <col min="262" max="262" width="8.5703125" style="112" customWidth="1"/>
    <col min="263" max="512" width="9.140625" style="112"/>
    <col min="513" max="513" width="13.42578125" style="112" customWidth="1"/>
    <col min="514" max="514" width="45.140625" style="112" customWidth="1"/>
    <col min="515" max="515" width="8.7109375" style="112" customWidth="1"/>
    <col min="516" max="516" width="32.140625" style="112" customWidth="1"/>
    <col min="517" max="517" width="14" style="112" customWidth="1"/>
    <col min="518" max="518" width="8.5703125" style="112" customWidth="1"/>
    <col min="519" max="768" width="9.140625" style="112"/>
    <col min="769" max="769" width="13.42578125" style="112" customWidth="1"/>
    <col min="770" max="770" width="45.140625" style="112" customWidth="1"/>
    <col min="771" max="771" width="8.7109375" style="112" customWidth="1"/>
    <col min="772" max="772" width="32.140625" style="112" customWidth="1"/>
    <col min="773" max="773" width="14" style="112" customWidth="1"/>
    <col min="774" max="774" width="8.5703125" style="112" customWidth="1"/>
    <col min="775" max="1024" width="9.140625" style="112"/>
    <col min="1025" max="1025" width="13.42578125" style="112" customWidth="1"/>
    <col min="1026" max="1026" width="45.140625" style="112" customWidth="1"/>
    <col min="1027" max="1027" width="8.7109375" style="112" customWidth="1"/>
    <col min="1028" max="1028" width="32.140625" style="112" customWidth="1"/>
    <col min="1029" max="1029" width="14" style="112" customWidth="1"/>
    <col min="1030" max="1030" width="8.5703125" style="112" customWidth="1"/>
    <col min="1031" max="1280" width="9.140625" style="112"/>
    <col min="1281" max="1281" width="13.42578125" style="112" customWidth="1"/>
    <col min="1282" max="1282" width="45.140625" style="112" customWidth="1"/>
    <col min="1283" max="1283" width="8.7109375" style="112" customWidth="1"/>
    <col min="1284" max="1284" width="32.140625" style="112" customWidth="1"/>
    <col min="1285" max="1285" width="14" style="112" customWidth="1"/>
    <col min="1286" max="1286" width="8.5703125" style="112" customWidth="1"/>
    <col min="1287" max="1536" width="9.140625" style="112"/>
    <col min="1537" max="1537" width="13.42578125" style="112" customWidth="1"/>
    <col min="1538" max="1538" width="45.140625" style="112" customWidth="1"/>
    <col min="1539" max="1539" width="8.7109375" style="112" customWidth="1"/>
    <col min="1540" max="1540" width="32.140625" style="112" customWidth="1"/>
    <col min="1541" max="1541" width="14" style="112" customWidth="1"/>
    <col min="1542" max="1542" width="8.5703125" style="112" customWidth="1"/>
    <col min="1543" max="1792" width="9.140625" style="112"/>
    <col min="1793" max="1793" width="13.42578125" style="112" customWidth="1"/>
    <col min="1794" max="1794" width="45.140625" style="112" customWidth="1"/>
    <col min="1795" max="1795" width="8.7109375" style="112" customWidth="1"/>
    <col min="1796" max="1796" width="32.140625" style="112" customWidth="1"/>
    <col min="1797" max="1797" width="14" style="112" customWidth="1"/>
    <col min="1798" max="1798" width="8.5703125" style="112" customWidth="1"/>
    <col min="1799" max="2048" width="9.140625" style="112"/>
    <col min="2049" max="2049" width="13.42578125" style="112" customWidth="1"/>
    <col min="2050" max="2050" width="45.140625" style="112" customWidth="1"/>
    <col min="2051" max="2051" width="8.7109375" style="112" customWidth="1"/>
    <col min="2052" max="2052" width="32.140625" style="112" customWidth="1"/>
    <col min="2053" max="2053" width="14" style="112" customWidth="1"/>
    <col min="2054" max="2054" width="8.5703125" style="112" customWidth="1"/>
    <col min="2055" max="2304" width="9.140625" style="112"/>
    <col min="2305" max="2305" width="13.42578125" style="112" customWidth="1"/>
    <col min="2306" max="2306" width="45.140625" style="112" customWidth="1"/>
    <col min="2307" max="2307" width="8.7109375" style="112" customWidth="1"/>
    <col min="2308" max="2308" width="32.140625" style="112" customWidth="1"/>
    <col min="2309" max="2309" width="14" style="112" customWidth="1"/>
    <col min="2310" max="2310" width="8.5703125" style="112" customWidth="1"/>
    <col min="2311" max="2560" width="9.140625" style="112"/>
    <col min="2561" max="2561" width="13.42578125" style="112" customWidth="1"/>
    <col min="2562" max="2562" width="45.140625" style="112" customWidth="1"/>
    <col min="2563" max="2563" width="8.7109375" style="112" customWidth="1"/>
    <col min="2564" max="2564" width="32.140625" style="112" customWidth="1"/>
    <col min="2565" max="2565" width="14" style="112" customWidth="1"/>
    <col min="2566" max="2566" width="8.5703125" style="112" customWidth="1"/>
    <col min="2567" max="2816" width="9.140625" style="112"/>
    <col min="2817" max="2817" width="13.42578125" style="112" customWidth="1"/>
    <col min="2818" max="2818" width="45.140625" style="112" customWidth="1"/>
    <col min="2819" max="2819" width="8.7109375" style="112" customWidth="1"/>
    <col min="2820" max="2820" width="32.140625" style="112" customWidth="1"/>
    <col min="2821" max="2821" width="14" style="112" customWidth="1"/>
    <col min="2822" max="2822" width="8.5703125" style="112" customWidth="1"/>
    <col min="2823" max="3072" width="9.140625" style="112"/>
    <col min="3073" max="3073" width="13.42578125" style="112" customWidth="1"/>
    <col min="3074" max="3074" width="45.140625" style="112" customWidth="1"/>
    <col min="3075" max="3075" width="8.7109375" style="112" customWidth="1"/>
    <col min="3076" max="3076" width="32.140625" style="112" customWidth="1"/>
    <col min="3077" max="3077" width="14" style="112" customWidth="1"/>
    <col min="3078" max="3078" width="8.5703125" style="112" customWidth="1"/>
    <col min="3079" max="3328" width="9.140625" style="112"/>
    <col min="3329" max="3329" width="13.42578125" style="112" customWidth="1"/>
    <col min="3330" max="3330" width="45.140625" style="112" customWidth="1"/>
    <col min="3331" max="3331" width="8.7109375" style="112" customWidth="1"/>
    <col min="3332" max="3332" width="32.140625" style="112" customWidth="1"/>
    <col min="3333" max="3333" width="14" style="112" customWidth="1"/>
    <col min="3334" max="3334" width="8.5703125" style="112" customWidth="1"/>
    <col min="3335" max="3584" width="9.140625" style="112"/>
    <col min="3585" max="3585" width="13.42578125" style="112" customWidth="1"/>
    <col min="3586" max="3586" width="45.140625" style="112" customWidth="1"/>
    <col min="3587" max="3587" width="8.7109375" style="112" customWidth="1"/>
    <col min="3588" max="3588" width="32.140625" style="112" customWidth="1"/>
    <col min="3589" max="3589" width="14" style="112" customWidth="1"/>
    <col min="3590" max="3590" width="8.5703125" style="112" customWidth="1"/>
    <col min="3591" max="3840" width="9.140625" style="112"/>
    <col min="3841" max="3841" width="13.42578125" style="112" customWidth="1"/>
    <col min="3842" max="3842" width="45.140625" style="112" customWidth="1"/>
    <col min="3843" max="3843" width="8.7109375" style="112" customWidth="1"/>
    <col min="3844" max="3844" width="32.140625" style="112" customWidth="1"/>
    <col min="3845" max="3845" width="14" style="112" customWidth="1"/>
    <col min="3846" max="3846" width="8.5703125" style="112" customWidth="1"/>
    <col min="3847" max="4096" width="9.140625" style="112"/>
    <col min="4097" max="4097" width="13.42578125" style="112" customWidth="1"/>
    <col min="4098" max="4098" width="45.140625" style="112" customWidth="1"/>
    <col min="4099" max="4099" width="8.7109375" style="112" customWidth="1"/>
    <col min="4100" max="4100" width="32.140625" style="112" customWidth="1"/>
    <col min="4101" max="4101" width="14" style="112" customWidth="1"/>
    <col min="4102" max="4102" width="8.5703125" style="112" customWidth="1"/>
    <col min="4103" max="4352" width="9.140625" style="112"/>
    <col min="4353" max="4353" width="13.42578125" style="112" customWidth="1"/>
    <col min="4354" max="4354" width="45.140625" style="112" customWidth="1"/>
    <col min="4355" max="4355" width="8.7109375" style="112" customWidth="1"/>
    <col min="4356" max="4356" width="32.140625" style="112" customWidth="1"/>
    <col min="4357" max="4357" width="14" style="112" customWidth="1"/>
    <col min="4358" max="4358" width="8.5703125" style="112" customWidth="1"/>
    <col min="4359" max="4608" width="9.140625" style="112"/>
    <col min="4609" max="4609" width="13.42578125" style="112" customWidth="1"/>
    <col min="4610" max="4610" width="45.140625" style="112" customWidth="1"/>
    <col min="4611" max="4611" width="8.7109375" style="112" customWidth="1"/>
    <col min="4612" max="4612" width="32.140625" style="112" customWidth="1"/>
    <col min="4613" max="4613" width="14" style="112" customWidth="1"/>
    <col min="4614" max="4614" width="8.5703125" style="112" customWidth="1"/>
    <col min="4615" max="4864" width="9.140625" style="112"/>
    <col min="4865" max="4865" width="13.42578125" style="112" customWidth="1"/>
    <col min="4866" max="4866" width="45.140625" style="112" customWidth="1"/>
    <col min="4867" max="4867" width="8.7109375" style="112" customWidth="1"/>
    <col min="4868" max="4868" width="32.140625" style="112" customWidth="1"/>
    <col min="4869" max="4869" width="14" style="112" customWidth="1"/>
    <col min="4870" max="4870" width="8.5703125" style="112" customWidth="1"/>
    <col min="4871" max="5120" width="9.140625" style="112"/>
    <col min="5121" max="5121" width="13.42578125" style="112" customWidth="1"/>
    <col min="5122" max="5122" width="45.140625" style="112" customWidth="1"/>
    <col min="5123" max="5123" width="8.7109375" style="112" customWidth="1"/>
    <col min="5124" max="5124" width="32.140625" style="112" customWidth="1"/>
    <col min="5125" max="5125" width="14" style="112" customWidth="1"/>
    <col min="5126" max="5126" width="8.5703125" style="112" customWidth="1"/>
    <col min="5127" max="5376" width="9.140625" style="112"/>
    <col min="5377" max="5377" width="13.42578125" style="112" customWidth="1"/>
    <col min="5378" max="5378" width="45.140625" style="112" customWidth="1"/>
    <col min="5379" max="5379" width="8.7109375" style="112" customWidth="1"/>
    <col min="5380" max="5380" width="32.140625" style="112" customWidth="1"/>
    <col min="5381" max="5381" width="14" style="112" customWidth="1"/>
    <col min="5382" max="5382" width="8.5703125" style="112" customWidth="1"/>
    <col min="5383" max="5632" width="9.140625" style="112"/>
    <col min="5633" max="5633" width="13.42578125" style="112" customWidth="1"/>
    <col min="5634" max="5634" width="45.140625" style="112" customWidth="1"/>
    <col min="5635" max="5635" width="8.7109375" style="112" customWidth="1"/>
    <col min="5636" max="5636" width="32.140625" style="112" customWidth="1"/>
    <col min="5637" max="5637" width="14" style="112" customWidth="1"/>
    <col min="5638" max="5638" width="8.5703125" style="112" customWidth="1"/>
    <col min="5639" max="5888" width="9.140625" style="112"/>
    <col min="5889" max="5889" width="13.42578125" style="112" customWidth="1"/>
    <col min="5890" max="5890" width="45.140625" style="112" customWidth="1"/>
    <col min="5891" max="5891" width="8.7109375" style="112" customWidth="1"/>
    <col min="5892" max="5892" width="32.140625" style="112" customWidth="1"/>
    <col min="5893" max="5893" width="14" style="112" customWidth="1"/>
    <col min="5894" max="5894" width="8.5703125" style="112" customWidth="1"/>
    <col min="5895" max="6144" width="9.140625" style="112"/>
    <col min="6145" max="6145" width="13.42578125" style="112" customWidth="1"/>
    <col min="6146" max="6146" width="45.140625" style="112" customWidth="1"/>
    <col min="6147" max="6147" width="8.7109375" style="112" customWidth="1"/>
    <col min="6148" max="6148" width="32.140625" style="112" customWidth="1"/>
    <col min="6149" max="6149" width="14" style="112" customWidth="1"/>
    <col min="6150" max="6150" width="8.5703125" style="112" customWidth="1"/>
    <col min="6151" max="6400" width="9.140625" style="112"/>
    <col min="6401" max="6401" width="13.42578125" style="112" customWidth="1"/>
    <col min="6402" max="6402" width="45.140625" style="112" customWidth="1"/>
    <col min="6403" max="6403" width="8.7109375" style="112" customWidth="1"/>
    <col min="6404" max="6404" width="32.140625" style="112" customWidth="1"/>
    <col min="6405" max="6405" width="14" style="112" customWidth="1"/>
    <col min="6406" max="6406" width="8.5703125" style="112" customWidth="1"/>
    <col min="6407" max="6656" width="9.140625" style="112"/>
    <col min="6657" max="6657" width="13.42578125" style="112" customWidth="1"/>
    <col min="6658" max="6658" width="45.140625" style="112" customWidth="1"/>
    <col min="6659" max="6659" width="8.7109375" style="112" customWidth="1"/>
    <col min="6660" max="6660" width="32.140625" style="112" customWidth="1"/>
    <col min="6661" max="6661" width="14" style="112" customWidth="1"/>
    <col min="6662" max="6662" width="8.5703125" style="112" customWidth="1"/>
    <col min="6663" max="6912" width="9.140625" style="112"/>
    <col min="6913" max="6913" width="13.42578125" style="112" customWidth="1"/>
    <col min="6914" max="6914" width="45.140625" style="112" customWidth="1"/>
    <col min="6915" max="6915" width="8.7109375" style="112" customWidth="1"/>
    <col min="6916" max="6916" width="32.140625" style="112" customWidth="1"/>
    <col min="6917" max="6917" width="14" style="112" customWidth="1"/>
    <col min="6918" max="6918" width="8.5703125" style="112" customWidth="1"/>
    <col min="6919" max="7168" width="9.140625" style="112"/>
    <col min="7169" max="7169" width="13.42578125" style="112" customWidth="1"/>
    <col min="7170" max="7170" width="45.140625" style="112" customWidth="1"/>
    <col min="7171" max="7171" width="8.7109375" style="112" customWidth="1"/>
    <col min="7172" max="7172" width="32.140625" style="112" customWidth="1"/>
    <col min="7173" max="7173" width="14" style="112" customWidth="1"/>
    <col min="7174" max="7174" width="8.5703125" style="112" customWidth="1"/>
    <col min="7175" max="7424" width="9.140625" style="112"/>
    <col min="7425" max="7425" width="13.42578125" style="112" customWidth="1"/>
    <col min="7426" max="7426" width="45.140625" style="112" customWidth="1"/>
    <col min="7427" max="7427" width="8.7109375" style="112" customWidth="1"/>
    <col min="7428" max="7428" width="32.140625" style="112" customWidth="1"/>
    <col min="7429" max="7429" width="14" style="112" customWidth="1"/>
    <col min="7430" max="7430" width="8.5703125" style="112" customWidth="1"/>
    <col min="7431" max="7680" width="9.140625" style="112"/>
    <col min="7681" max="7681" width="13.42578125" style="112" customWidth="1"/>
    <col min="7682" max="7682" width="45.140625" style="112" customWidth="1"/>
    <col min="7683" max="7683" width="8.7109375" style="112" customWidth="1"/>
    <col min="7684" max="7684" width="32.140625" style="112" customWidth="1"/>
    <col min="7685" max="7685" width="14" style="112" customWidth="1"/>
    <col min="7686" max="7686" width="8.5703125" style="112" customWidth="1"/>
    <col min="7687" max="7936" width="9.140625" style="112"/>
    <col min="7937" max="7937" width="13.42578125" style="112" customWidth="1"/>
    <col min="7938" max="7938" width="45.140625" style="112" customWidth="1"/>
    <col min="7939" max="7939" width="8.7109375" style="112" customWidth="1"/>
    <col min="7940" max="7940" width="32.140625" style="112" customWidth="1"/>
    <col min="7941" max="7941" width="14" style="112" customWidth="1"/>
    <col min="7942" max="7942" width="8.5703125" style="112" customWidth="1"/>
    <col min="7943" max="8192" width="9.140625" style="112"/>
    <col min="8193" max="8193" width="13.42578125" style="112" customWidth="1"/>
    <col min="8194" max="8194" width="45.140625" style="112" customWidth="1"/>
    <col min="8195" max="8195" width="8.7109375" style="112" customWidth="1"/>
    <col min="8196" max="8196" width="32.140625" style="112" customWidth="1"/>
    <col min="8197" max="8197" width="14" style="112" customWidth="1"/>
    <col min="8198" max="8198" width="8.5703125" style="112" customWidth="1"/>
    <col min="8199" max="8448" width="9.140625" style="112"/>
    <col min="8449" max="8449" width="13.42578125" style="112" customWidth="1"/>
    <col min="8450" max="8450" width="45.140625" style="112" customWidth="1"/>
    <col min="8451" max="8451" width="8.7109375" style="112" customWidth="1"/>
    <col min="8452" max="8452" width="32.140625" style="112" customWidth="1"/>
    <col min="8453" max="8453" width="14" style="112" customWidth="1"/>
    <col min="8454" max="8454" width="8.5703125" style="112" customWidth="1"/>
    <col min="8455" max="8704" width="9.140625" style="112"/>
    <col min="8705" max="8705" width="13.42578125" style="112" customWidth="1"/>
    <col min="8706" max="8706" width="45.140625" style="112" customWidth="1"/>
    <col min="8707" max="8707" width="8.7109375" style="112" customWidth="1"/>
    <col min="8708" max="8708" width="32.140625" style="112" customWidth="1"/>
    <col min="8709" max="8709" width="14" style="112" customWidth="1"/>
    <col min="8710" max="8710" width="8.5703125" style="112" customWidth="1"/>
    <col min="8711" max="8960" width="9.140625" style="112"/>
    <col min="8961" max="8961" width="13.42578125" style="112" customWidth="1"/>
    <col min="8962" max="8962" width="45.140625" style="112" customWidth="1"/>
    <col min="8963" max="8963" width="8.7109375" style="112" customWidth="1"/>
    <col min="8964" max="8964" width="32.140625" style="112" customWidth="1"/>
    <col min="8965" max="8965" width="14" style="112" customWidth="1"/>
    <col min="8966" max="8966" width="8.5703125" style="112" customWidth="1"/>
    <col min="8967" max="9216" width="9.140625" style="112"/>
    <col min="9217" max="9217" width="13.42578125" style="112" customWidth="1"/>
    <col min="9218" max="9218" width="45.140625" style="112" customWidth="1"/>
    <col min="9219" max="9219" width="8.7109375" style="112" customWidth="1"/>
    <col min="9220" max="9220" width="32.140625" style="112" customWidth="1"/>
    <col min="9221" max="9221" width="14" style="112" customWidth="1"/>
    <col min="9222" max="9222" width="8.5703125" style="112" customWidth="1"/>
    <col min="9223" max="9472" width="9.140625" style="112"/>
    <col min="9473" max="9473" width="13.42578125" style="112" customWidth="1"/>
    <col min="9474" max="9474" width="45.140625" style="112" customWidth="1"/>
    <col min="9475" max="9475" width="8.7109375" style="112" customWidth="1"/>
    <col min="9476" max="9476" width="32.140625" style="112" customWidth="1"/>
    <col min="9477" max="9477" width="14" style="112" customWidth="1"/>
    <col min="9478" max="9478" width="8.5703125" style="112" customWidth="1"/>
    <col min="9479" max="9728" width="9.140625" style="112"/>
    <col min="9729" max="9729" width="13.42578125" style="112" customWidth="1"/>
    <col min="9730" max="9730" width="45.140625" style="112" customWidth="1"/>
    <col min="9731" max="9731" width="8.7109375" style="112" customWidth="1"/>
    <col min="9732" max="9732" width="32.140625" style="112" customWidth="1"/>
    <col min="9733" max="9733" width="14" style="112" customWidth="1"/>
    <col min="9734" max="9734" width="8.5703125" style="112" customWidth="1"/>
    <col min="9735" max="9984" width="9.140625" style="112"/>
    <col min="9985" max="9985" width="13.42578125" style="112" customWidth="1"/>
    <col min="9986" max="9986" width="45.140625" style="112" customWidth="1"/>
    <col min="9987" max="9987" width="8.7109375" style="112" customWidth="1"/>
    <col min="9988" max="9988" width="32.140625" style="112" customWidth="1"/>
    <col min="9989" max="9989" width="14" style="112" customWidth="1"/>
    <col min="9990" max="9990" width="8.5703125" style="112" customWidth="1"/>
    <col min="9991" max="10240" width="9.140625" style="112"/>
    <col min="10241" max="10241" width="13.42578125" style="112" customWidth="1"/>
    <col min="10242" max="10242" width="45.140625" style="112" customWidth="1"/>
    <col min="10243" max="10243" width="8.7109375" style="112" customWidth="1"/>
    <col min="10244" max="10244" width="32.140625" style="112" customWidth="1"/>
    <col min="10245" max="10245" width="14" style="112" customWidth="1"/>
    <col min="10246" max="10246" width="8.5703125" style="112" customWidth="1"/>
    <col min="10247" max="10496" width="9.140625" style="112"/>
    <col min="10497" max="10497" width="13.42578125" style="112" customWidth="1"/>
    <col min="10498" max="10498" width="45.140625" style="112" customWidth="1"/>
    <col min="10499" max="10499" width="8.7109375" style="112" customWidth="1"/>
    <col min="10500" max="10500" width="32.140625" style="112" customWidth="1"/>
    <col min="10501" max="10501" width="14" style="112" customWidth="1"/>
    <col min="10502" max="10502" width="8.5703125" style="112" customWidth="1"/>
    <col min="10503" max="10752" width="9.140625" style="112"/>
    <col min="10753" max="10753" width="13.42578125" style="112" customWidth="1"/>
    <col min="10754" max="10754" width="45.140625" style="112" customWidth="1"/>
    <col min="10755" max="10755" width="8.7109375" style="112" customWidth="1"/>
    <col min="10756" max="10756" width="32.140625" style="112" customWidth="1"/>
    <col min="10757" max="10757" width="14" style="112" customWidth="1"/>
    <col min="10758" max="10758" width="8.5703125" style="112" customWidth="1"/>
    <col min="10759" max="11008" width="9.140625" style="112"/>
    <col min="11009" max="11009" width="13.42578125" style="112" customWidth="1"/>
    <col min="11010" max="11010" width="45.140625" style="112" customWidth="1"/>
    <col min="11011" max="11011" width="8.7109375" style="112" customWidth="1"/>
    <col min="11012" max="11012" width="32.140625" style="112" customWidth="1"/>
    <col min="11013" max="11013" width="14" style="112" customWidth="1"/>
    <col min="11014" max="11014" width="8.5703125" style="112" customWidth="1"/>
    <col min="11015" max="11264" width="9.140625" style="112"/>
    <col min="11265" max="11265" width="13.42578125" style="112" customWidth="1"/>
    <col min="11266" max="11266" width="45.140625" style="112" customWidth="1"/>
    <col min="11267" max="11267" width="8.7109375" style="112" customWidth="1"/>
    <col min="11268" max="11268" width="32.140625" style="112" customWidth="1"/>
    <col min="11269" max="11269" width="14" style="112" customWidth="1"/>
    <col min="11270" max="11270" width="8.5703125" style="112" customWidth="1"/>
    <col min="11271" max="11520" width="9.140625" style="112"/>
    <col min="11521" max="11521" width="13.42578125" style="112" customWidth="1"/>
    <col min="11522" max="11522" width="45.140625" style="112" customWidth="1"/>
    <col min="11523" max="11523" width="8.7109375" style="112" customWidth="1"/>
    <col min="11524" max="11524" width="32.140625" style="112" customWidth="1"/>
    <col min="11525" max="11525" width="14" style="112" customWidth="1"/>
    <col min="11526" max="11526" width="8.5703125" style="112" customWidth="1"/>
    <col min="11527" max="11776" width="9.140625" style="112"/>
    <col min="11777" max="11777" width="13.42578125" style="112" customWidth="1"/>
    <col min="11778" max="11778" width="45.140625" style="112" customWidth="1"/>
    <col min="11779" max="11779" width="8.7109375" style="112" customWidth="1"/>
    <col min="11780" max="11780" width="32.140625" style="112" customWidth="1"/>
    <col min="11781" max="11781" width="14" style="112" customWidth="1"/>
    <col min="11782" max="11782" width="8.5703125" style="112" customWidth="1"/>
    <col min="11783" max="12032" width="9.140625" style="112"/>
    <col min="12033" max="12033" width="13.42578125" style="112" customWidth="1"/>
    <col min="12034" max="12034" width="45.140625" style="112" customWidth="1"/>
    <col min="12035" max="12035" width="8.7109375" style="112" customWidth="1"/>
    <col min="12036" max="12036" width="32.140625" style="112" customWidth="1"/>
    <col min="12037" max="12037" width="14" style="112" customWidth="1"/>
    <col min="12038" max="12038" width="8.5703125" style="112" customWidth="1"/>
    <col min="12039" max="12288" width="9.140625" style="112"/>
    <col min="12289" max="12289" width="13.42578125" style="112" customWidth="1"/>
    <col min="12290" max="12290" width="45.140625" style="112" customWidth="1"/>
    <col min="12291" max="12291" width="8.7109375" style="112" customWidth="1"/>
    <col min="12292" max="12292" width="32.140625" style="112" customWidth="1"/>
    <col min="12293" max="12293" width="14" style="112" customWidth="1"/>
    <col min="12294" max="12294" width="8.5703125" style="112" customWidth="1"/>
    <col min="12295" max="12544" width="9.140625" style="112"/>
    <col min="12545" max="12545" width="13.42578125" style="112" customWidth="1"/>
    <col min="12546" max="12546" width="45.140625" style="112" customWidth="1"/>
    <col min="12547" max="12547" width="8.7109375" style="112" customWidth="1"/>
    <col min="12548" max="12548" width="32.140625" style="112" customWidth="1"/>
    <col min="12549" max="12549" width="14" style="112" customWidth="1"/>
    <col min="12550" max="12550" width="8.5703125" style="112" customWidth="1"/>
    <col min="12551" max="12800" width="9.140625" style="112"/>
    <col min="12801" max="12801" width="13.42578125" style="112" customWidth="1"/>
    <col min="12802" max="12802" width="45.140625" style="112" customWidth="1"/>
    <col min="12803" max="12803" width="8.7109375" style="112" customWidth="1"/>
    <col min="12804" max="12804" width="32.140625" style="112" customWidth="1"/>
    <col min="12805" max="12805" width="14" style="112" customWidth="1"/>
    <col min="12806" max="12806" width="8.5703125" style="112" customWidth="1"/>
    <col min="12807" max="13056" width="9.140625" style="112"/>
    <col min="13057" max="13057" width="13.42578125" style="112" customWidth="1"/>
    <col min="13058" max="13058" width="45.140625" style="112" customWidth="1"/>
    <col min="13059" max="13059" width="8.7109375" style="112" customWidth="1"/>
    <col min="13060" max="13060" width="32.140625" style="112" customWidth="1"/>
    <col min="13061" max="13061" width="14" style="112" customWidth="1"/>
    <col min="13062" max="13062" width="8.5703125" style="112" customWidth="1"/>
    <col min="13063" max="13312" width="9.140625" style="112"/>
    <col min="13313" max="13313" width="13.42578125" style="112" customWidth="1"/>
    <col min="13314" max="13314" width="45.140625" style="112" customWidth="1"/>
    <col min="13315" max="13315" width="8.7109375" style="112" customWidth="1"/>
    <col min="13316" max="13316" width="32.140625" style="112" customWidth="1"/>
    <col min="13317" max="13317" width="14" style="112" customWidth="1"/>
    <col min="13318" max="13318" width="8.5703125" style="112" customWidth="1"/>
    <col min="13319" max="13568" width="9.140625" style="112"/>
    <col min="13569" max="13569" width="13.42578125" style="112" customWidth="1"/>
    <col min="13570" max="13570" width="45.140625" style="112" customWidth="1"/>
    <col min="13571" max="13571" width="8.7109375" style="112" customWidth="1"/>
    <col min="13572" max="13572" width="32.140625" style="112" customWidth="1"/>
    <col min="13573" max="13573" width="14" style="112" customWidth="1"/>
    <col min="13574" max="13574" width="8.5703125" style="112" customWidth="1"/>
    <col min="13575" max="13824" width="9.140625" style="112"/>
    <col min="13825" max="13825" width="13.42578125" style="112" customWidth="1"/>
    <col min="13826" max="13826" width="45.140625" style="112" customWidth="1"/>
    <col min="13827" max="13827" width="8.7109375" style="112" customWidth="1"/>
    <col min="13828" max="13828" width="32.140625" style="112" customWidth="1"/>
    <col min="13829" max="13829" width="14" style="112" customWidth="1"/>
    <col min="13830" max="13830" width="8.5703125" style="112" customWidth="1"/>
    <col min="13831" max="14080" width="9.140625" style="112"/>
    <col min="14081" max="14081" width="13.42578125" style="112" customWidth="1"/>
    <col min="14082" max="14082" width="45.140625" style="112" customWidth="1"/>
    <col min="14083" max="14083" width="8.7109375" style="112" customWidth="1"/>
    <col min="14084" max="14084" width="32.140625" style="112" customWidth="1"/>
    <col min="14085" max="14085" width="14" style="112" customWidth="1"/>
    <col min="14086" max="14086" width="8.5703125" style="112" customWidth="1"/>
    <col min="14087" max="14336" width="9.140625" style="112"/>
    <col min="14337" max="14337" width="13.42578125" style="112" customWidth="1"/>
    <col min="14338" max="14338" width="45.140625" style="112" customWidth="1"/>
    <col min="14339" max="14339" width="8.7109375" style="112" customWidth="1"/>
    <col min="14340" max="14340" width="32.140625" style="112" customWidth="1"/>
    <col min="14341" max="14341" width="14" style="112" customWidth="1"/>
    <col min="14342" max="14342" width="8.5703125" style="112" customWidth="1"/>
    <col min="14343" max="14592" width="9.140625" style="112"/>
    <col min="14593" max="14593" width="13.42578125" style="112" customWidth="1"/>
    <col min="14594" max="14594" width="45.140625" style="112" customWidth="1"/>
    <col min="14595" max="14595" width="8.7109375" style="112" customWidth="1"/>
    <col min="14596" max="14596" width="32.140625" style="112" customWidth="1"/>
    <col min="14597" max="14597" width="14" style="112" customWidth="1"/>
    <col min="14598" max="14598" width="8.5703125" style="112" customWidth="1"/>
    <col min="14599" max="14848" width="9.140625" style="112"/>
    <col min="14849" max="14849" width="13.42578125" style="112" customWidth="1"/>
    <col min="14850" max="14850" width="45.140625" style="112" customWidth="1"/>
    <col min="14851" max="14851" width="8.7109375" style="112" customWidth="1"/>
    <col min="14852" max="14852" width="32.140625" style="112" customWidth="1"/>
    <col min="14853" max="14853" width="14" style="112" customWidth="1"/>
    <col min="14854" max="14854" width="8.5703125" style="112" customWidth="1"/>
    <col min="14855" max="15104" width="9.140625" style="112"/>
    <col min="15105" max="15105" width="13.42578125" style="112" customWidth="1"/>
    <col min="15106" max="15106" width="45.140625" style="112" customWidth="1"/>
    <col min="15107" max="15107" width="8.7109375" style="112" customWidth="1"/>
    <col min="15108" max="15108" width="32.140625" style="112" customWidth="1"/>
    <col min="15109" max="15109" width="14" style="112" customWidth="1"/>
    <col min="15110" max="15110" width="8.5703125" style="112" customWidth="1"/>
    <col min="15111" max="15360" width="9.140625" style="112"/>
    <col min="15361" max="15361" width="13.42578125" style="112" customWidth="1"/>
    <col min="15362" max="15362" width="45.140625" style="112" customWidth="1"/>
    <col min="15363" max="15363" width="8.7109375" style="112" customWidth="1"/>
    <col min="15364" max="15364" width="32.140625" style="112" customWidth="1"/>
    <col min="15365" max="15365" width="14" style="112" customWidth="1"/>
    <col min="15366" max="15366" width="8.5703125" style="112" customWidth="1"/>
    <col min="15367" max="15616" width="9.140625" style="112"/>
    <col min="15617" max="15617" width="13.42578125" style="112" customWidth="1"/>
    <col min="15618" max="15618" width="45.140625" style="112" customWidth="1"/>
    <col min="15619" max="15619" width="8.7109375" style="112" customWidth="1"/>
    <col min="15620" max="15620" width="32.140625" style="112" customWidth="1"/>
    <col min="15621" max="15621" width="14" style="112" customWidth="1"/>
    <col min="15622" max="15622" width="8.5703125" style="112" customWidth="1"/>
    <col min="15623" max="15872" width="9.140625" style="112"/>
    <col min="15873" max="15873" width="13.42578125" style="112" customWidth="1"/>
    <col min="15874" max="15874" width="45.140625" style="112" customWidth="1"/>
    <col min="15875" max="15875" width="8.7109375" style="112" customWidth="1"/>
    <col min="15876" max="15876" width="32.140625" style="112" customWidth="1"/>
    <col min="15877" max="15877" width="14" style="112" customWidth="1"/>
    <col min="15878" max="15878" width="8.5703125" style="112" customWidth="1"/>
    <col min="15879" max="16128" width="9.140625" style="112"/>
    <col min="16129" max="16129" width="13.42578125" style="112" customWidth="1"/>
    <col min="16130" max="16130" width="45.140625" style="112" customWidth="1"/>
    <col min="16131" max="16131" width="8.7109375" style="112" customWidth="1"/>
    <col min="16132" max="16132" width="32.140625" style="112" customWidth="1"/>
    <col min="16133" max="16133" width="14" style="112" customWidth="1"/>
    <col min="16134" max="16134" width="8.5703125" style="112" customWidth="1"/>
    <col min="16135" max="16384" width="9.140625" style="112"/>
  </cols>
  <sheetData>
    <row r="2" spans="1:3" ht="37.5" customHeight="1" x14ac:dyDescent="0.2">
      <c r="A2" s="390" t="s">
        <v>258</v>
      </c>
      <c r="B2" s="391"/>
      <c r="C2" s="114">
        <f>C5+C6</f>
        <v>0</v>
      </c>
    </row>
    <row r="4" spans="1:3" ht="51" customHeight="1" x14ac:dyDescent="0.2">
      <c r="A4" s="115" t="s">
        <v>259</v>
      </c>
      <c r="B4" s="115" t="s">
        <v>260</v>
      </c>
      <c r="C4" s="115" t="s">
        <v>257</v>
      </c>
    </row>
    <row r="5" spans="1:3" ht="24" x14ac:dyDescent="0.2">
      <c r="A5" s="116" t="s">
        <v>261</v>
      </c>
      <c r="B5" s="117">
        <v>0</v>
      </c>
      <c r="C5" s="118">
        <v>0</v>
      </c>
    </row>
    <row r="6" spans="1:3" ht="33.75" customHeight="1" x14ac:dyDescent="0.2">
      <c r="A6" s="119" t="s">
        <v>262</v>
      </c>
      <c r="B6" s="120">
        <f>B8+B9+B10</f>
        <v>0</v>
      </c>
      <c r="C6" s="120">
        <f>C8+C9+C10</f>
        <v>0</v>
      </c>
    </row>
    <row r="7" spans="1:3" ht="22.5" customHeight="1" x14ac:dyDescent="0.2">
      <c r="A7" s="119" t="s">
        <v>263</v>
      </c>
      <c r="B7" s="121" t="s">
        <v>264</v>
      </c>
      <c r="C7" s="121" t="s">
        <v>264</v>
      </c>
    </row>
    <row r="8" spans="1:3" ht="26.25" customHeight="1" x14ac:dyDescent="0.2">
      <c r="A8" s="119" t="s">
        <v>265</v>
      </c>
      <c r="B8" s="113">
        <v>0</v>
      </c>
      <c r="C8" s="113">
        <v>0</v>
      </c>
    </row>
    <row r="9" spans="1:3" ht="24" customHeight="1" x14ac:dyDescent="0.2">
      <c r="A9" s="119" t="s">
        <v>266</v>
      </c>
      <c r="B9" s="113">
        <v>0</v>
      </c>
      <c r="C9" s="113">
        <v>0</v>
      </c>
    </row>
    <row r="10" spans="1:3" ht="24.75" customHeight="1" x14ac:dyDescent="0.2">
      <c r="A10" s="119" t="s">
        <v>267</v>
      </c>
      <c r="B10" s="122">
        <v>0</v>
      </c>
      <c r="C10" s="113">
        <v>0</v>
      </c>
    </row>
    <row r="16" spans="1:3" x14ac:dyDescent="0.2">
      <c r="A16" s="123"/>
      <c r="B16" s="124"/>
      <c r="C16" s="125"/>
    </row>
  </sheetData>
  <sheetProtection selectLockedCells="1"/>
  <mergeCells count="1">
    <mergeCell ref="A2:B2"/>
  </mergeCells>
  <dataValidations count="4">
    <dataValidation type="date" allowBlank="1" showInputMessage="1" showErrorMessage="1" error="Дата неверна" sqref="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formula1>38718</formula1>
      <formula2>47484</formula2>
    </dataValidation>
    <dataValidation type="whole" allowBlank="1" showInputMessage="1" showErrorMessage="1" error="Значение должно быть числом" sqref="B8:B10 IX8:IX10 ST8:ST10 ACP8:ACP10 AML8:AML10 AWH8:AWH10 BGD8:BGD10 BPZ8:BPZ10 BZV8:BZV10 CJR8:CJR10 CTN8:CTN10 DDJ8:DDJ10 DNF8:DNF10 DXB8:DXB10 EGX8:EGX10 EQT8:EQT10 FAP8:FAP10 FKL8:FKL10 FUH8:FUH10 GED8:GED10 GNZ8:GNZ10 GXV8:GXV10 HHR8:HHR10 HRN8:HRN10 IBJ8:IBJ10 ILF8:ILF10 IVB8:IVB10 JEX8:JEX10 JOT8:JOT10 JYP8:JYP10 KIL8:KIL10 KSH8:KSH10 LCD8:LCD10 LLZ8:LLZ10 LVV8:LVV10 MFR8:MFR10 MPN8:MPN10 MZJ8:MZJ10 NJF8:NJF10 NTB8:NTB10 OCX8:OCX10 OMT8:OMT10 OWP8:OWP10 PGL8:PGL10 PQH8:PQH10 QAD8:QAD10 QJZ8:QJZ10 QTV8:QTV10 RDR8:RDR10 RNN8:RNN10 RXJ8:RXJ10 SHF8:SHF10 SRB8:SRB10 TAX8:TAX10 TKT8:TKT10 TUP8:TUP10 UEL8:UEL10 UOH8:UOH10 UYD8:UYD10 VHZ8:VHZ10 VRV8:VRV10 WBR8:WBR10 WLN8:WLN10 WVJ8:WVJ10 B65544:B65546 IX65544:IX65546 ST65544:ST65546 ACP65544:ACP65546 AML65544:AML65546 AWH65544:AWH65546 BGD65544:BGD65546 BPZ65544:BPZ65546 BZV65544:BZV65546 CJR65544:CJR65546 CTN65544:CTN65546 DDJ65544:DDJ65546 DNF65544:DNF65546 DXB65544:DXB65546 EGX65544:EGX65546 EQT65544:EQT65546 FAP65544:FAP65546 FKL65544:FKL65546 FUH65544:FUH65546 GED65544:GED65546 GNZ65544:GNZ65546 GXV65544:GXV65546 HHR65544:HHR65546 HRN65544:HRN65546 IBJ65544:IBJ65546 ILF65544:ILF65546 IVB65544:IVB65546 JEX65544:JEX65546 JOT65544:JOT65546 JYP65544:JYP65546 KIL65544:KIL65546 KSH65544:KSH65546 LCD65544:LCD65546 LLZ65544:LLZ65546 LVV65544:LVV65546 MFR65544:MFR65546 MPN65544:MPN65546 MZJ65544:MZJ65546 NJF65544:NJF65546 NTB65544:NTB65546 OCX65544:OCX65546 OMT65544:OMT65546 OWP65544:OWP65546 PGL65544:PGL65546 PQH65544:PQH65546 QAD65544:QAD65546 QJZ65544:QJZ65546 QTV65544:QTV65546 RDR65544:RDR65546 RNN65544:RNN65546 RXJ65544:RXJ65546 SHF65544:SHF65546 SRB65544:SRB65546 TAX65544:TAX65546 TKT65544:TKT65546 TUP65544:TUP65546 UEL65544:UEL65546 UOH65544:UOH65546 UYD65544:UYD65546 VHZ65544:VHZ65546 VRV65544:VRV65546 WBR65544:WBR65546 WLN65544:WLN65546 WVJ65544:WVJ65546 B131080:B131082 IX131080:IX131082 ST131080:ST131082 ACP131080:ACP131082 AML131080:AML131082 AWH131080:AWH131082 BGD131080:BGD131082 BPZ131080:BPZ131082 BZV131080:BZV131082 CJR131080:CJR131082 CTN131080:CTN131082 DDJ131080:DDJ131082 DNF131080:DNF131082 DXB131080:DXB131082 EGX131080:EGX131082 EQT131080:EQT131082 FAP131080:FAP131082 FKL131080:FKL131082 FUH131080:FUH131082 GED131080:GED131082 GNZ131080:GNZ131082 GXV131080:GXV131082 HHR131080:HHR131082 HRN131080:HRN131082 IBJ131080:IBJ131082 ILF131080:ILF131082 IVB131080:IVB131082 JEX131080:JEX131082 JOT131080:JOT131082 JYP131080:JYP131082 KIL131080:KIL131082 KSH131080:KSH131082 LCD131080:LCD131082 LLZ131080:LLZ131082 LVV131080:LVV131082 MFR131080:MFR131082 MPN131080:MPN131082 MZJ131080:MZJ131082 NJF131080:NJF131082 NTB131080:NTB131082 OCX131080:OCX131082 OMT131080:OMT131082 OWP131080:OWP131082 PGL131080:PGL131082 PQH131080:PQH131082 QAD131080:QAD131082 QJZ131080:QJZ131082 QTV131080:QTV131082 RDR131080:RDR131082 RNN131080:RNN131082 RXJ131080:RXJ131082 SHF131080:SHF131082 SRB131080:SRB131082 TAX131080:TAX131082 TKT131080:TKT131082 TUP131080:TUP131082 UEL131080:UEL131082 UOH131080:UOH131082 UYD131080:UYD131082 VHZ131080:VHZ131082 VRV131080:VRV131082 WBR131080:WBR131082 WLN131080:WLN131082 WVJ131080:WVJ131082 B196616:B196618 IX196616:IX196618 ST196616:ST196618 ACP196616:ACP196618 AML196616:AML196618 AWH196616:AWH196618 BGD196616:BGD196618 BPZ196616:BPZ196618 BZV196616:BZV196618 CJR196616:CJR196618 CTN196616:CTN196618 DDJ196616:DDJ196618 DNF196616:DNF196618 DXB196616:DXB196618 EGX196616:EGX196618 EQT196616:EQT196618 FAP196616:FAP196618 FKL196616:FKL196618 FUH196616:FUH196618 GED196616:GED196618 GNZ196616:GNZ196618 GXV196616:GXV196618 HHR196616:HHR196618 HRN196616:HRN196618 IBJ196616:IBJ196618 ILF196616:ILF196618 IVB196616:IVB196618 JEX196616:JEX196618 JOT196616:JOT196618 JYP196616:JYP196618 KIL196616:KIL196618 KSH196616:KSH196618 LCD196616:LCD196618 LLZ196616:LLZ196618 LVV196616:LVV196618 MFR196616:MFR196618 MPN196616:MPN196618 MZJ196616:MZJ196618 NJF196616:NJF196618 NTB196616:NTB196618 OCX196616:OCX196618 OMT196616:OMT196618 OWP196616:OWP196618 PGL196616:PGL196618 PQH196616:PQH196618 QAD196616:QAD196618 QJZ196616:QJZ196618 QTV196616:QTV196618 RDR196616:RDR196618 RNN196616:RNN196618 RXJ196616:RXJ196618 SHF196616:SHF196618 SRB196616:SRB196618 TAX196616:TAX196618 TKT196616:TKT196618 TUP196616:TUP196618 UEL196616:UEL196618 UOH196616:UOH196618 UYD196616:UYD196618 VHZ196616:VHZ196618 VRV196616:VRV196618 WBR196616:WBR196618 WLN196616:WLN196618 WVJ196616:WVJ196618 B262152:B262154 IX262152:IX262154 ST262152:ST262154 ACP262152:ACP262154 AML262152:AML262154 AWH262152:AWH262154 BGD262152:BGD262154 BPZ262152:BPZ262154 BZV262152:BZV262154 CJR262152:CJR262154 CTN262152:CTN262154 DDJ262152:DDJ262154 DNF262152:DNF262154 DXB262152:DXB262154 EGX262152:EGX262154 EQT262152:EQT262154 FAP262152:FAP262154 FKL262152:FKL262154 FUH262152:FUH262154 GED262152:GED262154 GNZ262152:GNZ262154 GXV262152:GXV262154 HHR262152:HHR262154 HRN262152:HRN262154 IBJ262152:IBJ262154 ILF262152:ILF262154 IVB262152:IVB262154 JEX262152:JEX262154 JOT262152:JOT262154 JYP262152:JYP262154 KIL262152:KIL262154 KSH262152:KSH262154 LCD262152:LCD262154 LLZ262152:LLZ262154 LVV262152:LVV262154 MFR262152:MFR262154 MPN262152:MPN262154 MZJ262152:MZJ262154 NJF262152:NJF262154 NTB262152:NTB262154 OCX262152:OCX262154 OMT262152:OMT262154 OWP262152:OWP262154 PGL262152:PGL262154 PQH262152:PQH262154 QAD262152:QAD262154 QJZ262152:QJZ262154 QTV262152:QTV262154 RDR262152:RDR262154 RNN262152:RNN262154 RXJ262152:RXJ262154 SHF262152:SHF262154 SRB262152:SRB262154 TAX262152:TAX262154 TKT262152:TKT262154 TUP262152:TUP262154 UEL262152:UEL262154 UOH262152:UOH262154 UYD262152:UYD262154 VHZ262152:VHZ262154 VRV262152:VRV262154 WBR262152:WBR262154 WLN262152:WLN262154 WVJ262152:WVJ262154 B327688:B327690 IX327688:IX327690 ST327688:ST327690 ACP327688:ACP327690 AML327688:AML327690 AWH327688:AWH327690 BGD327688:BGD327690 BPZ327688:BPZ327690 BZV327688:BZV327690 CJR327688:CJR327690 CTN327688:CTN327690 DDJ327688:DDJ327690 DNF327688:DNF327690 DXB327688:DXB327690 EGX327688:EGX327690 EQT327688:EQT327690 FAP327688:FAP327690 FKL327688:FKL327690 FUH327688:FUH327690 GED327688:GED327690 GNZ327688:GNZ327690 GXV327688:GXV327690 HHR327688:HHR327690 HRN327688:HRN327690 IBJ327688:IBJ327690 ILF327688:ILF327690 IVB327688:IVB327690 JEX327688:JEX327690 JOT327688:JOT327690 JYP327688:JYP327690 KIL327688:KIL327690 KSH327688:KSH327690 LCD327688:LCD327690 LLZ327688:LLZ327690 LVV327688:LVV327690 MFR327688:MFR327690 MPN327688:MPN327690 MZJ327688:MZJ327690 NJF327688:NJF327690 NTB327688:NTB327690 OCX327688:OCX327690 OMT327688:OMT327690 OWP327688:OWP327690 PGL327688:PGL327690 PQH327688:PQH327690 QAD327688:QAD327690 QJZ327688:QJZ327690 QTV327688:QTV327690 RDR327688:RDR327690 RNN327688:RNN327690 RXJ327688:RXJ327690 SHF327688:SHF327690 SRB327688:SRB327690 TAX327688:TAX327690 TKT327688:TKT327690 TUP327688:TUP327690 UEL327688:UEL327690 UOH327688:UOH327690 UYD327688:UYD327690 VHZ327688:VHZ327690 VRV327688:VRV327690 WBR327688:WBR327690 WLN327688:WLN327690 WVJ327688:WVJ327690 B393224:B393226 IX393224:IX393226 ST393224:ST393226 ACP393224:ACP393226 AML393224:AML393226 AWH393224:AWH393226 BGD393224:BGD393226 BPZ393224:BPZ393226 BZV393224:BZV393226 CJR393224:CJR393226 CTN393224:CTN393226 DDJ393224:DDJ393226 DNF393224:DNF393226 DXB393224:DXB393226 EGX393224:EGX393226 EQT393224:EQT393226 FAP393224:FAP393226 FKL393224:FKL393226 FUH393224:FUH393226 GED393224:GED393226 GNZ393224:GNZ393226 GXV393224:GXV393226 HHR393224:HHR393226 HRN393224:HRN393226 IBJ393224:IBJ393226 ILF393224:ILF393226 IVB393224:IVB393226 JEX393224:JEX393226 JOT393224:JOT393226 JYP393224:JYP393226 KIL393224:KIL393226 KSH393224:KSH393226 LCD393224:LCD393226 LLZ393224:LLZ393226 LVV393224:LVV393226 MFR393224:MFR393226 MPN393224:MPN393226 MZJ393224:MZJ393226 NJF393224:NJF393226 NTB393224:NTB393226 OCX393224:OCX393226 OMT393224:OMT393226 OWP393224:OWP393226 PGL393224:PGL393226 PQH393224:PQH393226 QAD393224:QAD393226 QJZ393224:QJZ393226 QTV393224:QTV393226 RDR393224:RDR393226 RNN393224:RNN393226 RXJ393224:RXJ393226 SHF393224:SHF393226 SRB393224:SRB393226 TAX393224:TAX393226 TKT393224:TKT393226 TUP393224:TUP393226 UEL393224:UEL393226 UOH393224:UOH393226 UYD393224:UYD393226 VHZ393224:VHZ393226 VRV393224:VRV393226 WBR393224:WBR393226 WLN393224:WLN393226 WVJ393224:WVJ393226 B458760:B458762 IX458760:IX458762 ST458760:ST458762 ACP458760:ACP458762 AML458760:AML458762 AWH458760:AWH458762 BGD458760:BGD458762 BPZ458760:BPZ458762 BZV458760:BZV458762 CJR458760:CJR458762 CTN458760:CTN458762 DDJ458760:DDJ458762 DNF458760:DNF458762 DXB458760:DXB458762 EGX458760:EGX458762 EQT458760:EQT458762 FAP458760:FAP458762 FKL458760:FKL458762 FUH458760:FUH458762 GED458760:GED458762 GNZ458760:GNZ458762 GXV458760:GXV458762 HHR458760:HHR458762 HRN458760:HRN458762 IBJ458760:IBJ458762 ILF458760:ILF458762 IVB458760:IVB458762 JEX458760:JEX458762 JOT458760:JOT458762 JYP458760:JYP458762 KIL458760:KIL458762 KSH458760:KSH458762 LCD458760:LCD458762 LLZ458760:LLZ458762 LVV458760:LVV458762 MFR458760:MFR458762 MPN458760:MPN458762 MZJ458760:MZJ458762 NJF458760:NJF458762 NTB458760:NTB458762 OCX458760:OCX458762 OMT458760:OMT458762 OWP458760:OWP458762 PGL458760:PGL458762 PQH458760:PQH458762 QAD458760:QAD458762 QJZ458760:QJZ458762 QTV458760:QTV458762 RDR458760:RDR458762 RNN458760:RNN458762 RXJ458760:RXJ458762 SHF458760:SHF458762 SRB458760:SRB458762 TAX458760:TAX458762 TKT458760:TKT458762 TUP458760:TUP458762 UEL458760:UEL458762 UOH458760:UOH458762 UYD458760:UYD458762 VHZ458760:VHZ458762 VRV458760:VRV458762 WBR458760:WBR458762 WLN458760:WLN458762 WVJ458760:WVJ458762 B524296:B524298 IX524296:IX524298 ST524296:ST524298 ACP524296:ACP524298 AML524296:AML524298 AWH524296:AWH524298 BGD524296:BGD524298 BPZ524296:BPZ524298 BZV524296:BZV524298 CJR524296:CJR524298 CTN524296:CTN524298 DDJ524296:DDJ524298 DNF524296:DNF524298 DXB524296:DXB524298 EGX524296:EGX524298 EQT524296:EQT524298 FAP524296:FAP524298 FKL524296:FKL524298 FUH524296:FUH524298 GED524296:GED524298 GNZ524296:GNZ524298 GXV524296:GXV524298 HHR524296:HHR524298 HRN524296:HRN524298 IBJ524296:IBJ524298 ILF524296:ILF524298 IVB524296:IVB524298 JEX524296:JEX524298 JOT524296:JOT524298 JYP524296:JYP524298 KIL524296:KIL524298 KSH524296:KSH524298 LCD524296:LCD524298 LLZ524296:LLZ524298 LVV524296:LVV524298 MFR524296:MFR524298 MPN524296:MPN524298 MZJ524296:MZJ524298 NJF524296:NJF524298 NTB524296:NTB524298 OCX524296:OCX524298 OMT524296:OMT524298 OWP524296:OWP524298 PGL524296:PGL524298 PQH524296:PQH524298 QAD524296:QAD524298 QJZ524296:QJZ524298 QTV524296:QTV524298 RDR524296:RDR524298 RNN524296:RNN524298 RXJ524296:RXJ524298 SHF524296:SHF524298 SRB524296:SRB524298 TAX524296:TAX524298 TKT524296:TKT524298 TUP524296:TUP524298 UEL524296:UEL524298 UOH524296:UOH524298 UYD524296:UYD524298 VHZ524296:VHZ524298 VRV524296:VRV524298 WBR524296:WBR524298 WLN524296:WLN524298 WVJ524296:WVJ524298 B589832:B589834 IX589832:IX589834 ST589832:ST589834 ACP589832:ACP589834 AML589832:AML589834 AWH589832:AWH589834 BGD589832:BGD589834 BPZ589832:BPZ589834 BZV589832:BZV589834 CJR589832:CJR589834 CTN589832:CTN589834 DDJ589832:DDJ589834 DNF589832:DNF589834 DXB589832:DXB589834 EGX589832:EGX589834 EQT589832:EQT589834 FAP589832:FAP589834 FKL589832:FKL589834 FUH589832:FUH589834 GED589832:GED589834 GNZ589832:GNZ589834 GXV589832:GXV589834 HHR589832:HHR589834 HRN589832:HRN589834 IBJ589832:IBJ589834 ILF589832:ILF589834 IVB589832:IVB589834 JEX589832:JEX589834 JOT589832:JOT589834 JYP589832:JYP589834 KIL589832:KIL589834 KSH589832:KSH589834 LCD589832:LCD589834 LLZ589832:LLZ589834 LVV589832:LVV589834 MFR589832:MFR589834 MPN589832:MPN589834 MZJ589832:MZJ589834 NJF589832:NJF589834 NTB589832:NTB589834 OCX589832:OCX589834 OMT589832:OMT589834 OWP589832:OWP589834 PGL589832:PGL589834 PQH589832:PQH589834 QAD589832:QAD589834 QJZ589832:QJZ589834 QTV589832:QTV589834 RDR589832:RDR589834 RNN589832:RNN589834 RXJ589832:RXJ589834 SHF589832:SHF589834 SRB589832:SRB589834 TAX589832:TAX589834 TKT589832:TKT589834 TUP589832:TUP589834 UEL589832:UEL589834 UOH589832:UOH589834 UYD589832:UYD589834 VHZ589832:VHZ589834 VRV589832:VRV589834 WBR589832:WBR589834 WLN589832:WLN589834 WVJ589832:WVJ589834 B655368:B655370 IX655368:IX655370 ST655368:ST655370 ACP655368:ACP655370 AML655368:AML655370 AWH655368:AWH655370 BGD655368:BGD655370 BPZ655368:BPZ655370 BZV655368:BZV655370 CJR655368:CJR655370 CTN655368:CTN655370 DDJ655368:DDJ655370 DNF655368:DNF655370 DXB655368:DXB655370 EGX655368:EGX655370 EQT655368:EQT655370 FAP655368:FAP655370 FKL655368:FKL655370 FUH655368:FUH655370 GED655368:GED655370 GNZ655368:GNZ655370 GXV655368:GXV655370 HHR655368:HHR655370 HRN655368:HRN655370 IBJ655368:IBJ655370 ILF655368:ILF655370 IVB655368:IVB655370 JEX655368:JEX655370 JOT655368:JOT655370 JYP655368:JYP655370 KIL655368:KIL655370 KSH655368:KSH655370 LCD655368:LCD655370 LLZ655368:LLZ655370 LVV655368:LVV655370 MFR655368:MFR655370 MPN655368:MPN655370 MZJ655368:MZJ655370 NJF655368:NJF655370 NTB655368:NTB655370 OCX655368:OCX655370 OMT655368:OMT655370 OWP655368:OWP655370 PGL655368:PGL655370 PQH655368:PQH655370 QAD655368:QAD655370 QJZ655368:QJZ655370 QTV655368:QTV655370 RDR655368:RDR655370 RNN655368:RNN655370 RXJ655368:RXJ655370 SHF655368:SHF655370 SRB655368:SRB655370 TAX655368:TAX655370 TKT655368:TKT655370 TUP655368:TUP655370 UEL655368:UEL655370 UOH655368:UOH655370 UYD655368:UYD655370 VHZ655368:VHZ655370 VRV655368:VRV655370 WBR655368:WBR655370 WLN655368:WLN655370 WVJ655368:WVJ655370 B720904:B720906 IX720904:IX720906 ST720904:ST720906 ACP720904:ACP720906 AML720904:AML720906 AWH720904:AWH720906 BGD720904:BGD720906 BPZ720904:BPZ720906 BZV720904:BZV720906 CJR720904:CJR720906 CTN720904:CTN720906 DDJ720904:DDJ720906 DNF720904:DNF720906 DXB720904:DXB720906 EGX720904:EGX720906 EQT720904:EQT720906 FAP720904:FAP720906 FKL720904:FKL720906 FUH720904:FUH720906 GED720904:GED720906 GNZ720904:GNZ720906 GXV720904:GXV720906 HHR720904:HHR720906 HRN720904:HRN720906 IBJ720904:IBJ720906 ILF720904:ILF720906 IVB720904:IVB720906 JEX720904:JEX720906 JOT720904:JOT720906 JYP720904:JYP720906 KIL720904:KIL720906 KSH720904:KSH720906 LCD720904:LCD720906 LLZ720904:LLZ720906 LVV720904:LVV720906 MFR720904:MFR720906 MPN720904:MPN720906 MZJ720904:MZJ720906 NJF720904:NJF720906 NTB720904:NTB720906 OCX720904:OCX720906 OMT720904:OMT720906 OWP720904:OWP720906 PGL720904:PGL720906 PQH720904:PQH720906 QAD720904:QAD720906 QJZ720904:QJZ720906 QTV720904:QTV720906 RDR720904:RDR720906 RNN720904:RNN720906 RXJ720904:RXJ720906 SHF720904:SHF720906 SRB720904:SRB720906 TAX720904:TAX720906 TKT720904:TKT720906 TUP720904:TUP720906 UEL720904:UEL720906 UOH720904:UOH720906 UYD720904:UYD720906 VHZ720904:VHZ720906 VRV720904:VRV720906 WBR720904:WBR720906 WLN720904:WLN720906 WVJ720904:WVJ720906 B786440:B786442 IX786440:IX786442 ST786440:ST786442 ACP786440:ACP786442 AML786440:AML786442 AWH786440:AWH786442 BGD786440:BGD786442 BPZ786440:BPZ786442 BZV786440:BZV786442 CJR786440:CJR786442 CTN786440:CTN786442 DDJ786440:DDJ786442 DNF786440:DNF786442 DXB786440:DXB786442 EGX786440:EGX786442 EQT786440:EQT786442 FAP786440:FAP786442 FKL786440:FKL786442 FUH786440:FUH786442 GED786440:GED786442 GNZ786440:GNZ786442 GXV786440:GXV786442 HHR786440:HHR786442 HRN786440:HRN786442 IBJ786440:IBJ786442 ILF786440:ILF786442 IVB786440:IVB786442 JEX786440:JEX786442 JOT786440:JOT786442 JYP786440:JYP786442 KIL786440:KIL786442 KSH786440:KSH786442 LCD786440:LCD786442 LLZ786440:LLZ786442 LVV786440:LVV786442 MFR786440:MFR786442 MPN786440:MPN786442 MZJ786440:MZJ786442 NJF786440:NJF786442 NTB786440:NTB786442 OCX786440:OCX786442 OMT786440:OMT786442 OWP786440:OWP786442 PGL786440:PGL786442 PQH786440:PQH786442 QAD786440:QAD786442 QJZ786440:QJZ786442 QTV786440:QTV786442 RDR786440:RDR786442 RNN786440:RNN786442 RXJ786440:RXJ786442 SHF786440:SHF786442 SRB786440:SRB786442 TAX786440:TAX786442 TKT786440:TKT786442 TUP786440:TUP786442 UEL786440:UEL786442 UOH786440:UOH786442 UYD786440:UYD786442 VHZ786440:VHZ786442 VRV786440:VRV786442 WBR786440:WBR786442 WLN786440:WLN786442 WVJ786440:WVJ786442 B851976:B851978 IX851976:IX851978 ST851976:ST851978 ACP851976:ACP851978 AML851976:AML851978 AWH851976:AWH851978 BGD851976:BGD851978 BPZ851976:BPZ851978 BZV851976:BZV851978 CJR851976:CJR851978 CTN851976:CTN851978 DDJ851976:DDJ851978 DNF851976:DNF851978 DXB851976:DXB851978 EGX851976:EGX851978 EQT851976:EQT851978 FAP851976:FAP851978 FKL851976:FKL851978 FUH851976:FUH851978 GED851976:GED851978 GNZ851976:GNZ851978 GXV851976:GXV851978 HHR851976:HHR851978 HRN851976:HRN851978 IBJ851976:IBJ851978 ILF851976:ILF851978 IVB851976:IVB851978 JEX851976:JEX851978 JOT851976:JOT851978 JYP851976:JYP851978 KIL851976:KIL851978 KSH851976:KSH851978 LCD851976:LCD851978 LLZ851976:LLZ851978 LVV851976:LVV851978 MFR851976:MFR851978 MPN851976:MPN851978 MZJ851976:MZJ851978 NJF851976:NJF851978 NTB851976:NTB851978 OCX851976:OCX851978 OMT851976:OMT851978 OWP851976:OWP851978 PGL851976:PGL851978 PQH851976:PQH851978 QAD851976:QAD851978 QJZ851976:QJZ851978 QTV851976:QTV851978 RDR851976:RDR851978 RNN851976:RNN851978 RXJ851976:RXJ851978 SHF851976:SHF851978 SRB851976:SRB851978 TAX851976:TAX851978 TKT851976:TKT851978 TUP851976:TUP851978 UEL851976:UEL851978 UOH851976:UOH851978 UYD851976:UYD851978 VHZ851976:VHZ851978 VRV851976:VRV851978 WBR851976:WBR851978 WLN851976:WLN851978 WVJ851976:WVJ851978 B917512:B917514 IX917512:IX917514 ST917512:ST917514 ACP917512:ACP917514 AML917512:AML917514 AWH917512:AWH917514 BGD917512:BGD917514 BPZ917512:BPZ917514 BZV917512:BZV917514 CJR917512:CJR917514 CTN917512:CTN917514 DDJ917512:DDJ917514 DNF917512:DNF917514 DXB917512:DXB917514 EGX917512:EGX917514 EQT917512:EQT917514 FAP917512:FAP917514 FKL917512:FKL917514 FUH917512:FUH917514 GED917512:GED917514 GNZ917512:GNZ917514 GXV917512:GXV917514 HHR917512:HHR917514 HRN917512:HRN917514 IBJ917512:IBJ917514 ILF917512:ILF917514 IVB917512:IVB917514 JEX917512:JEX917514 JOT917512:JOT917514 JYP917512:JYP917514 KIL917512:KIL917514 KSH917512:KSH917514 LCD917512:LCD917514 LLZ917512:LLZ917514 LVV917512:LVV917514 MFR917512:MFR917514 MPN917512:MPN917514 MZJ917512:MZJ917514 NJF917512:NJF917514 NTB917512:NTB917514 OCX917512:OCX917514 OMT917512:OMT917514 OWP917512:OWP917514 PGL917512:PGL917514 PQH917512:PQH917514 QAD917512:QAD917514 QJZ917512:QJZ917514 QTV917512:QTV917514 RDR917512:RDR917514 RNN917512:RNN917514 RXJ917512:RXJ917514 SHF917512:SHF917514 SRB917512:SRB917514 TAX917512:TAX917514 TKT917512:TKT917514 TUP917512:TUP917514 UEL917512:UEL917514 UOH917512:UOH917514 UYD917512:UYD917514 VHZ917512:VHZ917514 VRV917512:VRV917514 WBR917512:WBR917514 WLN917512:WLN917514 WVJ917512:WVJ917514 B983048:B983050 IX983048:IX983050 ST983048:ST983050 ACP983048:ACP983050 AML983048:AML983050 AWH983048:AWH983050 BGD983048:BGD983050 BPZ983048:BPZ983050 BZV983048:BZV983050 CJR983048:CJR983050 CTN983048:CTN983050 DDJ983048:DDJ983050 DNF983048:DNF983050 DXB983048:DXB983050 EGX983048:EGX983050 EQT983048:EQT983050 FAP983048:FAP983050 FKL983048:FKL983050 FUH983048:FUH983050 GED983048:GED983050 GNZ983048:GNZ983050 GXV983048:GXV983050 HHR983048:HHR983050 HRN983048:HRN983050 IBJ983048:IBJ983050 ILF983048:ILF983050 IVB983048:IVB983050 JEX983048:JEX983050 JOT983048:JOT983050 JYP983048:JYP983050 KIL983048:KIL983050 KSH983048:KSH983050 LCD983048:LCD983050 LLZ983048:LLZ983050 LVV983048:LVV983050 MFR983048:MFR983050 MPN983048:MPN983050 MZJ983048:MZJ983050 NJF983048:NJF983050 NTB983048:NTB983050 OCX983048:OCX983050 OMT983048:OMT983050 OWP983048:OWP983050 PGL983048:PGL983050 PQH983048:PQH983050 QAD983048:QAD983050 QJZ983048:QJZ983050 QTV983048:QTV983050 RDR983048:RDR983050 RNN983048:RNN983050 RXJ983048:RXJ983050 SHF983048:SHF983050 SRB983048:SRB983050 TAX983048:TAX983050 TKT983048:TKT983050 TUP983048:TUP983050 UEL983048:UEL983050 UOH983048:UOH983050 UYD983048:UYD983050 VHZ983048:VHZ983050 VRV983048:VRV983050 WBR983048:WBR983050 WLN983048:WLN983050 WVJ983048:WVJ983050 B5:B6 IX5:IX6 ST5:ST6 ACP5:ACP6 AML5:AML6 AWH5:AWH6 BGD5:BGD6 BPZ5:BPZ6 BZV5:BZV6 CJR5:CJR6 CTN5:CTN6 DDJ5:DDJ6 DNF5:DNF6 DXB5:DXB6 EGX5:EGX6 EQT5:EQT6 FAP5:FAP6 FKL5:FKL6 FUH5:FUH6 GED5:GED6 GNZ5:GNZ6 GXV5:GXV6 HHR5:HHR6 HRN5:HRN6 IBJ5:IBJ6 ILF5:ILF6 IVB5:IVB6 JEX5:JEX6 JOT5:JOT6 JYP5:JYP6 KIL5:KIL6 KSH5:KSH6 LCD5:LCD6 LLZ5:LLZ6 LVV5:LVV6 MFR5:MFR6 MPN5:MPN6 MZJ5:MZJ6 NJF5:NJF6 NTB5:NTB6 OCX5:OCX6 OMT5:OMT6 OWP5:OWP6 PGL5:PGL6 PQH5:PQH6 QAD5:QAD6 QJZ5:QJZ6 QTV5:QTV6 RDR5:RDR6 RNN5:RNN6 RXJ5:RXJ6 SHF5:SHF6 SRB5:SRB6 TAX5:TAX6 TKT5:TKT6 TUP5:TUP6 UEL5:UEL6 UOH5:UOH6 UYD5:UYD6 VHZ5:VHZ6 VRV5:VRV6 WBR5:WBR6 WLN5:WLN6 WVJ5:WVJ6 B65541:B65542 IX65541:IX65542 ST65541:ST65542 ACP65541:ACP65542 AML65541:AML65542 AWH65541:AWH65542 BGD65541:BGD65542 BPZ65541:BPZ65542 BZV65541:BZV65542 CJR65541:CJR65542 CTN65541:CTN65542 DDJ65541:DDJ65542 DNF65541:DNF65542 DXB65541:DXB65542 EGX65541:EGX65542 EQT65541:EQT65542 FAP65541:FAP65542 FKL65541:FKL65542 FUH65541:FUH65542 GED65541:GED65542 GNZ65541:GNZ65542 GXV65541:GXV65542 HHR65541:HHR65542 HRN65541:HRN65542 IBJ65541:IBJ65542 ILF65541:ILF65542 IVB65541:IVB65542 JEX65541:JEX65542 JOT65541:JOT65542 JYP65541:JYP65542 KIL65541:KIL65542 KSH65541:KSH65542 LCD65541:LCD65542 LLZ65541:LLZ65542 LVV65541:LVV65542 MFR65541:MFR65542 MPN65541:MPN65542 MZJ65541:MZJ65542 NJF65541:NJF65542 NTB65541:NTB65542 OCX65541:OCX65542 OMT65541:OMT65542 OWP65541:OWP65542 PGL65541:PGL65542 PQH65541:PQH65542 QAD65541:QAD65542 QJZ65541:QJZ65542 QTV65541:QTV65542 RDR65541:RDR65542 RNN65541:RNN65542 RXJ65541:RXJ65542 SHF65541:SHF65542 SRB65541:SRB65542 TAX65541:TAX65542 TKT65541:TKT65542 TUP65541:TUP65542 UEL65541:UEL65542 UOH65541:UOH65542 UYD65541:UYD65542 VHZ65541:VHZ65542 VRV65541:VRV65542 WBR65541:WBR65542 WLN65541:WLN65542 WVJ65541:WVJ65542 B131077:B131078 IX131077:IX131078 ST131077:ST131078 ACP131077:ACP131078 AML131077:AML131078 AWH131077:AWH131078 BGD131077:BGD131078 BPZ131077:BPZ131078 BZV131077:BZV131078 CJR131077:CJR131078 CTN131077:CTN131078 DDJ131077:DDJ131078 DNF131077:DNF131078 DXB131077:DXB131078 EGX131077:EGX131078 EQT131077:EQT131078 FAP131077:FAP131078 FKL131077:FKL131078 FUH131077:FUH131078 GED131077:GED131078 GNZ131077:GNZ131078 GXV131077:GXV131078 HHR131077:HHR131078 HRN131077:HRN131078 IBJ131077:IBJ131078 ILF131077:ILF131078 IVB131077:IVB131078 JEX131077:JEX131078 JOT131077:JOT131078 JYP131077:JYP131078 KIL131077:KIL131078 KSH131077:KSH131078 LCD131077:LCD131078 LLZ131077:LLZ131078 LVV131077:LVV131078 MFR131077:MFR131078 MPN131077:MPN131078 MZJ131077:MZJ131078 NJF131077:NJF131078 NTB131077:NTB131078 OCX131077:OCX131078 OMT131077:OMT131078 OWP131077:OWP131078 PGL131077:PGL131078 PQH131077:PQH131078 QAD131077:QAD131078 QJZ131077:QJZ131078 QTV131077:QTV131078 RDR131077:RDR131078 RNN131077:RNN131078 RXJ131077:RXJ131078 SHF131077:SHF131078 SRB131077:SRB131078 TAX131077:TAX131078 TKT131077:TKT131078 TUP131077:TUP131078 UEL131077:UEL131078 UOH131077:UOH131078 UYD131077:UYD131078 VHZ131077:VHZ131078 VRV131077:VRV131078 WBR131077:WBR131078 WLN131077:WLN131078 WVJ131077:WVJ131078 B196613:B196614 IX196613:IX196614 ST196613:ST196614 ACP196613:ACP196614 AML196613:AML196614 AWH196613:AWH196614 BGD196613:BGD196614 BPZ196613:BPZ196614 BZV196613:BZV196614 CJR196613:CJR196614 CTN196613:CTN196614 DDJ196613:DDJ196614 DNF196613:DNF196614 DXB196613:DXB196614 EGX196613:EGX196614 EQT196613:EQT196614 FAP196613:FAP196614 FKL196613:FKL196614 FUH196613:FUH196614 GED196613:GED196614 GNZ196613:GNZ196614 GXV196613:GXV196614 HHR196613:HHR196614 HRN196613:HRN196614 IBJ196613:IBJ196614 ILF196613:ILF196614 IVB196613:IVB196614 JEX196613:JEX196614 JOT196613:JOT196614 JYP196613:JYP196614 KIL196613:KIL196614 KSH196613:KSH196614 LCD196613:LCD196614 LLZ196613:LLZ196614 LVV196613:LVV196614 MFR196613:MFR196614 MPN196613:MPN196614 MZJ196613:MZJ196614 NJF196613:NJF196614 NTB196613:NTB196614 OCX196613:OCX196614 OMT196613:OMT196614 OWP196613:OWP196614 PGL196613:PGL196614 PQH196613:PQH196614 QAD196613:QAD196614 QJZ196613:QJZ196614 QTV196613:QTV196614 RDR196613:RDR196614 RNN196613:RNN196614 RXJ196613:RXJ196614 SHF196613:SHF196614 SRB196613:SRB196614 TAX196613:TAX196614 TKT196613:TKT196614 TUP196613:TUP196614 UEL196613:UEL196614 UOH196613:UOH196614 UYD196613:UYD196614 VHZ196613:VHZ196614 VRV196613:VRV196614 WBR196613:WBR196614 WLN196613:WLN196614 WVJ196613:WVJ196614 B262149:B262150 IX262149:IX262150 ST262149:ST262150 ACP262149:ACP262150 AML262149:AML262150 AWH262149:AWH262150 BGD262149:BGD262150 BPZ262149:BPZ262150 BZV262149:BZV262150 CJR262149:CJR262150 CTN262149:CTN262150 DDJ262149:DDJ262150 DNF262149:DNF262150 DXB262149:DXB262150 EGX262149:EGX262150 EQT262149:EQT262150 FAP262149:FAP262150 FKL262149:FKL262150 FUH262149:FUH262150 GED262149:GED262150 GNZ262149:GNZ262150 GXV262149:GXV262150 HHR262149:HHR262150 HRN262149:HRN262150 IBJ262149:IBJ262150 ILF262149:ILF262150 IVB262149:IVB262150 JEX262149:JEX262150 JOT262149:JOT262150 JYP262149:JYP262150 KIL262149:KIL262150 KSH262149:KSH262150 LCD262149:LCD262150 LLZ262149:LLZ262150 LVV262149:LVV262150 MFR262149:MFR262150 MPN262149:MPN262150 MZJ262149:MZJ262150 NJF262149:NJF262150 NTB262149:NTB262150 OCX262149:OCX262150 OMT262149:OMT262150 OWP262149:OWP262150 PGL262149:PGL262150 PQH262149:PQH262150 QAD262149:QAD262150 QJZ262149:QJZ262150 QTV262149:QTV262150 RDR262149:RDR262150 RNN262149:RNN262150 RXJ262149:RXJ262150 SHF262149:SHF262150 SRB262149:SRB262150 TAX262149:TAX262150 TKT262149:TKT262150 TUP262149:TUP262150 UEL262149:UEL262150 UOH262149:UOH262150 UYD262149:UYD262150 VHZ262149:VHZ262150 VRV262149:VRV262150 WBR262149:WBR262150 WLN262149:WLN262150 WVJ262149:WVJ262150 B327685:B327686 IX327685:IX327686 ST327685:ST327686 ACP327685:ACP327686 AML327685:AML327686 AWH327685:AWH327686 BGD327685:BGD327686 BPZ327685:BPZ327686 BZV327685:BZV327686 CJR327685:CJR327686 CTN327685:CTN327686 DDJ327685:DDJ327686 DNF327685:DNF327686 DXB327685:DXB327686 EGX327685:EGX327686 EQT327685:EQT327686 FAP327685:FAP327686 FKL327685:FKL327686 FUH327685:FUH327686 GED327685:GED327686 GNZ327685:GNZ327686 GXV327685:GXV327686 HHR327685:HHR327686 HRN327685:HRN327686 IBJ327685:IBJ327686 ILF327685:ILF327686 IVB327685:IVB327686 JEX327685:JEX327686 JOT327685:JOT327686 JYP327685:JYP327686 KIL327685:KIL327686 KSH327685:KSH327686 LCD327685:LCD327686 LLZ327685:LLZ327686 LVV327685:LVV327686 MFR327685:MFR327686 MPN327685:MPN327686 MZJ327685:MZJ327686 NJF327685:NJF327686 NTB327685:NTB327686 OCX327685:OCX327686 OMT327685:OMT327686 OWP327685:OWP327686 PGL327685:PGL327686 PQH327685:PQH327686 QAD327685:QAD327686 QJZ327685:QJZ327686 QTV327685:QTV327686 RDR327685:RDR327686 RNN327685:RNN327686 RXJ327685:RXJ327686 SHF327685:SHF327686 SRB327685:SRB327686 TAX327685:TAX327686 TKT327685:TKT327686 TUP327685:TUP327686 UEL327685:UEL327686 UOH327685:UOH327686 UYD327685:UYD327686 VHZ327685:VHZ327686 VRV327685:VRV327686 WBR327685:WBR327686 WLN327685:WLN327686 WVJ327685:WVJ327686 B393221:B393222 IX393221:IX393222 ST393221:ST393222 ACP393221:ACP393222 AML393221:AML393222 AWH393221:AWH393222 BGD393221:BGD393222 BPZ393221:BPZ393222 BZV393221:BZV393222 CJR393221:CJR393222 CTN393221:CTN393222 DDJ393221:DDJ393222 DNF393221:DNF393222 DXB393221:DXB393222 EGX393221:EGX393222 EQT393221:EQT393222 FAP393221:FAP393222 FKL393221:FKL393222 FUH393221:FUH393222 GED393221:GED393222 GNZ393221:GNZ393222 GXV393221:GXV393222 HHR393221:HHR393222 HRN393221:HRN393222 IBJ393221:IBJ393222 ILF393221:ILF393222 IVB393221:IVB393222 JEX393221:JEX393222 JOT393221:JOT393222 JYP393221:JYP393222 KIL393221:KIL393222 KSH393221:KSH393222 LCD393221:LCD393222 LLZ393221:LLZ393222 LVV393221:LVV393222 MFR393221:MFR393222 MPN393221:MPN393222 MZJ393221:MZJ393222 NJF393221:NJF393222 NTB393221:NTB393222 OCX393221:OCX393222 OMT393221:OMT393222 OWP393221:OWP393222 PGL393221:PGL393222 PQH393221:PQH393222 QAD393221:QAD393222 QJZ393221:QJZ393222 QTV393221:QTV393222 RDR393221:RDR393222 RNN393221:RNN393222 RXJ393221:RXJ393222 SHF393221:SHF393222 SRB393221:SRB393222 TAX393221:TAX393222 TKT393221:TKT393222 TUP393221:TUP393222 UEL393221:UEL393222 UOH393221:UOH393222 UYD393221:UYD393222 VHZ393221:VHZ393222 VRV393221:VRV393222 WBR393221:WBR393222 WLN393221:WLN393222 WVJ393221:WVJ393222 B458757:B458758 IX458757:IX458758 ST458757:ST458758 ACP458757:ACP458758 AML458757:AML458758 AWH458757:AWH458758 BGD458757:BGD458758 BPZ458757:BPZ458758 BZV458757:BZV458758 CJR458757:CJR458758 CTN458757:CTN458758 DDJ458757:DDJ458758 DNF458757:DNF458758 DXB458757:DXB458758 EGX458757:EGX458758 EQT458757:EQT458758 FAP458757:FAP458758 FKL458757:FKL458758 FUH458757:FUH458758 GED458757:GED458758 GNZ458757:GNZ458758 GXV458757:GXV458758 HHR458757:HHR458758 HRN458757:HRN458758 IBJ458757:IBJ458758 ILF458757:ILF458758 IVB458757:IVB458758 JEX458757:JEX458758 JOT458757:JOT458758 JYP458757:JYP458758 KIL458757:KIL458758 KSH458757:KSH458758 LCD458757:LCD458758 LLZ458757:LLZ458758 LVV458757:LVV458758 MFR458757:MFR458758 MPN458757:MPN458758 MZJ458757:MZJ458758 NJF458757:NJF458758 NTB458757:NTB458758 OCX458757:OCX458758 OMT458757:OMT458758 OWP458757:OWP458758 PGL458757:PGL458758 PQH458757:PQH458758 QAD458757:QAD458758 QJZ458757:QJZ458758 QTV458757:QTV458758 RDR458757:RDR458758 RNN458757:RNN458758 RXJ458757:RXJ458758 SHF458757:SHF458758 SRB458757:SRB458758 TAX458757:TAX458758 TKT458757:TKT458758 TUP458757:TUP458758 UEL458757:UEL458758 UOH458757:UOH458758 UYD458757:UYD458758 VHZ458757:VHZ458758 VRV458757:VRV458758 WBR458757:WBR458758 WLN458757:WLN458758 WVJ458757:WVJ458758 B524293:B524294 IX524293:IX524294 ST524293:ST524294 ACP524293:ACP524294 AML524293:AML524294 AWH524293:AWH524294 BGD524293:BGD524294 BPZ524293:BPZ524294 BZV524293:BZV524294 CJR524293:CJR524294 CTN524293:CTN524294 DDJ524293:DDJ524294 DNF524293:DNF524294 DXB524293:DXB524294 EGX524293:EGX524294 EQT524293:EQT524294 FAP524293:FAP524294 FKL524293:FKL524294 FUH524293:FUH524294 GED524293:GED524294 GNZ524293:GNZ524294 GXV524293:GXV524294 HHR524293:HHR524294 HRN524293:HRN524294 IBJ524293:IBJ524294 ILF524293:ILF524294 IVB524293:IVB524294 JEX524293:JEX524294 JOT524293:JOT524294 JYP524293:JYP524294 KIL524293:KIL524294 KSH524293:KSH524294 LCD524293:LCD524294 LLZ524293:LLZ524294 LVV524293:LVV524294 MFR524293:MFR524294 MPN524293:MPN524294 MZJ524293:MZJ524294 NJF524293:NJF524294 NTB524293:NTB524294 OCX524293:OCX524294 OMT524293:OMT524294 OWP524293:OWP524294 PGL524293:PGL524294 PQH524293:PQH524294 QAD524293:QAD524294 QJZ524293:QJZ524294 QTV524293:QTV524294 RDR524293:RDR524294 RNN524293:RNN524294 RXJ524293:RXJ524294 SHF524293:SHF524294 SRB524293:SRB524294 TAX524293:TAX524294 TKT524293:TKT524294 TUP524293:TUP524294 UEL524293:UEL524294 UOH524293:UOH524294 UYD524293:UYD524294 VHZ524293:VHZ524294 VRV524293:VRV524294 WBR524293:WBR524294 WLN524293:WLN524294 WVJ524293:WVJ524294 B589829:B589830 IX589829:IX589830 ST589829:ST589830 ACP589829:ACP589830 AML589829:AML589830 AWH589829:AWH589830 BGD589829:BGD589830 BPZ589829:BPZ589830 BZV589829:BZV589830 CJR589829:CJR589830 CTN589829:CTN589830 DDJ589829:DDJ589830 DNF589829:DNF589830 DXB589829:DXB589830 EGX589829:EGX589830 EQT589829:EQT589830 FAP589829:FAP589830 FKL589829:FKL589830 FUH589829:FUH589830 GED589829:GED589830 GNZ589829:GNZ589830 GXV589829:GXV589830 HHR589829:HHR589830 HRN589829:HRN589830 IBJ589829:IBJ589830 ILF589829:ILF589830 IVB589829:IVB589830 JEX589829:JEX589830 JOT589829:JOT589830 JYP589829:JYP589830 KIL589829:KIL589830 KSH589829:KSH589830 LCD589829:LCD589830 LLZ589829:LLZ589830 LVV589829:LVV589830 MFR589829:MFR589830 MPN589829:MPN589830 MZJ589829:MZJ589830 NJF589829:NJF589830 NTB589829:NTB589830 OCX589829:OCX589830 OMT589829:OMT589830 OWP589829:OWP589830 PGL589829:PGL589830 PQH589829:PQH589830 QAD589829:QAD589830 QJZ589829:QJZ589830 QTV589829:QTV589830 RDR589829:RDR589830 RNN589829:RNN589830 RXJ589829:RXJ589830 SHF589829:SHF589830 SRB589829:SRB589830 TAX589829:TAX589830 TKT589829:TKT589830 TUP589829:TUP589830 UEL589829:UEL589830 UOH589829:UOH589830 UYD589829:UYD589830 VHZ589829:VHZ589830 VRV589829:VRV589830 WBR589829:WBR589830 WLN589829:WLN589830 WVJ589829:WVJ589830 B655365:B655366 IX655365:IX655366 ST655365:ST655366 ACP655365:ACP655366 AML655365:AML655366 AWH655365:AWH655366 BGD655365:BGD655366 BPZ655365:BPZ655366 BZV655365:BZV655366 CJR655365:CJR655366 CTN655365:CTN655366 DDJ655365:DDJ655366 DNF655365:DNF655366 DXB655365:DXB655366 EGX655365:EGX655366 EQT655365:EQT655366 FAP655365:FAP655366 FKL655365:FKL655366 FUH655365:FUH655366 GED655365:GED655366 GNZ655365:GNZ655366 GXV655365:GXV655366 HHR655365:HHR655366 HRN655365:HRN655366 IBJ655365:IBJ655366 ILF655365:ILF655366 IVB655365:IVB655366 JEX655365:JEX655366 JOT655365:JOT655366 JYP655365:JYP655366 KIL655365:KIL655366 KSH655365:KSH655366 LCD655365:LCD655366 LLZ655365:LLZ655366 LVV655365:LVV655366 MFR655365:MFR655366 MPN655365:MPN655366 MZJ655365:MZJ655366 NJF655365:NJF655366 NTB655365:NTB655366 OCX655365:OCX655366 OMT655365:OMT655366 OWP655365:OWP655366 PGL655365:PGL655366 PQH655365:PQH655366 QAD655365:QAD655366 QJZ655365:QJZ655366 QTV655365:QTV655366 RDR655365:RDR655366 RNN655365:RNN655366 RXJ655365:RXJ655366 SHF655365:SHF655366 SRB655365:SRB655366 TAX655365:TAX655366 TKT655365:TKT655366 TUP655365:TUP655366 UEL655365:UEL655366 UOH655365:UOH655366 UYD655365:UYD655366 VHZ655365:VHZ655366 VRV655365:VRV655366 WBR655365:WBR655366 WLN655365:WLN655366 WVJ655365:WVJ655366 B720901:B720902 IX720901:IX720902 ST720901:ST720902 ACP720901:ACP720902 AML720901:AML720902 AWH720901:AWH720902 BGD720901:BGD720902 BPZ720901:BPZ720902 BZV720901:BZV720902 CJR720901:CJR720902 CTN720901:CTN720902 DDJ720901:DDJ720902 DNF720901:DNF720902 DXB720901:DXB720902 EGX720901:EGX720902 EQT720901:EQT720902 FAP720901:FAP720902 FKL720901:FKL720902 FUH720901:FUH720902 GED720901:GED720902 GNZ720901:GNZ720902 GXV720901:GXV720902 HHR720901:HHR720902 HRN720901:HRN720902 IBJ720901:IBJ720902 ILF720901:ILF720902 IVB720901:IVB720902 JEX720901:JEX720902 JOT720901:JOT720902 JYP720901:JYP720902 KIL720901:KIL720902 KSH720901:KSH720902 LCD720901:LCD720902 LLZ720901:LLZ720902 LVV720901:LVV720902 MFR720901:MFR720902 MPN720901:MPN720902 MZJ720901:MZJ720902 NJF720901:NJF720902 NTB720901:NTB720902 OCX720901:OCX720902 OMT720901:OMT720902 OWP720901:OWP720902 PGL720901:PGL720902 PQH720901:PQH720902 QAD720901:QAD720902 QJZ720901:QJZ720902 QTV720901:QTV720902 RDR720901:RDR720902 RNN720901:RNN720902 RXJ720901:RXJ720902 SHF720901:SHF720902 SRB720901:SRB720902 TAX720901:TAX720902 TKT720901:TKT720902 TUP720901:TUP720902 UEL720901:UEL720902 UOH720901:UOH720902 UYD720901:UYD720902 VHZ720901:VHZ720902 VRV720901:VRV720902 WBR720901:WBR720902 WLN720901:WLN720902 WVJ720901:WVJ720902 B786437:B786438 IX786437:IX786438 ST786437:ST786438 ACP786437:ACP786438 AML786437:AML786438 AWH786437:AWH786438 BGD786437:BGD786438 BPZ786437:BPZ786438 BZV786437:BZV786438 CJR786437:CJR786438 CTN786437:CTN786438 DDJ786437:DDJ786438 DNF786437:DNF786438 DXB786437:DXB786438 EGX786437:EGX786438 EQT786437:EQT786438 FAP786437:FAP786438 FKL786437:FKL786438 FUH786437:FUH786438 GED786437:GED786438 GNZ786437:GNZ786438 GXV786437:GXV786438 HHR786437:HHR786438 HRN786437:HRN786438 IBJ786437:IBJ786438 ILF786437:ILF786438 IVB786437:IVB786438 JEX786437:JEX786438 JOT786437:JOT786438 JYP786437:JYP786438 KIL786437:KIL786438 KSH786437:KSH786438 LCD786437:LCD786438 LLZ786437:LLZ786438 LVV786437:LVV786438 MFR786437:MFR786438 MPN786437:MPN786438 MZJ786437:MZJ786438 NJF786437:NJF786438 NTB786437:NTB786438 OCX786437:OCX786438 OMT786437:OMT786438 OWP786437:OWP786438 PGL786437:PGL786438 PQH786437:PQH786438 QAD786437:QAD786438 QJZ786437:QJZ786438 QTV786437:QTV786438 RDR786437:RDR786438 RNN786437:RNN786438 RXJ786437:RXJ786438 SHF786437:SHF786438 SRB786437:SRB786438 TAX786437:TAX786438 TKT786437:TKT786438 TUP786437:TUP786438 UEL786437:UEL786438 UOH786437:UOH786438 UYD786437:UYD786438 VHZ786437:VHZ786438 VRV786437:VRV786438 WBR786437:WBR786438 WLN786437:WLN786438 WVJ786437:WVJ786438 B851973:B851974 IX851973:IX851974 ST851973:ST851974 ACP851973:ACP851974 AML851973:AML851974 AWH851973:AWH851974 BGD851973:BGD851974 BPZ851973:BPZ851974 BZV851973:BZV851974 CJR851973:CJR851974 CTN851973:CTN851974 DDJ851973:DDJ851974 DNF851973:DNF851974 DXB851973:DXB851974 EGX851973:EGX851974 EQT851973:EQT851974 FAP851973:FAP851974 FKL851973:FKL851974 FUH851973:FUH851974 GED851973:GED851974 GNZ851973:GNZ851974 GXV851973:GXV851974 HHR851973:HHR851974 HRN851973:HRN851974 IBJ851973:IBJ851974 ILF851973:ILF851974 IVB851973:IVB851974 JEX851973:JEX851974 JOT851973:JOT851974 JYP851973:JYP851974 KIL851973:KIL851974 KSH851973:KSH851974 LCD851973:LCD851974 LLZ851973:LLZ851974 LVV851973:LVV851974 MFR851973:MFR851974 MPN851973:MPN851974 MZJ851973:MZJ851974 NJF851973:NJF851974 NTB851973:NTB851974 OCX851973:OCX851974 OMT851973:OMT851974 OWP851973:OWP851974 PGL851973:PGL851974 PQH851973:PQH851974 QAD851973:QAD851974 QJZ851973:QJZ851974 QTV851973:QTV851974 RDR851973:RDR851974 RNN851973:RNN851974 RXJ851973:RXJ851974 SHF851973:SHF851974 SRB851973:SRB851974 TAX851973:TAX851974 TKT851973:TKT851974 TUP851973:TUP851974 UEL851973:UEL851974 UOH851973:UOH851974 UYD851973:UYD851974 VHZ851973:VHZ851974 VRV851973:VRV851974 WBR851973:WBR851974 WLN851973:WLN851974 WVJ851973:WVJ851974 B917509:B917510 IX917509:IX917510 ST917509:ST917510 ACP917509:ACP917510 AML917509:AML917510 AWH917509:AWH917510 BGD917509:BGD917510 BPZ917509:BPZ917510 BZV917509:BZV917510 CJR917509:CJR917510 CTN917509:CTN917510 DDJ917509:DDJ917510 DNF917509:DNF917510 DXB917509:DXB917510 EGX917509:EGX917510 EQT917509:EQT917510 FAP917509:FAP917510 FKL917509:FKL917510 FUH917509:FUH917510 GED917509:GED917510 GNZ917509:GNZ917510 GXV917509:GXV917510 HHR917509:HHR917510 HRN917509:HRN917510 IBJ917509:IBJ917510 ILF917509:ILF917510 IVB917509:IVB917510 JEX917509:JEX917510 JOT917509:JOT917510 JYP917509:JYP917510 KIL917509:KIL917510 KSH917509:KSH917510 LCD917509:LCD917510 LLZ917509:LLZ917510 LVV917509:LVV917510 MFR917509:MFR917510 MPN917509:MPN917510 MZJ917509:MZJ917510 NJF917509:NJF917510 NTB917509:NTB917510 OCX917509:OCX917510 OMT917509:OMT917510 OWP917509:OWP917510 PGL917509:PGL917510 PQH917509:PQH917510 QAD917509:QAD917510 QJZ917509:QJZ917510 QTV917509:QTV917510 RDR917509:RDR917510 RNN917509:RNN917510 RXJ917509:RXJ917510 SHF917509:SHF917510 SRB917509:SRB917510 TAX917509:TAX917510 TKT917509:TKT917510 TUP917509:TUP917510 UEL917509:UEL917510 UOH917509:UOH917510 UYD917509:UYD917510 VHZ917509:VHZ917510 VRV917509:VRV917510 WBR917509:WBR917510 WLN917509:WLN917510 WVJ917509:WVJ917510 B983045:B983046 IX983045:IX983046 ST983045:ST983046 ACP983045:ACP983046 AML983045:AML983046 AWH983045:AWH983046 BGD983045:BGD983046 BPZ983045:BPZ983046 BZV983045:BZV983046 CJR983045:CJR983046 CTN983045:CTN983046 DDJ983045:DDJ983046 DNF983045:DNF983046 DXB983045:DXB983046 EGX983045:EGX983046 EQT983045:EQT983046 FAP983045:FAP983046 FKL983045:FKL983046 FUH983045:FUH983046 GED983045:GED983046 GNZ983045:GNZ983046 GXV983045:GXV983046 HHR983045:HHR983046 HRN983045:HRN983046 IBJ983045:IBJ983046 ILF983045:ILF983046 IVB983045:IVB983046 JEX983045:JEX983046 JOT983045:JOT983046 JYP983045:JYP983046 KIL983045:KIL983046 KSH983045:KSH983046 LCD983045:LCD983046 LLZ983045:LLZ983046 LVV983045:LVV983046 MFR983045:MFR983046 MPN983045:MPN983046 MZJ983045:MZJ983046 NJF983045:NJF983046 NTB983045:NTB983046 OCX983045:OCX983046 OMT983045:OMT983046 OWP983045:OWP983046 PGL983045:PGL983046 PQH983045:PQH983046 QAD983045:QAD983046 QJZ983045:QJZ983046 QTV983045:QTV983046 RDR983045:RDR983046 RNN983045:RNN983046 RXJ983045:RXJ983046 SHF983045:SHF983046 SRB983045:SRB983046 TAX983045:TAX983046 TKT983045:TKT983046 TUP983045:TUP983046 UEL983045:UEL983046 UOH983045:UOH983046 UYD983045:UYD983046 VHZ983045:VHZ983046 VRV983045:VRV983046 WBR983045:WBR983046 WLN983045:WLN983046 WVJ983045:WVJ983046">
      <formula1>0</formula1>
      <formula2>9.99999999999999E+23</formula2>
    </dataValidation>
    <dataValidation type="whole" allowBlank="1" showInputMessage="1" showErrorMessage="1" error="Неверен УНП " sqref="A65512:A65535 IW65512:IW65535 SS65512:SS65535 ACO65512:ACO65535 AMK65512:AMK65535 AWG65512:AWG65535 BGC65512:BGC65535 BPY65512:BPY65535 BZU65512:BZU65535 CJQ65512:CJQ65535 CTM65512:CTM65535 DDI65512:DDI65535 DNE65512:DNE65535 DXA65512:DXA65535 EGW65512:EGW65535 EQS65512:EQS65535 FAO65512:FAO65535 FKK65512:FKK65535 FUG65512:FUG65535 GEC65512:GEC65535 GNY65512:GNY65535 GXU65512:GXU65535 HHQ65512:HHQ65535 HRM65512:HRM65535 IBI65512:IBI65535 ILE65512:ILE65535 IVA65512:IVA65535 JEW65512:JEW65535 JOS65512:JOS65535 JYO65512:JYO65535 KIK65512:KIK65535 KSG65512:KSG65535 LCC65512:LCC65535 LLY65512:LLY65535 LVU65512:LVU65535 MFQ65512:MFQ65535 MPM65512:MPM65535 MZI65512:MZI65535 NJE65512:NJE65535 NTA65512:NTA65535 OCW65512:OCW65535 OMS65512:OMS65535 OWO65512:OWO65535 PGK65512:PGK65535 PQG65512:PQG65535 QAC65512:QAC65535 QJY65512:QJY65535 QTU65512:QTU65535 RDQ65512:RDQ65535 RNM65512:RNM65535 RXI65512:RXI65535 SHE65512:SHE65535 SRA65512:SRA65535 TAW65512:TAW65535 TKS65512:TKS65535 TUO65512:TUO65535 UEK65512:UEK65535 UOG65512:UOG65535 UYC65512:UYC65535 VHY65512:VHY65535 VRU65512:VRU65535 WBQ65512:WBQ65535 WLM65512:WLM65535 WVI65512:WVI65535 A131048:A131071 IW131048:IW131071 SS131048:SS131071 ACO131048:ACO131071 AMK131048:AMK131071 AWG131048:AWG131071 BGC131048:BGC131071 BPY131048:BPY131071 BZU131048:BZU131071 CJQ131048:CJQ131071 CTM131048:CTM131071 DDI131048:DDI131071 DNE131048:DNE131071 DXA131048:DXA131071 EGW131048:EGW131071 EQS131048:EQS131071 FAO131048:FAO131071 FKK131048:FKK131071 FUG131048:FUG131071 GEC131048:GEC131071 GNY131048:GNY131071 GXU131048:GXU131071 HHQ131048:HHQ131071 HRM131048:HRM131071 IBI131048:IBI131071 ILE131048:ILE131071 IVA131048:IVA131071 JEW131048:JEW131071 JOS131048:JOS131071 JYO131048:JYO131071 KIK131048:KIK131071 KSG131048:KSG131071 LCC131048:LCC131071 LLY131048:LLY131071 LVU131048:LVU131071 MFQ131048:MFQ131071 MPM131048:MPM131071 MZI131048:MZI131071 NJE131048:NJE131071 NTA131048:NTA131071 OCW131048:OCW131071 OMS131048:OMS131071 OWO131048:OWO131071 PGK131048:PGK131071 PQG131048:PQG131071 QAC131048:QAC131071 QJY131048:QJY131071 QTU131048:QTU131071 RDQ131048:RDQ131071 RNM131048:RNM131071 RXI131048:RXI131071 SHE131048:SHE131071 SRA131048:SRA131071 TAW131048:TAW131071 TKS131048:TKS131071 TUO131048:TUO131071 UEK131048:UEK131071 UOG131048:UOG131071 UYC131048:UYC131071 VHY131048:VHY131071 VRU131048:VRU131071 WBQ131048:WBQ131071 WLM131048:WLM131071 WVI131048:WVI131071 A196584:A196607 IW196584:IW196607 SS196584:SS196607 ACO196584:ACO196607 AMK196584:AMK196607 AWG196584:AWG196607 BGC196584:BGC196607 BPY196584:BPY196607 BZU196584:BZU196607 CJQ196584:CJQ196607 CTM196584:CTM196607 DDI196584:DDI196607 DNE196584:DNE196607 DXA196584:DXA196607 EGW196584:EGW196607 EQS196584:EQS196607 FAO196584:FAO196607 FKK196584:FKK196607 FUG196584:FUG196607 GEC196584:GEC196607 GNY196584:GNY196607 GXU196584:GXU196607 HHQ196584:HHQ196607 HRM196584:HRM196607 IBI196584:IBI196607 ILE196584:ILE196607 IVA196584:IVA196607 JEW196584:JEW196607 JOS196584:JOS196607 JYO196584:JYO196607 KIK196584:KIK196607 KSG196584:KSG196607 LCC196584:LCC196607 LLY196584:LLY196607 LVU196584:LVU196607 MFQ196584:MFQ196607 MPM196584:MPM196607 MZI196584:MZI196607 NJE196584:NJE196607 NTA196584:NTA196607 OCW196584:OCW196607 OMS196584:OMS196607 OWO196584:OWO196607 PGK196584:PGK196607 PQG196584:PQG196607 QAC196584:QAC196607 QJY196584:QJY196607 QTU196584:QTU196607 RDQ196584:RDQ196607 RNM196584:RNM196607 RXI196584:RXI196607 SHE196584:SHE196607 SRA196584:SRA196607 TAW196584:TAW196607 TKS196584:TKS196607 TUO196584:TUO196607 UEK196584:UEK196607 UOG196584:UOG196607 UYC196584:UYC196607 VHY196584:VHY196607 VRU196584:VRU196607 WBQ196584:WBQ196607 WLM196584:WLM196607 WVI196584:WVI196607 A262120:A262143 IW262120:IW262143 SS262120:SS262143 ACO262120:ACO262143 AMK262120:AMK262143 AWG262120:AWG262143 BGC262120:BGC262143 BPY262120:BPY262143 BZU262120:BZU262143 CJQ262120:CJQ262143 CTM262120:CTM262143 DDI262120:DDI262143 DNE262120:DNE262143 DXA262120:DXA262143 EGW262120:EGW262143 EQS262120:EQS262143 FAO262120:FAO262143 FKK262120:FKK262143 FUG262120:FUG262143 GEC262120:GEC262143 GNY262120:GNY262143 GXU262120:GXU262143 HHQ262120:HHQ262143 HRM262120:HRM262143 IBI262120:IBI262143 ILE262120:ILE262143 IVA262120:IVA262143 JEW262120:JEW262143 JOS262120:JOS262143 JYO262120:JYO262143 KIK262120:KIK262143 KSG262120:KSG262143 LCC262120:LCC262143 LLY262120:LLY262143 LVU262120:LVU262143 MFQ262120:MFQ262143 MPM262120:MPM262143 MZI262120:MZI262143 NJE262120:NJE262143 NTA262120:NTA262143 OCW262120:OCW262143 OMS262120:OMS262143 OWO262120:OWO262143 PGK262120:PGK262143 PQG262120:PQG262143 QAC262120:QAC262143 QJY262120:QJY262143 QTU262120:QTU262143 RDQ262120:RDQ262143 RNM262120:RNM262143 RXI262120:RXI262143 SHE262120:SHE262143 SRA262120:SRA262143 TAW262120:TAW262143 TKS262120:TKS262143 TUO262120:TUO262143 UEK262120:UEK262143 UOG262120:UOG262143 UYC262120:UYC262143 VHY262120:VHY262143 VRU262120:VRU262143 WBQ262120:WBQ262143 WLM262120:WLM262143 WVI262120:WVI262143 A327656:A327679 IW327656:IW327679 SS327656:SS327679 ACO327656:ACO327679 AMK327656:AMK327679 AWG327656:AWG327679 BGC327656:BGC327679 BPY327656:BPY327679 BZU327656:BZU327679 CJQ327656:CJQ327679 CTM327656:CTM327679 DDI327656:DDI327679 DNE327656:DNE327679 DXA327656:DXA327679 EGW327656:EGW327679 EQS327656:EQS327679 FAO327656:FAO327679 FKK327656:FKK327679 FUG327656:FUG327679 GEC327656:GEC327679 GNY327656:GNY327679 GXU327656:GXU327679 HHQ327656:HHQ327679 HRM327656:HRM327679 IBI327656:IBI327679 ILE327656:ILE327679 IVA327656:IVA327679 JEW327656:JEW327679 JOS327656:JOS327679 JYO327656:JYO327679 KIK327656:KIK327679 KSG327656:KSG327679 LCC327656:LCC327679 LLY327656:LLY327679 LVU327656:LVU327679 MFQ327656:MFQ327679 MPM327656:MPM327679 MZI327656:MZI327679 NJE327656:NJE327679 NTA327656:NTA327679 OCW327656:OCW327679 OMS327656:OMS327679 OWO327656:OWO327679 PGK327656:PGK327679 PQG327656:PQG327679 QAC327656:QAC327679 QJY327656:QJY327679 QTU327656:QTU327679 RDQ327656:RDQ327679 RNM327656:RNM327679 RXI327656:RXI327679 SHE327656:SHE327679 SRA327656:SRA327679 TAW327656:TAW327679 TKS327656:TKS327679 TUO327656:TUO327679 UEK327656:UEK327679 UOG327656:UOG327679 UYC327656:UYC327679 VHY327656:VHY327679 VRU327656:VRU327679 WBQ327656:WBQ327679 WLM327656:WLM327679 WVI327656:WVI327679 A393192:A393215 IW393192:IW393215 SS393192:SS393215 ACO393192:ACO393215 AMK393192:AMK393215 AWG393192:AWG393215 BGC393192:BGC393215 BPY393192:BPY393215 BZU393192:BZU393215 CJQ393192:CJQ393215 CTM393192:CTM393215 DDI393192:DDI393215 DNE393192:DNE393215 DXA393192:DXA393215 EGW393192:EGW393215 EQS393192:EQS393215 FAO393192:FAO393215 FKK393192:FKK393215 FUG393192:FUG393215 GEC393192:GEC393215 GNY393192:GNY393215 GXU393192:GXU393215 HHQ393192:HHQ393215 HRM393192:HRM393215 IBI393192:IBI393215 ILE393192:ILE393215 IVA393192:IVA393215 JEW393192:JEW393215 JOS393192:JOS393215 JYO393192:JYO393215 KIK393192:KIK393215 KSG393192:KSG393215 LCC393192:LCC393215 LLY393192:LLY393215 LVU393192:LVU393215 MFQ393192:MFQ393215 MPM393192:MPM393215 MZI393192:MZI393215 NJE393192:NJE393215 NTA393192:NTA393215 OCW393192:OCW393215 OMS393192:OMS393215 OWO393192:OWO393215 PGK393192:PGK393215 PQG393192:PQG393215 QAC393192:QAC393215 QJY393192:QJY393215 QTU393192:QTU393215 RDQ393192:RDQ393215 RNM393192:RNM393215 RXI393192:RXI393215 SHE393192:SHE393215 SRA393192:SRA393215 TAW393192:TAW393215 TKS393192:TKS393215 TUO393192:TUO393215 UEK393192:UEK393215 UOG393192:UOG393215 UYC393192:UYC393215 VHY393192:VHY393215 VRU393192:VRU393215 WBQ393192:WBQ393215 WLM393192:WLM393215 WVI393192:WVI393215 A458728:A458751 IW458728:IW458751 SS458728:SS458751 ACO458728:ACO458751 AMK458728:AMK458751 AWG458728:AWG458751 BGC458728:BGC458751 BPY458728:BPY458751 BZU458728:BZU458751 CJQ458728:CJQ458751 CTM458728:CTM458751 DDI458728:DDI458751 DNE458728:DNE458751 DXA458728:DXA458751 EGW458728:EGW458751 EQS458728:EQS458751 FAO458728:FAO458751 FKK458728:FKK458751 FUG458728:FUG458751 GEC458728:GEC458751 GNY458728:GNY458751 GXU458728:GXU458751 HHQ458728:HHQ458751 HRM458728:HRM458751 IBI458728:IBI458751 ILE458728:ILE458751 IVA458728:IVA458751 JEW458728:JEW458751 JOS458728:JOS458751 JYO458728:JYO458751 KIK458728:KIK458751 KSG458728:KSG458751 LCC458728:LCC458751 LLY458728:LLY458751 LVU458728:LVU458751 MFQ458728:MFQ458751 MPM458728:MPM458751 MZI458728:MZI458751 NJE458728:NJE458751 NTA458728:NTA458751 OCW458728:OCW458751 OMS458728:OMS458751 OWO458728:OWO458751 PGK458728:PGK458751 PQG458728:PQG458751 QAC458728:QAC458751 QJY458728:QJY458751 QTU458728:QTU458751 RDQ458728:RDQ458751 RNM458728:RNM458751 RXI458728:RXI458751 SHE458728:SHE458751 SRA458728:SRA458751 TAW458728:TAW458751 TKS458728:TKS458751 TUO458728:TUO458751 UEK458728:UEK458751 UOG458728:UOG458751 UYC458728:UYC458751 VHY458728:VHY458751 VRU458728:VRU458751 WBQ458728:WBQ458751 WLM458728:WLM458751 WVI458728:WVI458751 A524264:A524287 IW524264:IW524287 SS524264:SS524287 ACO524264:ACO524287 AMK524264:AMK524287 AWG524264:AWG524287 BGC524264:BGC524287 BPY524264:BPY524287 BZU524264:BZU524287 CJQ524264:CJQ524287 CTM524264:CTM524287 DDI524264:DDI524287 DNE524264:DNE524287 DXA524264:DXA524287 EGW524264:EGW524287 EQS524264:EQS524287 FAO524264:FAO524287 FKK524264:FKK524287 FUG524264:FUG524287 GEC524264:GEC524287 GNY524264:GNY524287 GXU524264:GXU524287 HHQ524264:HHQ524287 HRM524264:HRM524287 IBI524264:IBI524287 ILE524264:ILE524287 IVA524264:IVA524287 JEW524264:JEW524287 JOS524264:JOS524287 JYO524264:JYO524287 KIK524264:KIK524287 KSG524264:KSG524287 LCC524264:LCC524287 LLY524264:LLY524287 LVU524264:LVU524287 MFQ524264:MFQ524287 MPM524264:MPM524287 MZI524264:MZI524287 NJE524264:NJE524287 NTA524264:NTA524287 OCW524264:OCW524287 OMS524264:OMS524287 OWO524264:OWO524287 PGK524264:PGK524287 PQG524264:PQG524287 QAC524264:QAC524287 QJY524264:QJY524287 QTU524264:QTU524287 RDQ524264:RDQ524287 RNM524264:RNM524287 RXI524264:RXI524287 SHE524264:SHE524287 SRA524264:SRA524287 TAW524264:TAW524287 TKS524264:TKS524287 TUO524264:TUO524287 UEK524264:UEK524287 UOG524264:UOG524287 UYC524264:UYC524287 VHY524264:VHY524287 VRU524264:VRU524287 WBQ524264:WBQ524287 WLM524264:WLM524287 WVI524264:WVI524287 A589800:A589823 IW589800:IW589823 SS589800:SS589823 ACO589800:ACO589823 AMK589800:AMK589823 AWG589800:AWG589823 BGC589800:BGC589823 BPY589800:BPY589823 BZU589800:BZU589823 CJQ589800:CJQ589823 CTM589800:CTM589823 DDI589800:DDI589823 DNE589800:DNE589823 DXA589800:DXA589823 EGW589800:EGW589823 EQS589800:EQS589823 FAO589800:FAO589823 FKK589800:FKK589823 FUG589800:FUG589823 GEC589800:GEC589823 GNY589800:GNY589823 GXU589800:GXU589823 HHQ589800:HHQ589823 HRM589800:HRM589823 IBI589800:IBI589823 ILE589800:ILE589823 IVA589800:IVA589823 JEW589800:JEW589823 JOS589800:JOS589823 JYO589800:JYO589823 KIK589800:KIK589823 KSG589800:KSG589823 LCC589800:LCC589823 LLY589800:LLY589823 LVU589800:LVU589823 MFQ589800:MFQ589823 MPM589800:MPM589823 MZI589800:MZI589823 NJE589800:NJE589823 NTA589800:NTA589823 OCW589800:OCW589823 OMS589800:OMS589823 OWO589800:OWO589823 PGK589800:PGK589823 PQG589800:PQG589823 QAC589800:QAC589823 QJY589800:QJY589823 QTU589800:QTU589823 RDQ589800:RDQ589823 RNM589800:RNM589823 RXI589800:RXI589823 SHE589800:SHE589823 SRA589800:SRA589823 TAW589800:TAW589823 TKS589800:TKS589823 TUO589800:TUO589823 UEK589800:UEK589823 UOG589800:UOG589823 UYC589800:UYC589823 VHY589800:VHY589823 VRU589800:VRU589823 WBQ589800:WBQ589823 WLM589800:WLM589823 WVI589800:WVI589823 A655336:A655359 IW655336:IW655359 SS655336:SS655359 ACO655336:ACO655359 AMK655336:AMK655359 AWG655336:AWG655359 BGC655336:BGC655359 BPY655336:BPY655359 BZU655336:BZU655359 CJQ655336:CJQ655359 CTM655336:CTM655359 DDI655336:DDI655359 DNE655336:DNE655359 DXA655336:DXA655359 EGW655336:EGW655359 EQS655336:EQS655359 FAO655336:FAO655359 FKK655336:FKK655359 FUG655336:FUG655359 GEC655336:GEC655359 GNY655336:GNY655359 GXU655336:GXU655359 HHQ655336:HHQ655359 HRM655336:HRM655359 IBI655336:IBI655359 ILE655336:ILE655359 IVA655336:IVA655359 JEW655336:JEW655359 JOS655336:JOS655359 JYO655336:JYO655359 KIK655336:KIK655359 KSG655336:KSG655359 LCC655336:LCC655359 LLY655336:LLY655359 LVU655336:LVU655359 MFQ655336:MFQ655359 MPM655336:MPM655359 MZI655336:MZI655359 NJE655336:NJE655359 NTA655336:NTA655359 OCW655336:OCW655359 OMS655336:OMS655359 OWO655336:OWO655359 PGK655336:PGK655359 PQG655336:PQG655359 QAC655336:QAC655359 QJY655336:QJY655359 QTU655336:QTU655359 RDQ655336:RDQ655359 RNM655336:RNM655359 RXI655336:RXI655359 SHE655336:SHE655359 SRA655336:SRA655359 TAW655336:TAW655359 TKS655336:TKS655359 TUO655336:TUO655359 UEK655336:UEK655359 UOG655336:UOG655359 UYC655336:UYC655359 VHY655336:VHY655359 VRU655336:VRU655359 WBQ655336:WBQ655359 WLM655336:WLM655359 WVI655336:WVI655359 A720872:A720895 IW720872:IW720895 SS720872:SS720895 ACO720872:ACO720895 AMK720872:AMK720895 AWG720872:AWG720895 BGC720872:BGC720895 BPY720872:BPY720895 BZU720872:BZU720895 CJQ720872:CJQ720895 CTM720872:CTM720895 DDI720872:DDI720895 DNE720872:DNE720895 DXA720872:DXA720895 EGW720872:EGW720895 EQS720872:EQS720895 FAO720872:FAO720895 FKK720872:FKK720895 FUG720872:FUG720895 GEC720872:GEC720895 GNY720872:GNY720895 GXU720872:GXU720895 HHQ720872:HHQ720895 HRM720872:HRM720895 IBI720872:IBI720895 ILE720872:ILE720895 IVA720872:IVA720895 JEW720872:JEW720895 JOS720872:JOS720895 JYO720872:JYO720895 KIK720872:KIK720895 KSG720872:KSG720895 LCC720872:LCC720895 LLY720872:LLY720895 LVU720872:LVU720895 MFQ720872:MFQ720895 MPM720872:MPM720895 MZI720872:MZI720895 NJE720872:NJE720895 NTA720872:NTA720895 OCW720872:OCW720895 OMS720872:OMS720895 OWO720872:OWO720895 PGK720872:PGK720895 PQG720872:PQG720895 QAC720872:QAC720895 QJY720872:QJY720895 QTU720872:QTU720895 RDQ720872:RDQ720895 RNM720872:RNM720895 RXI720872:RXI720895 SHE720872:SHE720895 SRA720872:SRA720895 TAW720872:TAW720895 TKS720872:TKS720895 TUO720872:TUO720895 UEK720872:UEK720895 UOG720872:UOG720895 UYC720872:UYC720895 VHY720872:VHY720895 VRU720872:VRU720895 WBQ720872:WBQ720895 WLM720872:WLM720895 WVI720872:WVI720895 A786408:A786431 IW786408:IW786431 SS786408:SS786431 ACO786408:ACO786431 AMK786408:AMK786431 AWG786408:AWG786431 BGC786408:BGC786431 BPY786408:BPY786431 BZU786408:BZU786431 CJQ786408:CJQ786431 CTM786408:CTM786431 DDI786408:DDI786431 DNE786408:DNE786431 DXA786408:DXA786431 EGW786408:EGW786431 EQS786408:EQS786431 FAO786408:FAO786431 FKK786408:FKK786431 FUG786408:FUG786431 GEC786408:GEC786431 GNY786408:GNY786431 GXU786408:GXU786431 HHQ786408:HHQ786431 HRM786408:HRM786431 IBI786408:IBI786431 ILE786408:ILE786431 IVA786408:IVA786431 JEW786408:JEW786431 JOS786408:JOS786431 JYO786408:JYO786431 KIK786408:KIK786431 KSG786408:KSG786431 LCC786408:LCC786431 LLY786408:LLY786431 LVU786408:LVU786431 MFQ786408:MFQ786431 MPM786408:MPM786431 MZI786408:MZI786431 NJE786408:NJE786431 NTA786408:NTA786431 OCW786408:OCW786431 OMS786408:OMS786431 OWO786408:OWO786431 PGK786408:PGK786431 PQG786408:PQG786431 QAC786408:QAC786431 QJY786408:QJY786431 QTU786408:QTU786431 RDQ786408:RDQ786431 RNM786408:RNM786431 RXI786408:RXI786431 SHE786408:SHE786431 SRA786408:SRA786431 TAW786408:TAW786431 TKS786408:TKS786431 TUO786408:TUO786431 UEK786408:UEK786431 UOG786408:UOG786431 UYC786408:UYC786431 VHY786408:VHY786431 VRU786408:VRU786431 WBQ786408:WBQ786431 WLM786408:WLM786431 WVI786408:WVI786431 A851944:A851967 IW851944:IW851967 SS851944:SS851967 ACO851944:ACO851967 AMK851944:AMK851967 AWG851944:AWG851967 BGC851944:BGC851967 BPY851944:BPY851967 BZU851944:BZU851967 CJQ851944:CJQ851967 CTM851944:CTM851967 DDI851944:DDI851967 DNE851944:DNE851967 DXA851944:DXA851967 EGW851944:EGW851967 EQS851944:EQS851967 FAO851944:FAO851967 FKK851944:FKK851967 FUG851944:FUG851967 GEC851944:GEC851967 GNY851944:GNY851967 GXU851944:GXU851967 HHQ851944:HHQ851967 HRM851944:HRM851967 IBI851944:IBI851967 ILE851944:ILE851967 IVA851944:IVA851967 JEW851944:JEW851967 JOS851944:JOS851967 JYO851944:JYO851967 KIK851944:KIK851967 KSG851944:KSG851967 LCC851944:LCC851967 LLY851944:LLY851967 LVU851944:LVU851967 MFQ851944:MFQ851967 MPM851944:MPM851967 MZI851944:MZI851967 NJE851944:NJE851967 NTA851944:NTA851967 OCW851944:OCW851967 OMS851944:OMS851967 OWO851944:OWO851967 PGK851944:PGK851967 PQG851944:PQG851967 QAC851944:QAC851967 QJY851944:QJY851967 QTU851944:QTU851967 RDQ851944:RDQ851967 RNM851944:RNM851967 RXI851944:RXI851967 SHE851944:SHE851967 SRA851944:SRA851967 TAW851944:TAW851967 TKS851944:TKS851967 TUO851944:TUO851967 UEK851944:UEK851967 UOG851944:UOG851967 UYC851944:UYC851967 VHY851944:VHY851967 VRU851944:VRU851967 WBQ851944:WBQ851967 WLM851944:WLM851967 WVI851944:WVI851967 A917480:A917503 IW917480:IW917503 SS917480:SS917503 ACO917480:ACO917503 AMK917480:AMK917503 AWG917480:AWG917503 BGC917480:BGC917503 BPY917480:BPY917503 BZU917480:BZU917503 CJQ917480:CJQ917503 CTM917480:CTM917503 DDI917480:DDI917503 DNE917480:DNE917503 DXA917480:DXA917503 EGW917480:EGW917503 EQS917480:EQS917503 FAO917480:FAO917503 FKK917480:FKK917503 FUG917480:FUG917503 GEC917480:GEC917503 GNY917480:GNY917503 GXU917480:GXU917503 HHQ917480:HHQ917503 HRM917480:HRM917503 IBI917480:IBI917503 ILE917480:ILE917503 IVA917480:IVA917503 JEW917480:JEW917503 JOS917480:JOS917503 JYO917480:JYO917503 KIK917480:KIK917503 KSG917480:KSG917503 LCC917480:LCC917503 LLY917480:LLY917503 LVU917480:LVU917503 MFQ917480:MFQ917503 MPM917480:MPM917503 MZI917480:MZI917503 NJE917480:NJE917503 NTA917480:NTA917503 OCW917480:OCW917503 OMS917480:OMS917503 OWO917480:OWO917503 PGK917480:PGK917503 PQG917480:PQG917503 QAC917480:QAC917503 QJY917480:QJY917503 QTU917480:QTU917503 RDQ917480:RDQ917503 RNM917480:RNM917503 RXI917480:RXI917503 SHE917480:SHE917503 SRA917480:SRA917503 TAW917480:TAW917503 TKS917480:TKS917503 TUO917480:TUO917503 UEK917480:UEK917503 UOG917480:UOG917503 UYC917480:UYC917503 VHY917480:VHY917503 VRU917480:VRU917503 WBQ917480:WBQ917503 WLM917480:WLM917503 WVI917480:WVI917503 A983016:A983039 IW983016:IW983039 SS983016:SS983039 ACO983016:ACO983039 AMK983016:AMK983039 AWG983016:AWG983039 BGC983016:BGC983039 BPY983016:BPY983039 BZU983016:BZU983039 CJQ983016:CJQ983039 CTM983016:CTM983039 DDI983016:DDI983039 DNE983016:DNE983039 DXA983016:DXA983039 EGW983016:EGW983039 EQS983016:EQS983039 FAO983016:FAO983039 FKK983016:FKK983039 FUG983016:FUG983039 GEC983016:GEC983039 GNY983016:GNY983039 GXU983016:GXU983039 HHQ983016:HHQ983039 HRM983016:HRM983039 IBI983016:IBI983039 ILE983016:ILE983039 IVA983016:IVA983039 JEW983016:JEW983039 JOS983016:JOS983039 JYO983016:JYO983039 KIK983016:KIK983039 KSG983016:KSG983039 LCC983016:LCC983039 LLY983016:LLY983039 LVU983016:LVU983039 MFQ983016:MFQ983039 MPM983016:MPM983039 MZI983016:MZI983039 NJE983016:NJE983039 NTA983016:NTA983039 OCW983016:OCW983039 OMS983016:OMS983039 OWO983016:OWO983039 PGK983016:PGK983039 PQG983016:PQG983039 QAC983016:QAC983039 QJY983016:QJY983039 QTU983016:QTU983039 RDQ983016:RDQ983039 RNM983016:RNM983039 RXI983016:RXI983039 SHE983016:SHE983039 SRA983016:SRA983039 TAW983016:TAW983039 TKS983016:TKS983039 TUO983016:TUO983039 UEK983016:UEK983039 UOG983016:UOG983039 UYC983016:UYC983039 VHY983016:VHY983039 VRU983016:VRU983039 WBQ983016:WBQ983039 WLM983016:WLM983039 WVI983016:WVI983039">
      <formula1>100000000</formula1>
      <formula2>999999999</formula2>
    </dataValidation>
    <dataValidation type="decimal" allowBlank="1" showInputMessage="1" showErrorMessage="1" error="Процент неверен"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C65512:C65535 IY65512:IY65535 SU65512:SU65535 ACQ65512:ACQ65535 AMM65512:AMM65535 AWI65512:AWI65535 BGE65512:BGE65535 BQA65512:BQA65535 BZW65512:BZW65535 CJS65512:CJS65535 CTO65512:CTO65535 DDK65512:DDK65535 DNG65512:DNG65535 DXC65512:DXC65535 EGY65512:EGY65535 EQU65512:EQU65535 FAQ65512:FAQ65535 FKM65512:FKM65535 FUI65512:FUI65535 GEE65512:GEE65535 GOA65512:GOA65535 GXW65512:GXW65535 HHS65512:HHS65535 HRO65512:HRO65535 IBK65512:IBK65535 ILG65512:ILG65535 IVC65512:IVC65535 JEY65512:JEY65535 JOU65512:JOU65535 JYQ65512:JYQ65535 KIM65512:KIM65535 KSI65512:KSI65535 LCE65512:LCE65535 LMA65512:LMA65535 LVW65512:LVW65535 MFS65512:MFS65535 MPO65512:MPO65535 MZK65512:MZK65535 NJG65512:NJG65535 NTC65512:NTC65535 OCY65512:OCY65535 OMU65512:OMU65535 OWQ65512:OWQ65535 PGM65512:PGM65535 PQI65512:PQI65535 QAE65512:QAE65535 QKA65512:QKA65535 QTW65512:QTW65535 RDS65512:RDS65535 RNO65512:RNO65535 RXK65512:RXK65535 SHG65512:SHG65535 SRC65512:SRC65535 TAY65512:TAY65535 TKU65512:TKU65535 TUQ65512:TUQ65535 UEM65512:UEM65535 UOI65512:UOI65535 UYE65512:UYE65535 VIA65512:VIA65535 VRW65512:VRW65535 WBS65512:WBS65535 WLO65512:WLO65535 WVK65512:WVK65535 C131048:C131071 IY131048:IY131071 SU131048:SU131071 ACQ131048:ACQ131071 AMM131048:AMM131071 AWI131048:AWI131071 BGE131048:BGE131071 BQA131048:BQA131071 BZW131048:BZW131071 CJS131048:CJS131071 CTO131048:CTO131071 DDK131048:DDK131071 DNG131048:DNG131071 DXC131048:DXC131071 EGY131048:EGY131071 EQU131048:EQU131071 FAQ131048:FAQ131071 FKM131048:FKM131071 FUI131048:FUI131071 GEE131048:GEE131071 GOA131048:GOA131071 GXW131048:GXW131071 HHS131048:HHS131071 HRO131048:HRO131071 IBK131048:IBK131071 ILG131048:ILG131071 IVC131048:IVC131071 JEY131048:JEY131071 JOU131048:JOU131071 JYQ131048:JYQ131071 KIM131048:KIM131071 KSI131048:KSI131071 LCE131048:LCE131071 LMA131048:LMA131071 LVW131048:LVW131071 MFS131048:MFS131071 MPO131048:MPO131071 MZK131048:MZK131071 NJG131048:NJG131071 NTC131048:NTC131071 OCY131048:OCY131071 OMU131048:OMU131071 OWQ131048:OWQ131071 PGM131048:PGM131071 PQI131048:PQI131071 QAE131048:QAE131071 QKA131048:QKA131071 QTW131048:QTW131071 RDS131048:RDS131071 RNO131048:RNO131071 RXK131048:RXK131071 SHG131048:SHG131071 SRC131048:SRC131071 TAY131048:TAY131071 TKU131048:TKU131071 TUQ131048:TUQ131071 UEM131048:UEM131071 UOI131048:UOI131071 UYE131048:UYE131071 VIA131048:VIA131071 VRW131048:VRW131071 WBS131048:WBS131071 WLO131048:WLO131071 WVK131048:WVK131071 C196584:C196607 IY196584:IY196607 SU196584:SU196607 ACQ196584:ACQ196607 AMM196584:AMM196607 AWI196584:AWI196607 BGE196584:BGE196607 BQA196584:BQA196607 BZW196584:BZW196607 CJS196584:CJS196607 CTO196584:CTO196607 DDK196584:DDK196607 DNG196584:DNG196607 DXC196584:DXC196607 EGY196584:EGY196607 EQU196584:EQU196607 FAQ196584:FAQ196607 FKM196584:FKM196607 FUI196584:FUI196607 GEE196584:GEE196607 GOA196584:GOA196607 GXW196584:GXW196607 HHS196584:HHS196607 HRO196584:HRO196607 IBK196584:IBK196607 ILG196584:ILG196607 IVC196584:IVC196607 JEY196584:JEY196607 JOU196584:JOU196607 JYQ196584:JYQ196607 KIM196584:KIM196607 KSI196584:KSI196607 LCE196584:LCE196607 LMA196584:LMA196607 LVW196584:LVW196607 MFS196584:MFS196607 MPO196584:MPO196607 MZK196584:MZK196607 NJG196584:NJG196607 NTC196584:NTC196607 OCY196584:OCY196607 OMU196584:OMU196607 OWQ196584:OWQ196607 PGM196584:PGM196607 PQI196584:PQI196607 QAE196584:QAE196607 QKA196584:QKA196607 QTW196584:QTW196607 RDS196584:RDS196607 RNO196584:RNO196607 RXK196584:RXK196607 SHG196584:SHG196607 SRC196584:SRC196607 TAY196584:TAY196607 TKU196584:TKU196607 TUQ196584:TUQ196607 UEM196584:UEM196607 UOI196584:UOI196607 UYE196584:UYE196607 VIA196584:VIA196607 VRW196584:VRW196607 WBS196584:WBS196607 WLO196584:WLO196607 WVK196584:WVK196607 C262120:C262143 IY262120:IY262143 SU262120:SU262143 ACQ262120:ACQ262143 AMM262120:AMM262143 AWI262120:AWI262143 BGE262120:BGE262143 BQA262120:BQA262143 BZW262120:BZW262143 CJS262120:CJS262143 CTO262120:CTO262143 DDK262120:DDK262143 DNG262120:DNG262143 DXC262120:DXC262143 EGY262120:EGY262143 EQU262120:EQU262143 FAQ262120:FAQ262143 FKM262120:FKM262143 FUI262120:FUI262143 GEE262120:GEE262143 GOA262120:GOA262143 GXW262120:GXW262143 HHS262120:HHS262143 HRO262120:HRO262143 IBK262120:IBK262143 ILG262120:ILG262143 IVC262120:IVC262143 JEY262120:JEY262143 JOU262120:JOU262143 JYQ262120:JYQ262143 KIM262120:KIM262143 KSI262120:KSI262143 LCE262120:LCE262143 LMA262120:LMA262143 LVW262120:LVW262143 MFS262120:MFS262143 MPO262120:MPO262143 MZK262120:MZK262143 NJG262120:NJG262143 NTC262120:NTC262143 OCY262120:OCY262143 OMU262120:OMU262143 OWQ262120:OWQ262143 PGM262120:PGM262143 PQI262120:PQI262143 QAE262120:QAE262143 QKA262120:QKA262143 QTW262120:QTW262143 RDS262120:RDS262143 RNO262120:RNO262143 RXK262120:RXK262143 SHG262120:SHG262143 SRC262120:SRC262143 TAY262120:TAY262143 TKU262120:TKU262143 TUQ262120:TUQ262143 UEM262120:UEM262143 UOI262120:UOI262143 UYE262120:UYE262143 VIA262120:VIA262143 VRW262120:VRW262143 WBS262120:WBS262143 WLO262120:WLO262143 WVK262120:WVK262143 C327656:C327679 IY327656:IY327679 SU327656:SU327679 ACQ327656:ACQ327679 AMM327656:AMM327679 AWI327656:AWI327679 BGE327656:BGE327679 BQA327656:BQA327679 BZW327656:BZW327679 CJS327656:CJS327679 CTO327656:CTO327679 DDK327656:DDK327679 DNG327656:DNG327679 DXC327656:DXC327679 EGY327656:EGY327679 EQU327656:EQU327679 FAQ327656:FAQ327679 FKM327656:FKM327679 FUI327656:FUI327679 GEE327656:GEE327679 GOA327656:GOA327679 GXW327656:GXW327679 HHS327656:HHS327679 HRO327656:HRO327679 IBK327656:IBK327679 ILG327656:ILG327679 IVC327656:IVC327679 JEY327656:JEY327679 JOU327656:JOU327679 JYQ327656:JYQ327679 KIM327656:KIM327679 KSI327656:KSI327679 LCE327656:LCE327679 LMA327656:LMA327679 LVW327656:LVW327679 MFS327656:MFS327679 MPO327656:MPO327679 MZK327656:MZK327679 NJG327656:NJG327679 NTC327656:NTC327679 OCY327656:OCY327679 OMU327656:OMU327679 OWQ327656:OWQ327679 PGM327656:PGM327679 PQI327656:PQI327679 QAE327656:QAE327679 QKA327656:QKA327679 QTW327656:QTW327679 RDS327656:RDS327679 RNO327656:RNO327679 RXK327656:RXK327679 SHG327656:SHG327679 SRC327656:SRC327679 TAY327656:TAY327679 TKU327656:TKU327679 TUQ327656:TUQ327679 UEM327656:UEM327679 UOI327656:UOI327679 UYE327656:UYE327679 VIA327656:VIA327679 VRW327656:VRW327679 WBS327656:WBS327679 WLO327656:WLO327679 WVK327656:WVK327679 C393192:C393215 IY393192:IY393215 SU393192:SU393215 ACQ393192:ACQ393215 AMM393192:AMM393215 AWI393192:AWI393215 BGE393192:BGE393215 BQA393192:BQA393215 BZW393192:BZW393215 CJS393192:CJS393215 CTO393192:CTO393215 DDK393192:DDK393215 DNG393192:DNG393215 DXC393192:DXC393215 EGY393192:EGY393215 EQU393192:EQU393215 FAQ393192:FAQ393215 FKM393192:FKM393215 FUI393192:FUI393215 GEE393192:GEE393215 GOA393192:GOA393215 GXW393192:GXW393215 HHS393192:HHS393215 HRO393192:HRO393215 IBK393192:IBK393215 ILG393192:ILG393215 IVC393192:IVC393215 JEY393192:JEY393215 JOU393192:JOU393215 JYQ393192:JYQ393215 KIM393192:KIM393215 KSI393192:KSI393215 LCE393192:LCE393215 LMA393192:LMA393215 LVW393192:LVW393215 MFS393192:MFS393215 MPO393192:MPO393215 MZK393192:MZK393215 NJG393192:NJG393215 NTC393192:NTC393215 OCY393192:OCY393215 OMU393192:OMU393215 OWQ393192:OWQ393215 PGM393192:PGM393215 PQI393192:PQI393215 QAE393192:QAE393215 QKA393192:QKA393215 QTW393192:QTW393215 RDS393192:RDS393215 RNO393192:RNO393215 RXK393192:RXK393215 SHG393192:SHG393215 SRC393192:SRC393215 TAY393192:TAY393215 TKU393192:TKU393215 TUQ393192:TUQ393215 UEM393192:UEM393215 UOI393192:UOI393215 UYE393192:UYE393215 VIA393192:VIA393215 VRW393192:VRW393215 WBS393192:WBS393215 WLO393192:WLO393215 WVK393192:WVK393215 C458728:C458751 IY458728:IY458751 SU458728:SU458751 ACQ458728:ACQ458751 AMM458728:AMM458751 AWI458728:AWI458751 BGE458728:BGE458751 BQA458728:BQA458751 BZW458728:BZW458751 CJS458728:CJS458751 CTO458728:CTO458751 DDK458728:DDK458751 DNG458728:DNG458751 DXC458728:DXC458751 EGY458728:EGY458751 EQU458728:EQU458751 FAQ458728:FAQ458751 FKM458728:FKM458751 FUI458728:FUI458751 GEE458728:GEE458751 GOA458728:GOA458751 GXW458728:GXW458751 HHS458728:HHS458751 HRO458728:HRO458751 IBK458728:IBK458751 ILG458728:ILG458751 IVC458728:IVC458751 JEY458728:JEY458751 JOU458728:JOU458751 JYQ458728:JYQ458751 KIM458728:KIM458751 KSI458728:KSI458751 LCE458728:LCE458751 LMA458728:LMA458751 LVW458728:LVW458751 MFS458728:MFS458751 MPO458728:MPO458751 MZK458728:MZK458751 NJG458728:NJG458751 NTC458728:NTC458751 OCY458728:OCY458751 OMU458728:OMU458751 OWQ458728:OWQ458751 PGM458728:PGM458751 PQI458728:PQI458751 QAE458728:QAE458751 QKA458728:QKA458751 QTW458728:QTW458751 RDS458728:RDS458751 RNO458728:RNO458751 RXK458728:RXK458751 SHG458728:SHG458751 SRC458728:SRC458751 TAY458728:TAY458751 TKU458728:TKU458751 TUQ458728:TUQ458751 UEM458728:UEM458751 UOI458728:UOI458751 UYE458728:UYE458751 VIA458728:VIA458751 VRW458728:VRW458751 WBS458728:WBS458751 WLO458728:WLO458751 WVK458728:WVK458751 C524264:C524287 IY524264:IY524287 SU524264:SU524287 ACQ524264:ACQ524287 AMM524264:AMM524287 AWI524264:AWI524287 BGE524264:BGE524287 BQA524264:BQA524287 BZW524264:BZW524287 CJS524264:CJS524287 CTO524264:CTO524287 DDK524264:DDK524287 DNG524264:DNG524287 DXC524264:DXC524287 EGY524264:EGY524287 EQU524264:EQU524287 FAQ524264:FAQ524287 FKM524264:FKM524287 FUI524264:FUI524287 GEE524264:GEE524287 GOA524264:GOA524287 GXW524264:GXW524287 HHS524264:HHS524287 HRO524264:HRO524287 IBK524264:IBK524287 ILG524264:ILG524287 IVC524264:IVC524287 JEY524264:JEY524287 JOU524264:JOU524287 JYQ524264:JYQ524287 KIM524264:KIM524287 KSI524264:KSI524287 LCE524264:LCE524287 LMA524264:LMA524287 LVW524264:LVW524287 MFS524264:MFS524287 MPO524264:MPO524287 MZK524264:MZK524287 NJG524264:NJG524287 NTC524264:NTC524287 OCY524264:OCY524287 OMU524264:OMU524287 OWQ524264:OWQ524287 PGM524264:PGM524287 PQI524264:PQI524287 QAE524264:QAE524287 QKA524264:QKA524287 QTW524264:QTW524287 RDS524264:RDS524287 RNO524264:RNO524287 RXK524264:RXK524287 SHG524264:SHG524287 SRC524264:SRC524287 TAY524264:TAY524287 TKU524264:TKU524287 TUQ524264:TUQ524287 UEM524264:UEM524287 UOI524264:UOI524287 UYE524264:UYE524287 VIA524264:VIA524287 VRW524264:VRW524287 WBS524264:WBS524287 WLO524264:WLO524287 WVK524264:WVK524287 C589800:C589823 IY589800:IY589823 SU589800:SU589823 ACQ589800:ACQ589823 AMM589800:AMM589823 AWI589800:AWI589823 BGE589800:BGE589823 BQA589800:BQA589823 BZW589800:BZW589823 CJS589800:CJS589823 CTO589800:CTO589823 DDK589800:DDK589823 DNG589800:DNG589823 DXC589800:DXC589823 EGY589800:EGY589823 EQU589800:EQU589823 FAQ589800:FAQ589823 FKM589800:FKM589823 FUI589800:FUI589823 GEE589800:GEE589823 GOA589800:GOA589823 GXW589800:GXW589823 HHS589800:HHS589823 HRO589800:HRO589823 IBK589800:IBK589823 ILG589800:ILG589823 IVC589800:IVC589823 JEY589800:JEY589823 JOU589800:JOU589823 JYQ589800:JYQ589823 KIM589800:KIM589823 KSI589800:KSI589823 LCE589800:LCE589823 LMA589800:LMA589823 LVW589800:LVW589823 MFS589800:MFS589823 MPO589800:MPO589823 MZK589800:MZK589823 NJG589800:NJG589823 NTC589800:NTC589823 OCY589800:OCY589823 OMU589800:OMU589823 OWQ589800:OWQ589823 PGM589800:PGM589823 PQI589800:PQI589823 QAE589800:QAE589823 QKA589800:QKA589823 QTW589800:QTW589823 RDS589800:RDS589823 RNO589800:RNO589823 RXK589800:RXK589823 SHG589800:SHG589823 SRC589800:SRC589823 TAY589800:TAY589823 TKU589800:TKU589823 TUQ589800:TUQ589823 UEM589800:UEM589823 UOI589800:UOI589823 UYE589800:UYE589823 VIA589800:VIA589823 VRW589800:VRW589823 WBS589800:WBS589823 WLO589800:WLO589823 WVK589800:WVK589823 C655336:C655359 IY655336:IY655359 SU655336:SU655359 ACQ655336:ACQ655359 AMM655336:AMM655359 AWI655336:AWI655359 BGE655336:BGE655359 BQA655336:BQA655359 BZW655336:BZW655359 CJS655336:CJS655359 CTO655336:CTO655359 DDK655336:DDK655359 DNG655336:DNG655359 DXC655336:DXC655359 EGY655336:EGY655359 EQU655336:EQU655359 FAQ655336:FAQ655359 FKM655336:FKM655359 FUI655336:FUI655359 GEE655336:GEE655359 GOA655336:GOA655359 GXW655336:GXW655359 HHS655336:HHS655359 HRO655336:HRO655359 IBK655336:IBK655359 ILG655336:ILG655359 IVC655336:IVC655359 JEY655336:JEY655359 JOU655336:JOU655359 JYQ655336:JYQ655359 KIM655336:KIM655359 KSI655336:KSI655359 LCE655336:LCE655359 LMA655336:LMA655359 LVW655336:LVW655359 MFS655336:MFS655359 MPO655336:MPO655359 MZK655336:MZK655359 NJG655336:NJG655359 NTC655336:NTC655359 OCY655336:OCY655359 OMU655336:OMU655359 OWQ655336:OWQ655359 PGM655336:PGM655359 PQI655336:PQI655359 QAE655336:QAE655359 QKA655336:QKA655359 QTW655336:QTW655359 RDS655336:RDS655359 RNO655336:RNO655359 RXK655336:RXK655359 SHG655336:SHG655359 SRC655336:SRC655359 TAY655336:TAY655359 TKU655336:TKU655359 TUQ655336:TUQ655359 UEM655336:UEM655359 UOI655336:UOI655359 UYE655336:UYE655359 VIA655336:VIA655359 VRW655336:VRW655359 WBS655336:WBS655359 WLO655336:WLO655359 WVK655336:WVK655359 C720872:C720895 IY720872:IY720895 SU720872:SU720895 ACQ720872:ACQ720895 AMM720872:AMM720895 AWI720872:AWI720895 BGE720872:BGE720895 BQA720872:BQA720895 BZW720872:BZW720895 CJS720872:CJS720895 CTO720872:CTO720895 DDK720872:DDK720895 DNG720872:DNG720895 DXC720872:DXC720895 EGY720872:EGY720895 EQU720872:EQU720895 FAQ720872:FAQ720895 FKM720872:FKM720895 FUI720872:FUI720895 GEE720872:GEE720895 GOA720872:GOA720895 GXW720872:GXW720895 HHS720872:HHS720895 HRO720872:HRO720895 IBK720872:IBK720895 ILG720872:ILG720895 IVC720872:IVC720895 JEY720872:JEY720895 JOU720872:JOU720895 JYQ720872:JYQ720895 KIM720872:KIM720895 KSI720872:KSI720895 LCE720872:LCE720895 LMA720872:LMA720895 LVW720872:LVW720895 MFS720872:MFS720895 MPO720872:MPO720895 MZK720872:MZK720895 NJG720872:NJG720895 NTC720872:NTC720895 OCY720872:OCY720895 OMU720872:OMU720895 OWQ720872:OWQ720895 PGM720872:PGM720895 PQI720872:PQI720895 QAE720872:QAE720895 QKA720872:QKA720895 QTW720872:QTW720895 RDS720872:RDS720895 RNO720872:RNO720895 RXK720872:RXK720895 SHG720872:SHG720895 SRC720872:SRC720895 TAY720872:TAY720895 TKU720872:TKU720895 TUQ720872:TUQ720895 UEM720872:UEM720895 UOI720872:UOI720895 UYE720872:UYE720895 VIA720872:VIA720895 VRW720872:VRW720895 WBS720872:WBS720895 WLO720872:WLO720895 WVK720872:WVK720895 C786408:C786431 IY786408:IY786431 SU786408:SU786431 ACQ786408:ACQ786431 AMM786408:AMM786431 AWI786408:AWI786431 BGE786408:BGE786431 BQA786408:BQA786431 BZW786408:BZW786431 CJS786408:CJS786431 CTO786408:CTO786431 DDK786408:DDK786431 DNG786408:DNG786431 DXC786408:DXC786431 EGY786408:EGY786431 EQU786408:EQU786431 FAQ786408:FAQ786431 FKM786408:FKM786431 FUI786408:FUI786431 GEE786408:GEE786431 GOA786408:GOA786431 GXW786408:GXW786431 HHS786408:HHS786431 HRO786408:HRO786431 IBK786408:IBK786431 ILG786408:ILG786431 IVC786408:IVC786431 JEY786408:JEY786431 JOU786408:JOU786431 JYQ786408:JYQ786431 KIM786408:KIM786431 KSI786408:KSI786431 LCE786408:LCE786431 LMA786408:LMA786431 LVW786408:LVW786431 MFS786408:MFS786431 MPO786408:MPO786431 MZK786408:MZK786431 NJG786408:NJG786431 NTC786408:NTC786431 OCY786408:OCY786431 OMU786408:OMU786431 OWQ786408:OWQ786431 PGM786408:PGM786431 PQI786408:PQI786431 QAE786408:QAE786431 QKA786408:QKA786431 QTW786408:QTW786431 RDS786408:RDS786431 RNO786408:RNO786431 RXK786408:RXK786431 SHG786408:SHG786431 SRC786408:SRC786431 TAY786408:TAY786431 TKU786408:TKU786431 TUQ786408:TUQ786431 UEM786408:UEM786431 UOI786408:UOI786431 UYE786408:UYE786431 VIA786408:VIA786431 VRW786408:VRW786431 WBS786408:WBS786431 WLO786408:WLO786431 WVK786408:WVK786431 C851944:C851967 IY851944:IY851967 SU851944:SU851967 ACQ851944:ACQ851967 AMM851944:AMM851967 AWI851944:AWI851967 BGE851944:BGE851967 BQA851944:BQA851967 BZW851944:BZW851967 CJS851944:CJS851967 CTO851944:CTO851967 DDK851944:DDK851967 DNG851944:DNG851967 DXC851944:DXC851967 EGY851944:EGY851967 EQU851944:EQU851967 FAQ851944:FAQ851967 FKM851944:FKM851967 FUI851944:FUI851967 GEE851944:GEE851967 GOA851944:GOA851967 GXW851944:GXW851967 HHS851944:HHS851967 HRO851944:HRO851967 IBK851944:IBK851967 ILG851944:ILG851967 IVC851944:IVC851967 JEY851944:JEY851967 JOU851944:JOU851967 JYQ851944:JYQ851967 KIM851944:KIM851967 KSI851944:KSI851967 LCE851944:LCE851967 LMA851944:LMA851967 LVW851944:LVW851967 MFS851944:MFS851967 MPO851944:MPO851967 MZK851944:MZK851967 NJG851944:NJG851967 NTC851944:NTC851967 OCY851944:OCY851967 OMU851944:OMU851967 OWQ851944:OWQ851967 PGM851944:PGM851967 PQI851944:PQI851967 QAE851944:QAE851967 QKA851944:QKA851967 QTW851944:QTW851967 RDS851944:RDS851967 RNO851944:RNO851967 RXK851944:RXK851967 SHG851944:SHG851967 SRC851944:SRC851967 TAY851944:TAY851967 TKU851944:TKU851967 TUQ851944:TUQ851967 UEM851944:UEM851967 UOI851944:UOI851967 UYE851944:UYE851967 VIA851944:VIA851967 VRW851944:VRW851967 WBS851944:WBS851967 WLO851944:WLO851967 WVK851944:WVK851967 C917480:C917503 IY917480:IY917503 SU917480:SU917503 ACQ917480:ACQ917503 AMM917480:AMM917503 AWI917480:AWI917503 BGE917480:BGE917503 BQA917480:BQA917503 BZW917480:BZW917503 CJS917480:CJS917503 CTO917480:CTO917503 DDK917480:DDK917503 DNG917480:DNG917503 DXC917480:DXC917503 EGY917480:EGY917503 EQU917480:EQU917503 FAQ917480:FAQ917503 FKM917480:FKM917503 FUI917480:FUI917503 GEE917480:GEE917503 GOA917480:GOA917503 GXW917480:GXW917503 HHS917480:HHS917503 HRO917480:HRO917503 IBK917480:IBK917503 ILG917480:ILG917503 IVC917480:IVC917503 JEY917480:JEY917503 JOU917480:JOU917503 JYQ917480:JYQ917503 KIM917480:KIM917503 KSI917480:KSI917503 LCE917480:LCE917503 LMA917480:LMA917503 LVW917480:LVW917503 MFS917480:MFS917503 MPO917480:MPO917503 MZK917480:MZK917503 NJG917480:NJG917503 NTC917480:NTC917503 OCY917480:OCY917503 OMU917480:OMU917503 OWQ917480:OWQ917503 PGM917480:PGM917503 PQI917480:PQI917503 QAE917480:QAE917503 QKA917480:QKA917503 QTW917480:QTW917503 RDS917480:RDS917503 RNO917480:RNO917503 RXK917480:RXK917503 SHG917480:SHG917503 SRC917480:SRC917503 TAY917480:TAY917503 TKU917480:TKU917503 TUQ917480:TUQ917503 UEM917480:UEM917503 UOI917480:UOI917503 UYE917480:UYE917503 VIA917480:VIA917503 VRW917480:VRW917503 WBS917480:WBS917503 WLO917480:WLO917503 WVK917480:WVK917503 C983016:C983039 IY983016:IY983039 SU983016:SU983039 ACQ983016:ACQ983039 AMM983016:AMM983039 AWI983016:AWI983039 BGE983016:BGE983039 BQA983016:BQA983039 BZW983016:BZW983039 CJS983016:CJS983039 CTO983016:CTO983039 DDK983016:DDK983039 DNG983016:DNG983039 DXC983016:DXC983039 EGY983016:EGY983039 EQU983016:EQU983039 FAQ983016:FAQ983039 FKM983016:FKM983039 FUI983016:FUI983039 GEE983016:GEE983039 GOA983016:GOA983039 GXW983016:GXW983039 HHS983016:HHS983039 HRO983016:HRO983039 IBK983016:IBK983039 ILG983016:ILG983039 IVC983016:IVC983039 JEY983016:JEY983039 JOU983016:JOU983039 JYQ983016:JYQ983039 KIM983016:KIM983039 KSI983016:KSI983039 LCE983016:LCE983039 LMA983016:LMA983039 LVW983016:LVW983039 MFS983016:MFS983039 MPO983016:MPO983039 MZK983016:MZK983039 NJG983016:NJG983039 NTC983016:NTC983039 OCY983016:OCY983039 OMU983016:OMU983039 OWQ983016:OWQ983039 PGM983016:PGM983039 PQI983016:PQI983039 QAE983016:QAE983039 QKA983016:QKA983039 QTW983016:QTW983039 RDS983016:RDS983039 RNO983016:RNO983039 RXK983016:RXK983039 SHG983016:SHG983039 SRC983016:SRC983039 TAY983016:TAY983039 TKU983016:TKU983039 TUQ983016:TUQ983039 UEM983016:UEM983039 UOI983016:UOI983039 UYE983016:UYE983039 VIA983016:VIA983039 VRW983016:VRW983039 WBS983016:WBS983039 WLO983016:WLO983039 WVK983016:WVK983039 C5:C6 IY5:IY6 SU5:SU6 ACQ5:ACQ6 AMM5:AMM6 AWI5:AWI6 BGE5:BGE6 BQA5:BQA6 BZW5:BZW6 CJS5:CJS6 CTO5:CTO6 DDK5:DDK6 DNG5:DNG6 DXC5:DXC6 EGY5:EGY6 EQU5:EQU6 FAQ5:FAQ6 FKM5:FKM6 FUI5:FUI6 GEE5:GEE6 GOA5:GOA6 GXW5:GXW6 HHS5:HHS6 HRO5:HRO6 IBK5:IBK6 ILG5:ILG6 IVC5:IVC6 JEY5:JEY6 JOU5:JOU6 JYQ5:JYQ6 KIM5:KIM6 KSI5:KSI6 LCE5:LCE6 LMA5:LMA6 LVW5:LVW6 MFS5:MFS6 MPO5:MPO6 MZK5:MZK6 NJG5:NJG6 NTC5:NTC6 OCY5:OCY6 OMU5:OMU6 OWQ5:OWQ6 PGM5:PGM6 PQI5:PQI6 QAE5:QAE6 QKA5:QKA6 QTW5:QTW6 RDS5:RDS6 RNO5:RNO6 RXK5:RXK6 SHG5:SHG6 SRC5:SRC6 TAY5:TAY6 TKU5:TKU6 TUQ5:TUQ6 UEM5:UEM6 UOI5:UOI6 UYE5:UYE6 VIA5:VIA6 VRW5:VRW6 WBS5:WBS6 WLO5:WLO6 WVK5:WVK6 C65541:C65542 IY65541:IY65542 SU65541:SU65542 ACQ65541:ACQ65542 AMM65541:AMM65542 AWI65541:AWI65542 BGE65541:BGE65542 BQA65541:BQA65542 BZW65541:BZW65542 CJS65541:CJS65542 CTO65541:CTO65542 DDK65541:DDK65542 DNG65541:DNG65542 DXC65541:DXC65542 EGY65541:EGY65542 EQU65541:EQU65542 FAQ65541:FAQ65542 FKM65541:FKM65542 FUI65541:FUI65542 GEE65541:GEE65542 GOA65541:GOA65542 GXW65541:GXW65542 HHS65541:HHS65542 HRO65541:HRO65542 IBK65541:IBK65542 ILG65541:ILG65542 IVC65541:IVC65542 JEY65541:JEY65542 JOU65541:JOU65542 JYQ65541:JYQ65542 KIM65541:KIM65542 KSI65541:KSI65542 LCE65541:LCE65542 LMA65541:LMA65542 LVW65541:LVW65542 MFS65541:MFS65542 MPO65541:MPO65542 MZK65541:MZK65542 NJG65541:NJG65542 NTC65541:NTC65542 OCY65541:OCY65542 OMU65541:OMU65542 OWQ65541:OWQ65542 PGM65541:PGM65542 PQI65541:PQI65542 QAE65541:QAE65542 QKA65541:QKA65542 QTW65541:QTW65542 RDS65541:RDS65542 RNO65541:RNO65542 RXK65541:RXK65542 SHG65541:SHG65542 SRC65541:SRC65542 TAY65541:TAY65542 TKU65541:TKU65542 TUQ65541:TUQ65542 UEM65541:UEM65542 UOI65541:UOI65542 UYE65541:UYE65542 VIA65541:VIA65542 VRW65541:VRW65542 WBS65541:WBS65542 WLO65541:WLO65542 WVK65541:WVK65542 C131077:C131078 IY131077:IY131078 SU131077:SU131078 ACQ131077:ACQ131078 AMM131077:AMM131078 AWI131077:AWI131078 BGE131077:BGE131078 BQA131077:BQA131078 BZW131077:BZW131078 CJS131077:CJS131078 CTO131077:CTO131078 DDK131077:DDK131078 DNG131077:DNG131078 DXC131077:DXC131078 EGY131077:EGY131078 EQU131077:EQU131078 FAQ131077:FAQ131078 FKM131077:FKM131078 FUI131077:FUI131078 GEE131077:GEE131078 GOA131077:GOA131078 GXW131077:GXW131078 HHS131077:HHS131078 HRO131077:HRO131078 IBK131077:IBK131078 ILG131077:ILG131078 IVC131077:IVC131078 JEY131077:JEY131078 JOU131077:JOU131078 JYQ131077:JYQ131078 KIM131077:KIM131078 KSI131077:KSI131078 LCE131077:LCE131078 LMA131077:LMA131078 LVW131077:LVW131078 MFS131077:MFS131078 MPO131077:MPO131078 MZK131077:MZK131078 NJG131077:NJG131078 NTC131077:NTC131078 OCY131077:OCY131078 OMU131077:OMU131078 OWQ131077:OWQ131078 PGM131077:PGM131078 PQI131077:PQI131078 QAE131077:QAE131078 QKA131077:QKA131078 QTW131077:QTW131078 RDS131077:RDS131078 RNO131077:RNO131078 RXK131077:RXK131078 SHG131077:SHG131078 SRC131077:SRC131078 TAY131077:TAY131078 TKU131077:TKU131078 TUQ131077:TUQ131078 UEM131077:UEM131078 UOI131077:UOI131078 UYE131077:UYE131078 VIA131077:VIA131078 VRW131077:VRW131078 WBS131077:WBS131078 WLO131077:WLO131078 WVK131077:WVK131078 C196613:C196614 IY196613:IY196614 SU196613:SU196614 ACQ196613:ACQ196614 AMM196613:AMM196614 AWI196613:AWI196614 BGE196613:BGE196614 BQA196613:BQA196614 BZW196613:BZW196614 CJS196613:CJS196614 CTO196613:CTO196614 DDK196613:DDK196614 DNG196613:DNG196614 DXC196613:DXC196614 EGY196613:EGY196614 EQU196613:EQU196614 FAQ196613:FAQ196614 FKM196613:FKM196614 FUI196613:FUI196614 GEE196613:GEE196614 GOA196613:GOA196614 GXW196613:GXW196614 HHS196613:HHS196614 HRO196613:HRO196614 IBK196613:IBK196614 ILG196613:ILG196614 IVC196613:IVC196614 JEY196613:JEY196614 JOU196613:JOU196614 JYQ196613:JYQ196614 KIM196613:KIM196614 KSI196613:KSI196614 LCE196613:LCE196614 LMA196613:LMA196614 LVW196613:LVW196614 MFS196613:MFS196614 MPO196613:MPO196614 MZK196613:MZK196614 NJG196613:NJG196614 NTC196613:NTC196614 OCY196613:OCY196614 OMU196613:OMU196614 OWQ196613:OWQ196614 PGM196613:PGM196614 PQI196613:PQI196614 QAE196613:QAE196614 QKA196613:QKA196614 QTW196613:QTW196614 RDS196613:RDS196614 RNO196613:RNO196614 RXK196613:RXK196614 SHG196613:SHG196614 SRC196613:SRC196614 TAY196613:TAY196614 TKU196613:TKU196614 TUQ196613:TUQ196614 UEM196613:UEM196614 UOI196613:UOI196614 UYE196613:UYE196614 VIA196613:VIA196614 VRW196613:VRW196614 WBS196613:WBS196614 WLO196613:WLO196614 WVK196613:WVK196614 C262149:C262150 IY262149:IY262150 SU262149:SU262150 ACQ262149:ACQ262150 AMM262149:AMM262150 AWI262149:AWI262150 BGE262149:BGE262150 BQA262149:BQA262150 BZW262149:BZW262150 CJS262149:CJS262150 CTO262149:CTO262150 DDK262149:DDK262150 DNG262149:DNG262150 DXC262149:DXC262150 EGY262149:EGY262150 EQU262149:EQU262150 FAQ262149:FAQ262150 FKM262149:FKM262150 FUI262149:FUI262150 GEE262149:GEE262150 GOA262149:GOA262150 GXW262149:GXW262150 HHS262149:HHS262150 HRO262149:HRO262150 IBK262149:IBK262150 ILG262149:ILG262150 IVC262149:IVC262150 JEY262149:JEY262150 JOU262149:JOU262150 JYQ262149:JYQ262150 KIM262149:KIM262150 KSI262149:KSI262150 LCE262149:LCE262150 LMA262149:LMA262150 LVW262149:LVW262150 MFS262149:MFS262150 MPO262149:MPO262150 MZK262149:MZK262150 NJG262149:NJG262150 NTC262149:NTC262150 OCY262149:OCY262150 OMU262149:OMU262150 OWQ262149:OWQ262150 PGM262149:PGM262150 PQI262149:PQI262150 QAE262149:QAE262150 QKA262149:QKA262150 QTW262149:QTW262150 RDS262149:RDS262150 RNO262149:RNO262150 RXK262149:RXK262150 SHG262149:SHG262150 SRC262149:SRC262150 TAY262149:TAY262150 TKU262149:TKU262150 TUQ262149:TUQ262150 UEM262149:UEM262150 UOI262149:UOI262150 UYE262149:UYE262150 VIA262149:VIA262150 VRW262149:VRW262150 WBS262149:WBS262150 WLO262149:WLO262150 WVK262149:WVK262150 C327685:C327686 IY327685:IY327686 SU327685:SU327686 ACQ327685:ACQ327686 AMM327685:AMM327686 AWI327685:AWI327686 BGE327685:BGE327686 BQA327685:BQA327686 BZW327685:BZW327686 CJS327685:CJS327686 CTO327685:CTO327686 DDK327685:DDK327686 DNG327685:DNG327686 DXC327685:DXC327686 EGY327685:EGY327686 EQU327685:EQU327686 FAQ327685:FAQ327686 FKM327685:FKM327686 FUI327685:FUI327686 GEE327685:GEE327686 GOA327685:GOA327686 GXW327685:GXW327686 HHS327685:HHS327686 HRO327685:HRO327686 IBK327685:IBK327686 ILG327685:ILG327686 IVC327685:IVC327686 JEY327685:JEY327686 JOU327685:JOU327686 JYQ327685:JYQ327686 KIM327685:KIM327686 KSI327685:KSI327686 LCE327685:LCE327686 LMA327685:LMA327686 LVW327685:LVW327686 MFS327685:MFS327686 MPO327685:MPO327686 MZK327685:MZK327686 NJG327685:NJG327686 NTC327685:NTC327686 OCY327685:OCY327686 OMU327685:OMU327686 OWQ327685:OWQ327686 PGM327685:PGM327686 PQI327685:PQI327686 QAE327685:QAE327686 QKA327685:QKA327686 QTW327685:QTW327686 RDS327685:RDS327686 RNO327685:RNO327686 RXK327685:RXK327686 SHG327685:SHG327686 SRC327685:SRC327686 TAY327685:TAY327686 TKU327685:TKU327686 TUQ327685:TUQ327686 UEM327685:UEM327686 UOI327685:UOI327686 UYE327685:UYE327686 VIA327685:VIA327686 VRW327685:VRW327686 WBS327685:WBS327686 WLO327685:WLO327686 WVK327685:WVK327686 C393221:C393222 IY393221:IY393222 SU393221:SU393222 ACQ393221:ACQ393222 AMM393221:AMM393222 AWI393221:AWI393222 BGE393221:BGE393222 BQA393221:BQA393222 BZW393221:BZW393222 CJS393221:CJS393222 CTO393221:CTO393222 DDK393221:DDK393222 DNG393221:DNG393222 DXC393221:DXC393222 EGY393221:EGY393222 EQU393221:EQU393222 FAQ393221:FAQ393222 FKM393221:FKM393222 FUI393221:FUI393222 GEE393221:GEE393222 GOA393221:GOA393222 GXW393221:GXW393222 HHS393221:HHS393222 HRO393221:HRO393222 IBK393221:IBK393222 ILG393221:ILG393222 IVC393221:IVC393222 JEY393221:JEY393222 JOU393221:JOU393222 JYQ393221:JYQ393222 KIM393221:KIM393222 KSI393221:KSI393222 LCE393221:LCE393222 LMA393221:LMA393222 LVW393221:LVW393222 MFS393221:MFS393222 MPO393221:MPO393222 MZK393221:MZK393222 NJG393221:NJG393222 NTC393221:NTC393222 OCY393221:OCY393222 OMU393221:OMU393222 OWQ393221:OWQ393222 PGM393221:PGM393222 PQI393221:PQI393222 QAE393221:QAE393222 QKA393221:QKA393222 QTW393221:QTW393222 RDS393221:RDS393222 RNO393221:RNO393222 RXK393221:RXK393222 SHG393221:SHG393222 SRC393221:SRC393222 TAY393221:TAY393222 TKU393221:TKU393222 TUQ393221:TUQ393222 UEM393221:UEM393222 UOI393221:UOI393222 UYE393221:UYE393222 VIA393221:VIA393222 VRW393221:VRW393222 WBS393221:WBS393222 WLO393221:WLO393222 WVK393221:WVK393222 C458757:C458758 IY458757:IY458758 SU458757:SU458758 ACQ458757:ACQ458758 AMM458757:AMM458758 AWI458757:AWI458758 BGE458757:BGE458758 BQA458757:BQA458758 BZW458757:BZW458758 CJS458757:CJS458758 CTO458757:CTO458758 DDK458757:DDK458758 DNG458757:DNG458758 DXC458757:DXC458758 EGY458757:EGY458758 EQU458757:EQU458758 FAQ458757:FAQ458758 FKM458757:FKM458758 FUI458757:FUI458758 GEE458757:GEE458758 GOA458757:GOA458758 GXW458757:GXW458758 HHS458757:HHS458758 HRO458757:HRO458758 IBK458757:IBK458758 ILG458757:ILG458758 IVC458757:IVC458758 JEY458757:JEY458758 JOU458757:JOU458758 JYQ458757:JYQ458758 KIM458757:KIM458758 KSI458757:KSI458758 LCE458757:LCE458758 LMA458757:LMA458758 LVW458757:LVW458758 MFS458757:MFS458758 MPO458757:MPO458758 MZK458757:MZK458758 NJG458757:NJG458758 NTC458757:NTC458758 OCY458757:OCY458758 OMU458757:OMU458758 OWQ458757:OWQ458758 PGM458757:PGM458758 PQI458757:PQI458758 QAE458757:QAE458758 QKA458757:QKA458758 QTW458757:QTW458758 RDS458757:RDS458758 RNO458757:RNO458758 RXK458757:RXK458758 SHG458757:SHG458758 SRC458757:SRC458758 TAY458757:TAY458758 TKU458757:TKU458758 TUQ458757:TUQ458758 UEM458757:UEM458758 UOI458757:UOI458758 UYE458757:UYE458758 VIA458757:VIA458758 VRW458757:VRW458758 WBS458757:WBS458758 WLO458757:WLO458758 WVK458757:WVK458758 C524293:C524294 IY524293:IY524294 SU524293:SU524294 ACQ524293:ACQ524294 AMM524293:AMM524294 AWI524293:AWI524294 BGE524293:BGE524294 BQA524293:BQA524294 BZW524293:BZW524294 CJS524293:CJS524294 CTO524293:CTO524294 DDK524293:DDK524294 DNG524293:DNG524294 DXC524293:DXC524294 EGY524293:EGY524294 EQU524293:EQU524294 FAQ524293:FAQ524294 FKM524293:FKM524294 FUI524293:FUI524294 GEE524293:GEE524294 GOA524293:GOA524294 GXW524293:GXW524294 HHS524293:HHS524294 HRO524293:HRO524294 IBK524293:IBK524294 ILG524293:ILG524294 IVC524293:IVC524294 JEY524293:JEY524294 JOU524293:JOU524294 JYQ524293:JYQ524294 KIM524293:KIM524294 KSI524293:KSI524294 LCE524293:LCE524294 LMA524293:LMA524294 LVW524293:LVW524294 MFS524293:MFS524294 MPO524293:MPO524294 MZK524293:MZK524294 NJG524293:NJG524294 NTC524293:NTC524294 OCY524293:OCY524294 OMU524293:OMU524294 OWQ524293:OWQ524294 PGM524293:PGM524294 PQI524293:PQI524294 QAE524293:QAE524294 QKA524293:QKA524294 QTW524293:QTW524294 RDS524293:RDS524294 RNO524293:RNO524294 RXK524293:RXK524294 SHG524293:SHG524294 SRC524293:SRC524294 TAY524293:TAY524294 TKU524293:TKU524294 TUQ524293:TUQ524294 UEM524293:UEM524294 UOI524293:UOI524294 UYE524293:UYE524294 VIA524293:VIA524294 VRW524293:VRW524294 WBS524293:WBS524294 WLO524293:WLO524294 WVK524293:WVK524294 C589829:C589830 IY589829:IY589830 SU589829:SU589830 ACQ589829:ACQ589830 AMM589829:AMM589830 AWI589829:AWI589830 BGE589829:BGE589830 BQA589829:BQA589830 BZW589829:BZW589830 CJS589829:CJS589830 CTO589829:CTO589830 DDK589829:DDK589830 DNG589829:DNG589830 DXC589829:DXC589830 EGY589829:EGY589830 EQU589829:EQU589830 FAQ589829:FAQ589830 FKM589829:FKM589830 FUI589829:FUI589830 GEE589829:GEE589830 GOA589829:GOA589830 GXW589829:GXW589830 HHS589829:HHS589830 HRO589829:HRO589830 IBK589829:IBK589830 ILG589829:ILG589830 IVC589829:IVC589830 JEY589829:JEY589830 JOU589829:JOU589830 JYQ589829:JYQ589830 KIM589829:KIM589830 KSI589829:KSI589830 LCE589829:LCE589830 LMA589829:LMA589830 LVW589829:LVW589830 MFS589829:MFS589830 MPO589829:MPO589830 MZK589829:MZK589830 NJG589829:NJG589830 NTC589829:NTC589830 OCY589829:OCY589830 OMU589829:OMU589830 OWQ589829:OWQ589830 PGM589829:PGM589830 PQI589829:PQI589830 QAE589829:QAE589830 QKA589829:QKA589830 QTW589829:QTW589830 RDS589829:RDS589830 RNO589829:RNO589830 RXK589829:RXK589830 SHG589829:SHG589830 SRC589829:SRC589830 TAY589829:TAY589830 TKU589829:TKU589830 TUQ589829:TUQ589830 UEM589829:UEM589830 UOI589829:UOI589830 UYE589829:UYE589830 VIA589829:VIA589830 VRW589829:VRW589830 WBS589829:WBS589830 WLO589829:WLO589830 WVK589829:WVK589830 C655365:C655366 IY655365:IY655366 SU655365:SU655366 ACQ655365:ACQ655366 AMM655365:AMM655366 AWI655365:AWI655366 BGE655365:BGE655366 BQA655365:BQA655366 BZW655365:BZW655366 CJS655365:CJS655366 CTO655365:CTO655366 DDK655365:DDK655366 DNG655365:DNG655366 DXC655365:DXC655366 EGY655365:EGY655366 EQU655365:EQU655366 FAQ655365:FAQ655366 FKM655365:FKM655366 FUI655365:FUI655366 GEE655365:GEE655366 GOA655365:GOA655366 GXW655365:GXW655366 HHS655365:HHS655366 HRO655365:HRO655366 IBK655365:IBK655366 ILG655365:ILG655366 IVC655365:IVC655366 JEY655365:JEY655366 JOU655365:JOU655366 JYQ655365:JYQ655366 KIM655365:KIM655366 KSI655365:KSI655366 LCE655365:LCE655366 LMA655365:LMA655366 LVW655365:LVW655366 MFS655365:MFS655366 MPO655365:MPO655366 MZK655365:MZK655366 NJG655365:NJG655366 NTC655365:NTC655366 OCY655365:OCY655366 OMU655365:OMU655366 OWQ655365:OWQ655366 PGM655365:PGM655366 PQI655365:PQI655366 QAE655365:QAE655366 QKA655365:QKA655366 QTW655365:QTW655366 RDS655365:RDS655366 RNO655365:RNO655366 RXK655365:RXK655366 SHG655365:SHG655366 SRC655365:SRC655366 TAY655365:TAY655366 TKU655365:TKU655366 TUQ655365:TUQ655366 UEM655365:UEM655366 UOI655365:UOI655366 UYE655365:UYE655366 VIA655365:VIA655366 VRW655365:VRW655366 WBS655365:WBS655366 WLO655365:WLO655366 WVK655365:WVK655366 C720901:C720902 IY720901:IY720902 SU720901:SU720902 ACQ720901:ACQ720902 AMM720901:AMM720902 AWI720901:AWI720902 BGE720901:BGE720902 BQA720901:BQA720902 BZW720901:BZW720902 CJS720901:CJS720902 CTO720901:CTO720902 DDK720901:DDK720902 DNG720901:DNG720902 DXC720901:DXC720902 EGY720901:EGY720902 EQU720901:EQU720902 FAQ720901:FAQ720902 FKM720901:FKM720902 FUI720901:FUI720902 GEE720901:GEE720902 GOA720901:GOA720902 GXW720901:GXW720902 HHS720901:HHS720902 HRO720901:HRO720902 IBK720901:IBK720902 ILG720901:ILG720902 IVC720901:IVC720902 JEY720901:JEY720902 JOU720901:JOU720902 JYQ720901:JYQ720902 KIM720901:KIM720902 KSI720901:KSI720902 LCE720901:LCE720902 LMA720901:LMA720902 LVW720901:LVW720902 MFS720901:MFS720902 MPO720901:MPO720902 MZK720901:MZK720902 NJG720901:NJG720902 NTC720901:NTC720902 OCY720901:OCY720902 OMU720901:OMU720902 OWQ720901:OWQ720902 PGM720901:PGM720902 PQI720901:PQI720902 QAE720901:QAE720902 QKA720901:QKA720902 QTW720901:QTW720902 RDS720901:RDS720902 RNO720901:RNO720902 RXK720901:RXK720902 SHG720901:SHG720902 SRC720901:SRC720902 TAY720901:TAY720902 TKU720901:TKU720902 TUQ720901:TUQ720902 UEM720901:UEM720902 UOI720901:UOI720902 UYE720901:UYE720902 VIA720901:VIA720902 VRW720901:VRW720902 WBS720901:WBS720902 WLO720901:WLO720902 WVK720901:WVK720902 C786437:C786438 IY786437:IY786438 SU786437:SU786438 ACQ786437:ACQ786438 AMM786437:AMM786438 AWI786437:AWI786438 BGE786437:BGE786438 BQA786437:BQA786438 BZW786437:BZW786438 CJS786437:CJS786438 CTO786437:CTO786438 DDK786437:DDK786438 DNG786437:DNG786438 DXC786437:DXC786438 EGY786437:EGY786438 EQU786437:EQU786438 FAQ786437:FAQ786438 FKM786437:FKM786438 FUI786437:FUI786438 GEE786437:GEE786438 GOA786437:GOA786438 GXW786437:GXW786438 HHS786437:HHS786438 HRO786437:HRO786438 IBK786437:IBK786438 ILG786437:ILG786438 IVC786437:IVC786438 JEY786437:JEY786438 JOU786437:JOU786438 JYQ786437:JYQ786438 KIM786437:KIM786438 KSI786437:KSI786438 LCE786437:LCE786438 LMA786437:LMA786438 LVW786437:LVW786438 MFS786437:MFS786438 MPO786437:MPO786438 MZK786437:MZK786438 NJG786437:NJG786438 NTC786437:NTC786438 OCY786437:OCY786438 OMU786437:OMU786438 OWQ786437:OWQ786438 PGM786437:PGM786438 PQI786437:PQI786438 QAE786437:QAE786438 QKA786437:QKA786438 QTW786437:QTW786438 RDS786437:RDS786438 RNO786437:RNO786438 RXK786437:RXK786438 SHG786437:SHG786438 SRC786437:SRC786438 TAY786437:TAY786438 TKU786437:TKU786438 TUQ786437:TUQ786438 UEM786437:UEM786438 UOI786437:UOI786438 UYE786437:UYE786438 VIA786437:VIA786438 VRW786437:VRW786438 WBS786437:WBS786438 WLO786437:WLO786438 WVK786437:WVK786438 C851973:C851974 IY851973:IY851974 SU851973:SU851974 ACQ851973:ACQ851974 AMM851973:AMM851974 AWI851973:AWI851974 BGE851973:BGE851974 BQA851973:BQA851974 BZW851973:BZW851974 CJS851973:CJS851974 CTO851973:CTO851974 DDK851973:DDK851974 DNG851973:DNG851974 DXC851973:DXC851974 EGY851973:EGY851974 EQU851973:EQU851974 FAQ851973:FAQ851974 FKM851973:FKM851974 FUI851973:FUI851974 GEE851973:GEE851974 GOA851973:GOA851974 GXW851973:GXW851974 HHS851973:HHS851974 HRO851973:HRO851974 IBK851973:IBK851974 ILG851973:ILG851974 IVC851973:IVC851974 JEY851973:JEY851974 JOU851973:JOU851974 JYQ851973:JYQ851974 KIM851973:KIM851974 KSI851973:KSI851974 LCE851973:LCE851974 LMA851973:LMA851974 LVW851973:LVW851974 MFS851973:MFS851974 MPO851973:MPO851974 MZK851973:MZK851974 NJG851973:NJG851974 NTC851973:NTC851974 OCY851973:OCY851974 OMU851973:OMU851974 OWQ851973:OWQ851974 PGM851973:PGM851974 PQI851973:PQI851974 QAE851973:QAE851974 QKA851973:QKA851974 QTW851973:QTW851974 RDS851973:RDS851974 RNO851973:RNO851974 RXK851973:RXK851974 SHG851973:SHG851974 SRC851973:SRC851974 TAY851973:TAY851974 TKU851973:TKU851974 TUQ851973:TUQ851974 UEM851973:UEM851974 UOI851973:UOI851974 UYE851973:UYE851974 VIA851973:VIA851974 VRW851973:VRW851974 WBS851973:WBS851974 WLO851973:WLO851974 WVK851973:WVK851974 C917509:C917510 IY917509:IY917510 SU917509:SU917510 ACQ917509:ACQ917510 AMM917509:AMM917510 AWI917509:AWI917510 BGE917509:BGE917510 BQA917509:BQA917510 BZW917509:BZW917510 CJS917509:CJS917510 CTO917509:CTO917510 DDK917509:DDK917510 DNG917509:DNG917510 DXC917509:DXC917510 EGY917509:EGY917510 EQU917509:EQU917510 FAQ917509:FAQ917510 FKM917509:FKM917510 FUI917509:FUI917510 GEE917509:GEE917510 GOA917509:GOA917510 GXW917509:GXW917510 HHS917509:HHS917510 HRO917509:HRO917510 IBK917509:IBK917510 ILG917509:ILG917510 IVC917509:IVC917510 JEY917509:JEY917510 JOU917509:JOU917510 JYQ917509:JYQ917510 KIM917509:KIM917510 KSI917509:KSI917510 LCE917509:LCE917510 LMA917509:LMA917510 LVW917509:LVW917510 MFS917509:MFS917510 MPO917509:MPO917510 MZK917509:MZK917510 NJG917509:NJG917510 NTC917509:NTC917510 OCY917509:OCY917510 OMU917509:OMU917510 OWQ917509:OWQ917510 PGM917509:PGM917510 PQI917509:PQI917510 QAE917509:QAE917510 QKA917509:QKA917510 QTW917509:QTW917510 RDS917509:RDS917510 RNO917509:RNO917510 RXK917509:RXK917510 SHG917509:SHG917510 SRC917509:SRC917510 TAY917509:TAY917510 TKU917509:TKU917510 TUQ917509:TUQ917510 UEM917509:UEM917510 UOI917509:UOI917510 UYE917509:UYE917510 VIA917509:VIA917510 VRW917509:VRW917510 WBS917509:WBS917510 WLO917509:WLO917510 WVK917509:WVK917510 C983045:C983046 IY983045:IY983046 SU983045:SU983046 ACQ983045:ACQ983046 AMM983045:AMM983046 AWI983045:AWI983046 BGE983045:BGE983046 BQA983045:BQA983046 BZW983045:BZW983046 CJS983045:CJS983046 CTO983045:CTO983046 DDK983045:DDK983046 DNG983045:DNG983046 DXC983045:DXC983046 EGY983045:EGY983046 EQU983045:EQU983046 FAQ983045:FAQ983046 FKM983045:FKM983046 FUI983045:FUI983046 GEE983045:GEE983046 GOA983045:GOA983046 GXW983045:GXW983046 HHS983045:HHS983046 HRO983045:HRO983046 IBK983045:IBK983046 ILG983045:ILG983046 IVC983045:IVC983046 JEY983045:JEY983046 JOU983045:JOU983046 JYQ983045:JYQ983046 KIM983045:KIM983046 KSI983045:KSI983046 LCE983045:LCE983046 LMA983045:LMA983046 LVW983045:LVW983046 MFS983045:MFS983046 MPO983045:MPO983046 MZK983045:MZK983046 NJG983045:NJG983046 NTC983045:NTC983046 OCY983045:OCY983046 OMU983045:OMU983046 OWQ983045:OWQ983046 PGM983045:PGM983046 PQI983045:PQI983046 QAE983045:QAE983046 QKA983045:QKA983046 QTW983045:QTW983046 RDS983045:RDS983046 RNO983045:RNO983046 RXK983045:RXK983046 SHG983045:SHG983046 SRC983045:SRC983046 TAY983045:TAY983046 TKU983045:TKU983046 TUQ983045:TUQ983046 UEM983045:UEM983046 UOI983045:UOI983046 UYE983045:UYE983046 VIA983045:VIA983046 VRW983045:VRW983046 WBS983045:WBS983046 WLO983045:WLO983046 WVK983045:WVK983046 C8:C10 IY8:IY10 SU8:SU10 ACQ8:ACQ10 AMM8:AMM10 AWI8:AWI10 BGE8:BGE10 BQA8:BQA10 BZW8:BZW10 CJS8:CJS10 CTO8:CTO10 DDK8:DDK10 DNG8:DNG10 DXC8:DXC10 EGY8:EGY10 EQU8:EQU10 FAQ8:FAQ10 FKM8:FKM10 FUI8:FUI10 GEE8:GEE10 GOA8:GOA10 GXW8:GXW10 HHS8:HHS10 HRO8:HRO10 IBK8:IBK10 ILG8:ILG10 IVC8:IVC10 JEY8:JEY10 JOU8:JOU10 JYQ8:JYQ10 KIM8:KIM10 KSI8:KSI10 LCE8:LCE10 LMA8:LMA10 LVW8:LVW10 MFS8:MFS10 MPO8:MPO10 MZK8:MZK10 NJG8:NJG10 NTC8:NTC10 OCY8:OCY10 OMU8:OMU10 OWQ8:OWQ10 PGM8:PGM10 PQI8:PQI10 QAE8:QAE10 QKA8:QKA10 QTW8:QTW10 RDS8:RDS10 RNO8:RNO10 RXK8:RXK10 SHG8:SHG10 SRC8:SRC10 TAY8:TAY10 TKU8:TKU10 TUQ8:TUQ10 UEM8:UEM10 UOI8:UOI10 UYE8:UYE10 VIA8:VIA10 VRW8:VRW10 WBS8:WBS10 WLO8:WLO10 WVK8:WVK10 C65544:C65546 IY65544:IY65546 SU65544:SU65546 ACQ65544:ACQ65546 AMM65544:AMM65546 AWI65544:AWI65546 BGE65544:BGE65546 BQA65544:BQA65546 BZW65544:BZW65546 CJS65544:CJS65546 CTO65544:CTO65546 DDK65544:DDK65546 DNG65544:DNG65546 DXC65544:DXC65546 EGY65544:EGY65546 EQU65544:EQU65546 FAQ65544:FAQ65546 FKM65544:FKM65546 FUI65544:FUI65546 GEE65544:GEE65546 GOA65544:GOA65546 GXW65544:GXW65546 HHS65544:HHS65546 HRO65544:HRO65546 IBK65544:IBK65546 ILG65544:ILG65546 IVC65544:IVC65546 JEY65544:JEY65546 JOU65544:JOU65546 JYQ65544:JYQ65546 KIM65544:KIM65546 KSI65544:KSI65546 LCE65544:LCE65546 LMA65544:LMA65546 LVW65544:LVW65546 MFS65544:MFS65546 MPO65544:MPO65546 MZK65544:MZK65546 NJG65544:NJG65546 NTC65544:NTC65546 OCY65544:OCY65546 OMU65544:OMU65546 OWQ65544:OWQ65546 PGM65544:PGM65546 PQI65544:PQI65546 QAE65544:QAE65546 QKA65544:QKA65546 QTW65544:QTW65546 RDS65544:RDS65546 RNO65544:RNO65546 RXK65544:RXK65546 SHG65544:SHG65546 SRC65544:SRC65546 TAY65544:TAY65546 TKU65544:TKU65546 TUQ65544:TUQ65546 UEM65544:UEM65546 UOI65544:UOI65546 UYE65544:UYE65546 VIA65544:VIA65546 VRW65544:VRW65546 WBS65544:WBS65546 WLO65544:WLO65546 WVK65544:WVK65546 C131080:C131082 IY131080:IY131082 SU131080:SU131082 ACQ131080:ACQ131082 AMM131080:AMM131082 AWI131080:AWI131082 BGE131080:BGE131082 BQA131080:BQA131082 BZW131080:BZW131082 CJS131080:CJS131082 CTO131080:CTO131082 DDK131080:DDK131082 DNG131080:DNG131082 DXC131080:DXC131082 EGY131080:EGY131082 EQU131080:EQU131082 FAQ131080:FAQ131082 FKM131080:FKM131082 FUI131080:FUI131082 GEE131080:GEE131082 GOA131080:GOA131082 GXW131080:GXW131082 HHS131080:HHS131082 HRO131080:HRO131082 IBK131080:IBK131082 ILG131080:ILG131082 IVC131080:IVC131082 JEY131080:JEY131082 JOU131080:JOU131082 JYQ131080:JYQ131082 KIM131080:KIM131082 KSI131080:KSI131082 LCE131080:LCE131082 LMA131080:LMA131082 LVW131080:LVW131082 MFS131080:MFS131082 MPO131080:MPO131082 MZK131080:MZK131082 NJG131080:NJG131082 NTC131080:NTC131082 OCY131080:OCY131082 OMU131080:OMU131082 OWQ131080:OWQ131082 PGM131080:PGM131082 PQI131080:PQI131082 QAE131080:QAE131082 QKA131080:QKA131082 QTW131080:QTW131082 RDS131080:RDS131082 RNO131080:RNO131082 RXK131080:RXK131082 SHG131080:SHG131082 SRC131080:SRC131082 TAY131080:TAY131082 TKU131080:TKU131082 TUQ131080:TUQ131082 UEM131080:UEM131082 UOI131080:UOI131082 UYE131080:UYE131082 VIA131080:VIA131082 VRW131080:VRW131082 WBS131080:WBS131082 WLO131080:WLO131082 WVK131080:WVK131082 C196616:C196618 IY196616:IY196618 SU196616:SU196618 ACQ196616:ACQ196618 AMM196616:AMM196618 AWI196616:AWI196618 BGE196616:BGE196618 BQA196616:BQA196618 BZW196616:BZW196618 CJS196616:CJS196618 CTO196616:CTO196618 DDK196616:DDK196618 DNG196616:DNG196618 DXC196616:DXC196618 EGY196616:EGY196618 EQU196616:EQU196618 FAQ196616:FAQ196618 FKM196616:FKM196618 FUI196616:FUI196618 GEE196616:GEE196618 GOA196616:GOA196618 GXW196616:GXW196618 HHS196616:HHS196618 HRO196616:HRO196618 IBK196616:IBK196618 ILG196616:ILG196618 IVC196616:IVC196618 JEY196616:JEY196618 JOU196616:JOU196618 JYQ196616:JYQ196618 KIM196616:KIM196618 KSI196616:KSI196618 LCE196616:LCE196618 LMA196616:LMA196618 LVW196616:LVW196618 MFS196616:MFS196618 MPO196616:MPO196618 MZK196616:MZK196618 NJG196616:NJG196618 NTC196616:NTC196618 OCY196616:OCY196618 OMU196616:OMU196618 OWQ196616:OWQ196618 PGM196616:PGM196618 PQI196616:PQI196618 QAE196616:QAE196618 QKA196616:QKA196618 QTW196616:QTW196618 RDS196616:RDS196618 RNO196616:RNO196618 RXK196616:RXK196618 SHG196616:SHG196618 SRC196616:SRC196618 TAY196616:TAY196618 TKU196616:TKU196618 TUQ196616:TUQ196618 UEM196616:UEM196618 UOI196616:UOI196618 UYE196616:UYE196618 VIA196616:VIA196618 VRW196616:VRW196618 WBS196616:WBS196618 WLO196616:WLO196618 WVK196616:WVK196618 C262152:C262154 IY262152:IY262154 SU262152:SU262154 ACQ262152:ACQ262154 AMM262152:AMM262154 AWI262152:AWI262154 BGE262152:BGE262154 BQA262152:BQA262154 BZW262152:BZW262154 CJS262152:CJS262154 CTO262152:CTO262154 DDK262152:DDK262154 DNG262152:DNG262154 DXC262152:DXC262154 EGY262152:EGY262154 EQU262152:EQU262154 FAQ262152:FAQ262154 FKM262152:FKM262154 FUI262152:FUI262154 GEE262152:GEE262154 GOA262152:GOA262154 GXW262152:GXW262154 HHS262152:HHS262154 HRO262152:HRO262154 IBK262152:IBK262154 ILG262152:ILG262154 IVC262152:IVC262154 JEY262152:JEY262154 JOU262152:JOU262154 JYQ262152:JYQ262154 KIM262152:KIM262154 KSI262152:KSI262154 LCE262152:LCE262154 LMA262152:LMA262154 LVW262152:LVW262154 MFS262152:MFS262154 MPO262152:MPO262154 MZK262152:MZK262154 NJG262152:NJG262154 NTC262152:NTC262154 OCY262152:OCY262154 OMU262152:OMU262154 OWQ262152:OWQ262154 PGM262152:PGM262154 PQI262152:PQI262154 QAE262152:QAE262154 QKA262152:QKA262154 QTW262152:QTW262154 RDS262152:RDS262154 RNO262152:RNO262154 RXK262152:RXK262154 SHG262152:SHG262154 SRC262152:SRC262154 TAY262152:TAY262154 TKU262152:TKU262154 TUQ262152:TUQ262154 UEM262152:UEM262154 UOI262152:UOI262154 UYE262152:UYE262154 VIA262152:VIA262154 VRW262152:VRW262154 WBS262152:WBS262154 WLO262152:WLO262154 WVK262152:WVK262154 C327688:C327690 IY327688:IY327690 SU327688:SU327690 ACQ327688:ACQ327690 AMM327688:AMM327690 AWI327688:AWI327690 BGE327688:BGE327690 BQA327688:BQA327690 BZW327688:BZW327690 CJS327688:CJS327690 CTO327688:CTO327690 DDK327688:DDK327690 DNG327688:DNG327690 DXC327688:DXC327690 EGY327688:EGY327690 EQU327688:EQU327690 FAQ327688:FAQ327690 FKM327688:FKM327690 FUI327688:FUI327690 GEE327688:GEE327690 GOA327688:GOA327690 GXW327688:GXW327690 HHS327688:HHS327690 HRO327688:HRO327690 IBK327688:IBK327690 ILG327688:ILG327690 IVC327688:IVC327690 JEY327688:JEY327690 JOU327688:JOU327690 JYQ327688:JYQ327690 KIM327688:KIM327690 KSI327688:KSI327690 LCE327688:LCE327690 LMA327688:LMA327690 LVW327688:LVW327690 MFS327688:MFS327690 MPO327688:MPO327690 MZK327688:MZK327690 NJG327688:NJG327690 NTC327688:NTC327690 OCY327688:OCY327690 OMU327688:OMU327690 OWQ327688:OWQ327690 PGM327688:PGM327690 PQI327688:PQI327690 QAE327688:QAE327690 QKA327688:QKA327690 QTW327688:QTW327690 RDS327688:RDS327690 RNO327688:RNO327690 RXK327688:RXK327690 SHG327688:SHG327690 SRC327688:SRC327690 TAY327688:TAY327690 TKU327688:TKU327690 TUQ327688:TUQ327690 UEM327688:UEM327690 UOI327688:UOI327690 UYE327688:UYE327690 VIA327688:VIA327690 VRW327688:VRW327690 WBS327688:WBS327690 WLO327688:WLO327690 WVK327688:WVK327690 C393224:C393226 IY393224:IY393226 SU393224:SU393226 ACQ393224:ACQ393226 AMM393224:AMM393226 AWI393224:AWI393226 BGE393224:BGE393226 BQA393224:BQA393226 BZW393224:BZW393226 CJS393224:CJS393226 CTO393224:CTO393226 DDK393224:DDK393226 DNG393224:DNG393226 DXC393224:DXC393226 EGY393224:EGY393226 EQU393224:EQU393226 FAQ393224:FAQ393226 FKM393224:FKM393226 FUI393224:FUI393226 GEE393224:GEE393226 GOA393224:GOA393226 GXW393224:GXW393226 HHS393224:HHS393226 HRO393224:HRO393226 IBK393224:IBK393226 ILG393224:ILG393226 IVC393224:IVC393226 JEY393224:JEY393226 JOU393224:JOU393226 JYQ393224:JYQ393226 KIM393224:KIM393226 KSI393224:KSI393226 LCE393224:LCE393226 LMA393224:LMA393226 LVW393224:LVW393226 MFS393224:MFS393226 MPO393224:MPO393226 MZK393224:MZK393226 NJG393224:NJG393226 NTC393224:NTC393226 OCY393224:OCY393226 OMU393224:OMU393226 OWQ393224:OWQ393226 PGM393224:PGM393226 PQI393224:PQI393226 QAE393224:QAE393226 QKA393224:QKA393226 QTW393224:QTW393226 RDS393224:RDS393226 RNO393224:RNO393226 RXK393224:RXK393226 SHG393224:SHG393226 SRC393224:SRC393226 TAY393224:TAY393226 TKU393224:TKU393226 TUQ393224:TUQ393226 UEM393224:UEM393226 UOI393224:UOI393226 UYE393224:UYE393226 VIA393224:VIA393226 VRW393224:VRW393226 WBS393224:WBS393226 WLO393224:WLO393226 WVK393224:WVK393226 C458760:C458762 IY458760:IY458762 SU458760:SU458762 ACQ458760:ACQ458762 AMM458760:AMM458762 AWI458760:AWI458762 BGE458760:BGE458762 BQA458760:BQA458762 BZW458760:BZW458762 CJS458760:CJS458762 CTO458760:CTO458762 DDK458760:DDK458762 DNG458760:DNG458762 DXC458760:DXC458762 EGY458760:EGY458762 EQU458760:EQU458762 FAQ458760:FAQ458762 FKM458760:FKM458762 FUI458760:FUI458762 GEE458760:GEE458762 GOA458760:GOA458762 GXW458760:GXW458762 HHS458760:HHS458762 HRO458760:HRO458762 IBK458760:IBK458762 ILG458760:ILG458762 IVC458760:IVC458762 JEY458760:JEY458762 JOU458760:JOU458762 JYQ458760:JYQ458762 KIM458760:KIM458762 KSI458760:KSI458762 LCE458760:LCE458762 LMA458760:LMA458762 LVW458760:LVW458762 MFS458760:MFS458762 MPO458760:MPO458762 MZK458760:MZK458762 NJG458760:NJG458762 NTC458760:NTC458762 OCY458760:OCY458762 OMU458760:OMU458762 OWQ458760:OWQ458762 PGM458760:PGM458762 PQI458760:PQI458762 QAE458760:QAE458762 QKA458760:QKA458762 QTW458760:QTW458762 RDS458760:RDS458762 RNO458760:RNO458762 RXK458760:RXK458762 SHG458760:SHG458762 SRC458760:SRC458762 TAY458760:TAY458762 TKU458760:TKU458762 TUQ458760:TUQ458762 UEM458760:UEM458762 UOI458760:UOI458762 UYE458760:UYE458762 VIA458760:VIA458762 VRW458760:VRW458762 WBS458760:WBS458762 WLO458760:WLO458762 WVK458760:WVK458762 C524296:C524298 IY524296:IY524298 SU524296:SU524298 ACQ524296:ACQ524298 AMM524296:AMM524298 AWI524296:AWI524298 BGE524296:BGE524298 BQA524296:BQA524298 BZW524296:BZW524298 CJS524296:CJS524298 CTO524296:CTO524298 DDK524296:DDK524298 DNG524296:DNG524298 DXC524296:DXC524298 EGY524296:EGY524298 EQU524296:EQU524298 FAQ524296:FAQ524298 FKM524296:FKM524298 FUI524296:FUI524298 GEE524296:GEE524298 GOA524296:GOA524298 GXW524296:GXW524298 HHS524296:HHS524298 HRO524296:HRO524298 IBK524296:IBK524298 ILG524296:ILG524298 IVC524296:IVC524298 JEY524296:JEY524298 JOU524296:JOU524298 JYQ524296:JYQ524298 KIM524296:KIM524298 KSI524296:KSI524298 LCE524296:LCE524298 LMA524296:LMA524298 LVW524296:LVW524298 MFS524296:MFS524298 MPO524296:MPO524298 MZK524296:MZK524298 NJG524296:NJG524298 NTC524296:NTC524298 OCY524296:OCY524298 OMU524296:OMU524298 OWQ524296:OWQ524298 PGM524296:PGM524298 PQI524296:PQI524298 QAE524296:QAE524298 QKA524296:QKA524298 QTW524296:QTW524298 RDS524296:RDS524298 RNO524296:RNO524298 RXK524296:RXK524298 SHG524296:SHG524298 SRC524296:SRC524298 TAY524296:TAY524298 TKU524296:TKU524298 TUQ524296:TUQ524298 UEM524296:UEM524298 UOI524296:UOI524298 UYE524296:UYE524298 VIA524296:VIA524298 VRW524296:VRW524298 WBS524296:WBS524298 WLO524296:WLO524298 WVK524296:WVK524298 C589832:C589834 IY589832:IY589834 SU589832:SU589834 ACQ589832:ACQ589834 AMM589832:AMM589834 AWI589832:AWI589834 BGE589832:BGE589834 BQA589832:BQA589834 BZW589832:BZW589834 CJS589832:CJS589834 CTO589832:CTO589834 DDK589832:DDK589834 DNG589832:DNG589834 DXC589832:DXC589834 EGY589832:EGY589834 EQU589832:EQU589834 FAQ589832:FAQ589834 FKM589832:FKM589834 FUI589832:FUI589834 GEE589832:GEE589834 GOA589832:GOA589834 GXW589832:GXW589834 HHS589832:HHS589834 HRO589832:HRO589834 IBK589832:IBK589834 ILG589832:ILG589834 IVC589832:IVC589834 JEY589832:JEY589834 JOU589832:JOU589834 JYQ589832:JYQ589834 KIM589832:KIM589834 KSI589832:KSI589834 LCE589832:LCE589834 LMA589832:LMA589834 LVW589832:LVW589834 MFS589832:MFS589834 MPO589832:MPO589834 MZK589832:MZK589834 NJG589832:NJG589834 NTC589832:NTC589834 OCY589832:OCY589834 OMU589832:OMU589834 OWQ589832:OWQ589834 PGM589832:PGM589834 PQI589832:PQI589834 QAE589832:QAE589834 QKA589832:QKA589834 QTW589832:QTW589834 RDS589832:RDS589834 RNO589832:RNO589834 RXK589832:RXK589834 SHG589832:SHG589834 SRC589832:SRC589834 TAY589832:TAY589834 TKU589832:TKU589834 TUQ589832:TUQ589834 UEM589832:UEM589834 UOI589832:UOI589834 UYE589832:UYE589834 VIA589832:VIA589834 VRW589832:VRW589834 WBS589832:WBS589834 WLO589832:WLO589834 WVK589832:WVK589834 C655368:C655370 IY655368:IY655370 SU655368:SU655370 ACQ655368:ACQ655370 AMM655368:AMM655370 AWI655368:AWI655370 BGE655368:BGE655370 BQA655368:BQA655370 BZW655368:BZW655370 CJS655368:CJS655370 CTO655368:CTO655370 DDK655368:DDK655370 DNG655368:DNG655370 DXC655368:DXC655370 EGY655368:EGY655370 EQU655368:EQU655370 FAQ655368:FAQ655370 FKM655368:FKM655370 FUI655368:FUI655370 GEE655368:GEE655370 GOA655368:GOA655370 GXW655368:GXW655370 HHS655368:HHS655370 HRO655368:HRO655370 IBK655368:IBK655370 ILG655368:ILG655370 IVC655368:IVC655370 JEY655368:JEY655370 JOU655368:JOU655370 JYQ655368:JYQ655370 KIM655368:KIM655370 KSI655368:KSI655370 LCE655368:LCE655370 LMA655368:LMA655370 LVW655368:LVW655370 MFS655368:MFS655370 MPO655368:MPO655370 MZK655368:MZK655370 NJG655368:NJG655370 NTC655368:NTC655370 OCY655368:OCY655370 OMU655368:OMU655370 OWQ655368:OWQ655370 PGM655368:PGM655370 PQI655368:PQI655370 QAE655368:QAE655370 QKA655368:QKA655370 QTW655368:QTW655370 RDS655368:RDS655370 RNO655368:RNO655370 RXK655368:RXK655370 SHG655368:SHG655370 SRC655368:SRC655370 TAY655368:TAY655370 TKU655368:TKU655370 TUQ655368:TUQ655370 UEM655368:UEM655370 UOI655368:UOI655370 UYE655368:UYE655370 VIA655368:VIA655370 VRW655368:VRW655370 WBS655368:WBS655370 WLO655368:WLO655370 WVK655368:WVK655370 C720904:C720906 IY720904:IY720906 SU720904:SU720906 ACQ720904:ACQ720906 AMM720904:AMM720906 AWI720904:AWI720906 BGE720904:BGE720906 BQA720904:BQA720906 BZW720904:BZW720906 CJS720904:CJS720906 CTO720904:CTO720906 DDK720904:DDK720906 DNG720904:DNG720906 DXC720904:DXC720906 EGY720904:EGY720906 EQU720904:EQU720906 FAQ720904:FAQ720906 FKM720904:FKM720906 FUI720904:FUI720906 GEE720904:GEE720906 GOA720904:GOA720906 GXW720904:GXW720906 HHS720904:HHS720906 HRO720904:HRO720906 IBK720904:IBK720906 ILG720904:ILG720906 IVC720904:IVC720906 JEY720904:JEY720906 JOU720904:JOU720906 JYQ720904:JYQ720906 KIM720904:KIM720906 KSI720904:KSI720906 LCE720904:LCE720906 LMA720904:LMA720906 LVW720904:LVW720906 MFS720904:MFS720906 MPO720904:MPO720906 MZK720904:MZK720906 NJG720904:NJG720906 NTC720904:NTC720906 OCY720904:OCY720906 OMU720904:OMU720906 OWQ720904:OWQ720906 PGM720904:PGM720906 PQI720904:PQI720906 QAE720904:QAE720906 QKA720904:QKA720906 QTW720904:QTW720906 RDS720904:RDS720906 RNO720904:RNO720906 RXK720904:RXK720906 SHG720904:SHG720906 SRC720904:SRC720906 TAY720904:TAY720906 TKU720904:TKU720906 TUQ720904:TUQ720906 UEM720904:UEM720906 UOI720904:UOI720906 UYE720904:UYE720906 VIA720904:VIA720906 VRW720904:VRW720906 WBS720904:WBS720906 WLO720904:WLO720906 WVK720904:WVK720906 C786440:C786442 IY786440:IY786442 SU786440:SU786442 ACQ786440:ACQ786442 AMM786440:AMM786442 AWI786440:AWI786442 BGE786440:BGE786442 BQA786440:BQA786442 BZW786440:BZW786442 CJS786440:CJS786442 CTO786440:CTO786442 DDK786440:DDK786442 DNG786440:DNG786442 DXC786440:DXC786442 EGY786440:EGY786442 EQU786440:EQU786442 FAQ786440:FAQ786442 FKM786440:FKM786442 FUI786440:FUI786442 GEE786440:GEE786442 GOA786440:GOA786442 GXW786440:GXW786442 HHS786440:HHS786442 HRO786440:HRO786442 IBK786440:IBK786442 ILG786440:ILG786442 IVC786440:IVC786442 JEY786440:JEY786442 JOU786440:JOU786442 JYQ786440:JYQ786442 KIM786440:KIM786442 KSI786440:KSI786442 LCE786440:LCE786442 LMA786440:LMA786442 LVW786440:LVW786442 MFS786440:MFS786442 MPO786440:MPO786442 MZK786440:MZK786442 NJG786440:NJG786442 NTC786440:NTC786442 OCY786440:OCY786442 OMU786440:OMU786442 OWQ786440:OWQ786442 PGM786440:PGM786442 PQI786440:PQI786442 QAE786440:QAE786442 QKA786440:QKA786442 QTW786440:QTW786442 RDS786440:RDS786442 RNO786440:RNO786442 RXK786440:RXK786442 SHG786440:SHG786442 SRC786440:SRC786442 TAY786440:TAY786442 TKU786440:TKU786442 TUQ786440:TUQ786442 UEM786440:UEM786442 UOI786440:UOI786442 UYE786440:UYE786442 VIA786440:VIA786442 VRW786440:VRW786442 WBS786440:WBS786442 WLO786440:WLO786442 WVK786440:WVK786442 C851976:C851978 IY851976:IY851978 SU851976:SU851978 ACQ851976:ACQ851978 AMM851976:AMM851978 AWI851976:AWI851978 BGE851976:BGE851978 BQA851976:BQA851978 BZW851976:BZW851978 CJS851976:CJS851978 CTO851976:CTO851978 DDK851976:DDK851978 DNG851976:DNG851978 DXC851976:DXC851978 EGY851976:EGY851978 EQU851976:EQU851978 FAQ851976:FAQ851978 FKM851976:FKM851978 FUI851976:FUI851978 GEE851976:GEE851978 GOA851976:GOA851978 GXW851976:GXW851978 HHS851976:HHS851978 HRO851976:HRO851978 IBK851976:IBK851978 ILG851976:ILG851978 IVC851976:IVC851978 JEY851976:JEY851978 JOU851976:JOU851978 JYQ851976:JYQ851978 KIM851976:KIM851978 KSI851976:KSI851978 LCE851976:LCE851978 LMA851976:LMA851978 LVW851976:LVW851978 MFS851976:MFS851978 MPO851976:MPO851978 MZK851976:MZK851978 NJG851976:NJG851978 NTC851976:NTC851978 OCY851976:OCY851978 OMU851976:OMU851978 OWQ851976:OWQ851978 PGM851976:PGM851978 PQI851976:PQI851978 QAE851976:QAE851978 QKA851976:QKA851978 QTW851976:QTW851978 RDS851976:RDS851978 RNO851976:RNO851978 RXK851976:RXK851978 SHG851976:SHG851978 SRC851976:SRC851978 TAY851976:TAY851978 TKU851976:TKU851978 TUQ851976:TUQ851978 UEM851976:UEM851978 UOI851976:UOI851978 UYE851976:UYE851978 VIA851976:VIA851978 VRW851976:VRW851978 WBS851976:WBS851978 WLO851976:WLO851978 WVK851976:WVK851978 C917512:C917514 IY917512:IY917514 SU917512:SU917514 ACQ917512:ACQ917514 AMM917512:AMM917514 AWI917512:AWI917514 BGE917512:BGE917514 BQA917512:BQA917514 BZW917512:BZW917514 CJS917512:CJS917514 CTO917512:CTO917514 DDK917512:DDK917514 DNG917512:DNG917514 DXC917512:DXC917514 EGY917512:EGY917514 EQU917512:EQU917514 FAQ917512:FAQ917514 FKM917512:FKM917514 FUI917512:FUI917514 GEE917512:GEE917514 GOA917512:GOA917514 GXW917512:GXW917514 HHS917512:HHS917514 HRO917512:HRO917514 IBK917512:IBK917514 ILG917512:ILG917514 IVC917512:IVC917514 JEY917512:JEY917514 JOU917512:JOU917514 JYQ917512:JYQ917514 KIM917512:KIM917514 KSI917512:KSI917514 LCE917512:LCE917514 LMA917512:LMA917514 LVW917512:LVW917514 MFS917512:MFS917514 MPO917512:MPO917514 MZK917512:MZK917514 NJG917512:NJG917514 NTC917512:NTC917514 OCY917512:OCY917514 OMU917512:OMU917514 OWQ917512:OWQ917514 PGM917512:PGM917514 PQI917512:PQI917514 QAE917512:QAE917514 QKA917512:QKA917514 QTW917512:QTW917514 RDS917512:RDS917514 RNO917512:RNO917514 RXK917512:RXK917514 SHG917512:SHG917514 SRC917512:SRC917514 TAY917512:TAY917514 TKU917512:TKU917514 TUQ917512:TUQ917514 UEM917512:UEM917514 UOI917512:UOI917514 UYE917512:UYE917514 VIA917512:VIA917514 VRW917512:VRW917514 WBS917512:WBS917514 WLO917512:WLO917514 WVK917512:WVK917514 C983048:C983050 IY983048:IY983050 SU983048:SU983050 ACQ983048:ACQ983050 AMM983048:AMM983050 AWI983048:AWI983050 BGE983048:BGE983050 BQA983048:BQA983050 BZW983048:BZW983050 CJS983048:CJS983050 CTO983048:CTO983050 DDK983048:DDK983050 DNG983048:DNG983050 DXC983048:DXC983050 EGY983048:EGY983050 EQU983048:EQU983050 FAQ983048:FAQ983050 FKM983048:FKM983050 FUI983048:FUI983050 GEE983048:GEE983050 GOA983048:GOA983050 GXW983048:GXW983050 HHS983048:HHS983050 HRO983048:HRO983050 IBK983048:IBK983050 ILG983048:ILG983050 IVC983048:IVC983050 JEY983048:JEY983050 JOU983048:JOU983050 JYQ983048:JYQ983050 KIM983048:KIM983050 KSI983048:KSI983050 LCE983048:LCE983050 LMA983048:LMA983050 LVW983048:LVW983050 MFS983048:MFS983050 MPO983048:MPO983050 MZK983048:MZK983050 NJG983048:NJG983050 NTC983048:NTC983050 OCY983048:OCY983050 OMU983048:OMU983050 OWQ983048:OWQ983050 PGM983048:PGM983050 PQI983048:PQI983050 QAE983048:QAE983050 QKA983048:QKA983050 QTW983048:QTW983050 RDS983048:RDS983050 RNO983048:RNO983050 RXK983048:RXK983050 SHG983048:SHG983050 SRC983048:SRC983050 TAY983048:TAY983050 TKU983048:TKU983050 TUQ983048:TUQ983050 UEM983048:UEM983050 UOI983048:UOI983050 UYE983048:UYE983050 VIA983048:VIA983050 VRW983048:VRW983050 WBS983048:WBS983050 WLO983048:WLO983050 WVK983048:WVK983050">
      <formula1>0</formula1>
      <formula2>100</formula2>
    </dataValidation>
  </dataValidations>
  <pageMargins left="0.39370078740157483" right="0.19685039370078741" top="0.19685039370078741" bottom="0.19685039370078741"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5"/>
  <sheetViews>
    <sheetView view="pageBreakPreview" topLeftCell="C13" zoomScaleNormal="100" zoomScaleSheetLayoutView="100" workbookViewId="0">
      <selection activeCell="E20" sqref="E20"/>
    </sheetView>
  </sheetViews>
  <sheetFormatPr defaultRowHeight="12.75" x14ac:dyDescent="0.2"/>
  <cols>
    <col min="1" max="1" width="4.42578125" style="112" hidden="1" customWidth="1"/>
    <col min="2" max="2" width="0.42578125" style="112" hidden="1" customWidth="1"/>
    <col min="3" max="3" width="53" style="112" customWidth="1"/>
    <col min="4" max="4" width="16.42578125" style="112" customWidth="1"/>
    <col min="5" max="5" width="16.140625" style="112" customWidth="1"/>
    <col min="6" max="6" width="14.140625" style="112" customWidth="1"/>
    <col min="7" max="256" width="9.140625" style="112"/>
    <col min="257" max="258" width="0" style="112" hidden="1" customWidth="1"/>
    <col min="259" max="259" width="53" style="112" customWidth="1"/>
    <col min="260" max="260" width="16.42578125" style="112" customWidth="1"/>
    <col min="261" max="261" width="16.140625" style="112" customWidth="1"/>
    <col min="262" max="262" width="14.140625" style="112" customWidth="1"/>
    <col min="263" max="512" width="9.140625" style="112"/>
    <col min="513" max="514" width="0" style="112" hidden="1" customWidth="1"/>
    <col min="515" max="515" width="53" style="112" customWidth="1"/>
    <col min="516" max="516" width="16.42578125" style="112" customWidth="1"/>
    <col min="517" max="517" width="16.140625" style="112" customWidth="1"/>
    <col min="518" max="518" width="14.140625" style="112" customWidth="1"/>
    <col min="519" max="768" width="9.140625" style="112"/>
    <col min="769" max="770" width="0" style="112" hidden="1" customWidth="1"/>
    <col min="771" max="771" width="53" style="112" customWidth="1"/>
    <col min="772" max="772" width="16.42578125" style="112" customWidth="1"/>
    <col min="773" max="773" width="16.140625" style="112" customWidth="1"/>
    <col min="774" max="774" width="14.140625" style="112" customWidth="1"/>
    <col min="775" max="1024" width="9.140625" style="112"/>
    <col min="1025" max="1026" width="0" style="112" hidden="1" customWidth="1"/>
    <col min="1027" max="1027" width="53" style="112" customWidth="1"/>
    <col min="1028" max="1028" width="16.42578125" style="112" customWidth="1"/>
    <col min="1029" max="1029" width="16.140625" style="112" customWidth="1"/>
    <col min="1030" max="1030" width="14.140625" style="112" customWidth="1"/>
    <col min="1031" max="1280" width="9.140625" style="112"/>
    <col min="1281" max="1282" width="0" style="112" hidden="1" customWidth="1"/>
    <col min="1283" max="1283" width="53" style="112" customWidth="1"/>
    <col min="1284" max="1284" width="16.42578125" style="112" customWidth="1"/>
    <col min="1285" max="1285" width="16.140625" style="112" customWidth="1"/>
    <col min="1286" max="1286" width="14.140625" style="112" customWidth="1"/>
    <col min="1287" max="1536" width="9.140625" style="112"/>
    <col min="1537" max="1538" width="0" style="112" hidden="1" customWidth="1"/>
    <col min="1539" max="1539" width="53" style="112" customWidth="1"/>
    <col min="1540" max="1540" width="16.42578125" style="112" customWidth="1"/>
    <col min="1541" max="1541" width="16.140625" style="112" customWidth="1"/>
    <col min="1542" max="1542" width="14.140625" style="112" customWidth="1"/>
    <col min="1543" max="1792" width="9.140625" style="112"/>
    <col min="1793" max="1794" width="0" style="112" hidden="1" customWidth="1"/>
    <col min="1795" max="1795" width="53" style="112" customWidth="1"/>
    <col min="1796" max="1796" width="16.42578125" style="112" customWidth="1"/>
    <col min="1797" max="1797" width="16.140625" style="112" customWidth="1"/>
    <col min="1798" max="1798" width="14.140625" style="112" customWidth="1"/>
    <col min="1799" max="2048" width="9.140625" style="112"/>
    <col min="2049" max="2050" width="0" style="112" hidden="1" customWidth="1"/>
    <col min="2051" max="2051" width="53" style="112" customWidth="1"/>
    <col min="2052" max="2052" width="16.42578125" style="112" customWidth="1"/>
    <col min="2053" max="2053" width="16.140625" style="112" customWidth="1"/>
    <col min="2054" max="2054" width="14.140625" style="112" customWidth="1"/>
    <col min="2055" max="2304" width="9.140625" style="112"/>
    <col min="2305" max="2306" width="0" style="112" hidden="1" customWidth="1"/>
    <col min="2307" max="2307" width="53" style="112" customWidth="1"/>
    <col min="2308" max="2308" width="16.42578125" style="112" customWidth="1"/>
    <col min="2309" max="2309" width="16.140625" style="112" customWidth="1"/>
    <col min="2310" max="2310" width="14.140625" style="112" customWidth="1"/>
    <col min="2311" max="2560" width="9.140625" style="112"/>
    <col min="2561" max="2562" width="0" style="112" hidden="1" customWidth="1"/>
    <col min="2563" max="2563" width="53" style="112" customWidth="1"/>
    <col min="2564" max="2564" width="16.42578125" style="112" customWidth="1"/>
    <col min="2565" max="2565" width="16.140625" style="112" customWidth="1"/>
    <col min="2566" max="2566" width="14.140625" style="112" customWidth="1"/>
    <col min="2567" max="2816" width="9.140625" style="112"/>
    <col min="2817" max="2818" width="0" style="112" hidden="1" customWidth="1"/>
    <col min="2819" max="2819" width="53" style="112" customWidth="1"/>
    <col min="2820" max="2820" width="16.42578125" style="112" customWidth="1"/>
    <col min="2821" max="2821" width="16.140625" style="112" customWidth="1"/>
    <col min="2822" max="2822" width="14.140625" style="112" customWidth="1"/>
    <col min="2823" max="3072" width="9.140625" style="112"/>
    <col min="3073" max="3074" width="0" style="112" hidden="1" customWidth="1"/>
    <col min="3075" max="3075" width="53" style="112" customWidth="1"/>
    <col min="3076" max="3076" width="16.42578125" style="112" customWidth="1"/>
    <col min="3077" max="3077" width="16.140625" style="112" customWidth="1"/>
    <col min="3078" max="3078" width="14.140625" style="112" customWidth="1"/>
    <col min="3079" max="3328" width="9.140625" style="112"/>
    <col min="3329" max="3330" width="0" style="112" hidden="1" customWidth="1"/>
    <col min="3331" max="3331" width="53" style="112" customWidth="1"/>
    <col min="3332" max="3332" width="16.42578125" style="112" customWidth="1"/>
    <col min="3333" max="3333" width="16.140625" style="112" customWidth="1"/>
    <col min="3334" max="3334" width="14.140625" style="112" customWidth="1"/>
    <col min="3335" max="3584" width="9.140625" style="112"/>
    <col min="3585" max="3586" width="0" style="112" hidden="1" customWidth="1"/>
    <col min="3587" max="3587" width="53" style="112" customWidth="1"/>
    <col min="3588" max="3588" width="16.42578125" style="112" customWidth="1"/>
    <col min="3589" max="3589" width="16.140625" style="112" customWidth="1"/>
    <col min="3590" max="3590" width="14.140625" style="112" customWidth="1"/>
    <col min="3591" max="3840" width="9.140625" style="112"/>
    <col min="3841" max="3842" width="0" style="112" hidden="1" customWidth="1"/>
    <col min="3843" max="3843" width="53" style="112" customWidth="1"/>
    <col min="3844" max="3844" width="16.42578125" style="112" customWidth="1"/>
    <col min="3845" max="3845" width="16.140625" style="112" customWidth="1"/>
    <col min="3846" max="3846" width="14.140625" style="112" customWidth="1"/>
    <col min="3847" max="4096" width="9.140625" style="112"/>
    <col min="4097" max="4098" width="0" style="112" hidden="1" customWidth="1"/>
    <col min="4099" max="4099" width="53" style="112" customWidth="1"/>
    <col min="4100" max="4100" width="16.42578125" style="112" customWidth="1"/>
    <col min="4101" max="4101" width="16.140625" style="112" customWidth="1"/>
    <col min="4102" max="4102" width="14.140625" style="112" customWidth="1"/>
    <col min="4103" max="4352" width="9.140625" style="112"/>
    <col min="4353" max="4354" width="0" style="112" hidden="1" customWidth="1"/>
    <col min="4355" max="4355" width="53" style="112" customWidth="1"/>
    <col min="4356" max="4356" width="16.42578125" style="112" customWidth="1"/>
    <col min="4357" max="4357" width="16.140625" style="112" customWidth="1"/>
    <col min="4358" max="4358" width="14.140625" style="112" customWidth="1"/>
    <col min="4359" max="4608" width="9.140625" style="112"/>
    <col min="4609" max="4610" width="0" style="112" hidden="1" customWidth="1"/>
    <col min="4611" max="4611" width="53" style="112" customWidth="1"/>
    <col min="4612" max="4612" width="16.42578125" style="112" customWidth="1"/>
    <col min="4613" max="4613" width="16.140625" style="112" customWidth="1"/>
    <col min="4614" max="4614" width="14.140625" style="112" customWidth="1"/>
    <col min="4615" max="4864" width="9.140625" style="112"/>
    <col min="4865" max="4866" width="0" style="112" hidden="1" customWidth="1"/>
    <col min="4867" max="4867" width="53" style="112" customWidth="1"/>
    <col min="4868" max="4868" width="16.42578125" style="112" customWidth="1"/>
    <col min="4869" max="4869" width="16.140625" style="112" customWidth="1"/>
    <col min="4870" max="4870" width="14.140625" style="112" customWidth="1"/>
    <col min="4871" max="5120" width="9.140625" style="112"/>
    <col min="5121" max="5122" width="0" style="112" hidden="1" customWidth="1"/>
    <col min="5123" max="5123" width="53" style="112" customWidth="1"/>
    <col min="5124" max="5124" width="16.42578125" style="112" customWidth="1"/>
    <col min="5125" max="5125" width="16.140625" style="112" customWidth="1"/>
    <col min="5126" max="5126" width="14.140625" style="112" customWidth="1"/>
    <col min="5127" max="5376" width="9.140625" style="112"/>
    <col min="5377" max="5378" width="0" style="112" hidden="1" customWidth="1"/>
    <col min="5379" max="5379" width="53" style="112" customWidth="1"/>
    <col min="5380" max="5380" width="16.42578125" style="112" customWidth="1"/>
    <col min="5381" max="5381" width="16.140625" style="112" customWidth="1"/>
    <col min="5382" max="5382" width="14.140625" style="112" customWidth="1"/>
    <col min="5383" max="5632" width="9.140625" style="112"/>
    <col min="5633" max="5634" width="0" style="112" hidden="1" customWidth="1"/>
    <col min="5635" max="5635" width="53" style="112" customWidth="1"/>
    <col min="5636" max="5636" width="16.42578125" style="112" customWidth="1"/>
    <col min="5637" max="5637" width="16.140625" style="112" customWidth="1"/>
    <col min="5638" max="5638" width="14.140625" style="112" customWidth="1"/>
    <col min="5639" max="5888" width="9.140625" style="112"/>
    <col min="5889" max="5890" width="0" style="112" hidden="1" customWidth="1"/>
    <col min="5891" max="5891" width="53" style="112" customWidth="1"/>
    <col min="5892" max="5892" width="16.42578125" style="112" customWidth="1"/>
    <col min="5893" max="5893" width="16.140625" style="112" customWidth="1"/>
    <col min="5894" max="5894" width="14.140625" style="112" customWidth="1"/>
    <col min="5895" max="6144" width="9.140625" style="112"/>
    <col min="6145" max="6146" width="0" style="112" hidden="1" customWidth="1"/>
    <col min="6147" max="6147" width="53" style="112" customWidth="1"/>
    <col min="6148" max="6148" width="16.42578125" style="112" customWidth="1"/>
    <col min="6149" max="6149" width="16.140625" style="112" customWidth="1"/>
    <col min="6150" max="6150" width="14.140625" style="112" customWidth="1"/>
    <col min="6151" max="6400" width="9.140625" style="112"/>
    <col min="6401" max="6402" width="0" style="112" hidden="1" customWidth="1"/>
    <col min="6403" max="6403" width="53" style="112" customWidth="1"/>
    <col min="6404" max="6404" width="16.42578125" style="112" customWidth="1"/>
    <col min="6405" max="6405" width="16.140625" style="112" customWidth="1"/>
    <col min="6406" max="6406" width="14.140625" style="112" customWidth="1"/>
    <col min="6407" max="6656" width="9.140625" style="112"/>
    <col min="6657" max="6658" width="0" style="112" hidden="1" customWidth="1"/>
    <col min="6659" max="6659" width="53" style="112" customWidth="1"/>
    <col min="6660" max="6660" width="16.42578125" style="112" customWidth="1"/>
    <col min="6661" max="6661" width="16.140625" style="112" customWidth="1"/>
    <col min="6662" max="6662" width="14.140625" style="112" customWidth="1"/>
    <col min="6663" max="6912" width="9.140625" style="112"/>
    <col min="6913" max="6914" width="0" style="112" hidden="1" customWidth="1"/>
    <col min="6915" max="6915" width="53" style="112" customWidth="1"/>
    <col min="6916" max="6916" width="16.42578125" style="112" customWidth="1"/>
    <col min="6917" max="6917" width="16.140625" style="112" customWidth="1"/>
    <col min="6918" max="6918" width="14.140625" style="112" customWidth="1"/>
    <col min="6919" max="7168" width="9.140625" style="112"/>
    <col min="7169" max="7170" width="0" style="112" hidden="1" customWidth="1"/>
    <col min="7171" max="7171" width="53" style="112" customWidth="1"/>
    <col min="7172" max="7172" width="16.42578125" style="112" customWidth="1"/>
    <col min="7173" max="7173" width="16.140625" style="112" customWidth="1"/>
    <col min="7174" max="7174" width="14.140625" style="112" customWidth="1"/>
    <col min="7175" max="7424" width="9.140625" style="112"/>
    <col min="7425" max="7426" width="0" style="112" hidden="1" customWidth="1"/>
    <col min="7427" max="7427" width="53" style="112" customWidth="1"/>
    <col min="7428" max="7428" width="16.42578125" style="112" customWidth="1"/>
    <col min="7429" max="7429" width="16.140625" style="112" customWidth="1"/>
    <col min="7430" max="7430" width="14.140625" style="112" customWidth="1"/>
    <col min="7431" max="7680" width="9.140625" style="112"/>
    <col min="7681" max="7682" width="0" style="112" hidden="1" customWidth="1"/>
    <col min="7683" max="7683" width="53" style="112" customWidth="1"/>
    <col min="7684" max="7684" width="16.42578125" style="112" customWidth="1"/>
    <col min="7685" max="7685" width="16.140625" style="112" customWidth="1"/>
    <col min="7686" max="7686" width="14.140625" style="112" customWidth="1"/>
    <col min="7687" max="7936" width="9.140625" style="112"/>
    <col min="7937" max="7938" width="0" style="112" hidden="1" customWidth="1"/>
    <col min="7939" max="7939" width="53" style="112" customWidth="1"/>
    <col min="7940" max="7940" width="16.42578125" style="112" customWidth="1"/>
    <col min="7941" max="7941" width="16.140625" style="112" customWidth="1"/>
    <col min="7942" max="7942" width="14.140625" style="112" customWidth="1"/>
    <col min="7943" max="8192" width="9.140625" style="112"/>
    <col min="8193" max="8194" width="0" style="112" hidden="1" customWidth="1"/>
    <col min="8195" max="8195" width="53" style="112" customWidth="1"/>
    <col min="8196" max="8196" width="16.42578125" style="112" customWidth="1"/>
    <col min="8197" max="8197" width="16.140625" style="112" customWidth="1"/>
    <col min="8198" max="8198" width="14.140625" style="112" customWidth="1"/>
    <col min="8199" max="8448" width="9.140625" style="112"/>
    <col min="8449" max="8450" width="0" style="112" hidden="1" customWidth="1"/>
    <col min="8451" max="8451" width="53" style="112" customWidth="1"/>
    <col min="8452" max="8452" width="16.42578125" style="112" customWidth="1"/>
    <col min="8453" max="8453" width="16.140625" style="112" customWidth="1"/>
    <col min="8454" max="8454" width="14.140625" style="112" customWidth="1"/>
    <col min="8455" max="8704" width="9.140625" style="112"/>
    <col min="8705" max="8706" width="0" style="112" hidden="1" customWidth="1"/>
    <col min="8707" max="8707" width="53" style="112" customWidth="1"/>
    <col min="8708" max="8708" width="16.42578125" style="112" customWidth="1"/>
    <col min="8709" max="8709" width="16.140625" style="112" customWidth="1"/>
    <col min="8710" max="8710" width="14.140625" style="112" customWidth="1"/>
    <col min="8711" max="8960" width="9.140625" style="112"/>
    <col min="8961" max="8962" width="0" style="112" hidden="1" customWidth="1"/>
    <col min="8963" max="8963" width="53" style="112" customWidth="1"/>
    <col min="8964" max="8964" width="16.42578125" style="112" customWidth="1"/>
    <col min="8965" max="8965" width="16.140625" style="112" customWidth="1"/>
    <col min="8966" max="8966" width="14.140625" style="112" customWidth="1"/>
    <col min="8967" max="9216" width="9.140625" style="112"/>
    <col min="9217" max="9218" width="0" style="112" hidden="1" customWidth="1"/>
    <col min="9219" max="9219" width="53" style="112" customWidth="1"/>
    <col min="9220" max="9220" width="16.42578125" style="112" customWidth="1"/>
    <col min="9221" max="9221" width="16.140625" style="112" customWidth="1"/>
    <col min="9222" max="9222" width="14.140625" style="112" customWidth="1"/>
    <col min="9223" max="9472" width="9.140625" style="112"/>
    <col min="9473" max="9474" width="0" style="112" hidden="1" customWidth="1"/>
    <col min="9475" max="9475" width="53" style="112" customWidth="1"/>
    <col min="9476" max="9476" width="16.42578125" style="112" customWidth="1"/>
    <col min="9477" max="9477" width="16.140625" style="112" customWidth="1"/>
    <col min="9478" max="9478" width="14.140625" style="112" customWidth="1"/>
    <col min="9479" max="9728" width="9.140625" style="112"/>
    <col min="9729" max="9730" width="0" style="112" hidden="1" customWidth="1"/>
    <col min="9731" max="9731" width="53" style="112" customWidth="1"/>
    <col min="9732" max="9732" width="16.42578125" style="112" customWidth="1"/>
    <col min="9733" max="9733" width="16.140625" style="112" customWidth="1"/>
    <col min="9734" max="9734" width="14.140625" style="112" customWidth="1"/>
    <col min="9735" max="9984" width="9.140625" style="112"/>
    <col min="9985" max="9986" width="0" style="112" hidden="1" customWidth="1"/>
    <col min="9987" max="9987" width="53" style="112" customWidth="1"/>
    <col min="9988" max="9988" width="16.42578125" style="112" customWidth="1"/>
    <col min="9989" max="9989" width="16.140625" style="112" customWidth="1"/>
    <col min="9990" max="9990" width="14.140625" style="112" customWidth="1"/>
    <col min="9991" max="10240" width="9.140625" style="112"/>
    <col min="10241" max="10242" width="0" style="112" hidden="1" customWidth="1"/>
    <col min="10243" max="10243" width="53" style="112" customWidth="1"/>
    <col min="10244" max="10244" width="16.42578125" style="112" customWidth="1"/>
    <col min="10245" max="10245" width="16.140625" style="112" customWidth="1"/>
    <col min="10246" max="10246" width="14.140625" style="112" customWidth="1"/>
    <col min="10247" max="10496" width="9.140625" style="112"/>
    <col min="10497" max="10498" width="0" style="112" hidden="1" customWidth="1"/>
    <col min="10499" max="10499" width="53" style="112" customWidth="1"/>
    <col min="10500" max="10500" width="16.42578125" style="112" customWidth="1"/>
    <col min="10501" max="10501" width="16.140625" style="112" customWidth="1"/>
    <col min="10502" max="10502" width="14.140625" style="112" customWidth="1"/>
    <col min="10503" max="10752" width="9.140625" style="112"/>
    <col min="10753" max="10754" width="0" style="112" hidden="1" customWidth="1"/>
    <col min="10755" max="10755" width="53" style="112" customWidth="1"/>
    <col min="10756" max="10756" width="16.42578125" style="112" customWidth="1"/>
    <col min="10757" max="10757" width="16.140625" style="112" customWidth="1"/>
    <col min="10758" max="10758" width="14.140625" style="112" customWidth="1"/>
    <col min="10759" max="11008" width="9.140625" style="112"/>
    <col min="11009" max="11010" width="0" style="112" hidden="1" customWidth="1"/>
    <col min="11011" max="11011" width="53" style="112" customWidth="1"/>
    <col min="11012" max="11012" width="16.42578125" style="112" customWidth="1"/>
    <col min="11013" max="11013" width="16.140625" style="112" customWidth="1"/>
    <col min="11014" max="11014" width="14.140625" style="112" customWidth="1"/>
    <col min="11015" max="11264" width="9.140625" style="112"/>
    <col min="11265" max="11266" width="0" style="112" hidden="1" customWidth="1"/>
    <col min="11267" max="11267" width="53" style="112" customWidth="1"/>
    <col min="11268" max="11268" width="16.42578125" style="112" customWidth="1"/>
    <col min="11269" max="11269" width="16.140625" style="112" customWidth="1"/>
    <col min="11270" max="11270" width="14.140625" style="112" customWidth="1"/>
    <col min="11271" max="11520" width="9.140625" style="112"/>
    <col min="11521" max="11522" width="0" style="112" hidden="1" customWidth="1"/>
    <col min="11523" max="11523" width="53" style="112" customWidth="1"/>
    <col min="11524" max="11524" width="16.42578125" style="112" customWidth="1"/>
    <col min="11525" max="11525" width="16.140625" style="112" customWidth="1"/>
    <col min="11526" max="11526" width="14.140625" style="112" customWidth="1"/>
    <col min="11527" max="11776" width="9.140625" style="112"/>
    <col min="11777" max="11778" width="0" style="112" hidden="1" customWidth="1"/>
    <col min="11779" max="11779" width="53" style="112" customWidth="1"/>
    <col min="11780" max="11780" width="16.42578125" style="112" customWidth="1"/>
    <col min="11781" max="11781" width="16.140625" style="112" customWidth="1"/>
    <col min="11782" max="11782" width="14.140625" style="112" customWidth="1"/>
    <col min="11783" max="12032" width="9.140625" style="112"/>
    <col min="12033" max="12034" width="0" style="112" hidden="1" customWidth="1"/>
    <col min="12035" max="12035" width="53" style="112" customWidth="1"/>
    <col min="12036" max="12036" width="16.42578125" style="112" customWidth="1"/>
    <col min="12037" max="12037" width="16.140625" style="112" customWidth="1"/>
    <col min="12038" max="12038" width="14.140625" style="112" customWidth="1"/>
    <col min="12039" max="12288" width="9.140625" style="112"/>
    <col min="12289" max="12290" width="0" style="112" hidden="1" customWidth="1"/>
    <col min="12291" max="12291" width="53" style="112" customWidth="1"/>
    <col min="12292" max="12292" width="16.42578125" style="112" customWidth="1"/>
    <col min="12293" max="12293" width="16.140625" style="112" customWidth="1"/>
    <col min="12294" max="12294" width="14.140625" style="112" customWidth="1"/>
    <col min="12295" max="12544" width="9.140625" style="112"/>
    <col min="12545" max="12546" width="0" style="112" hidden="1" customWidth="1"/>
    <col min="12547" max="12547" width="53" style="112" customWidth="1"/>
    <col min="12548" max="12548" width="16.42578125" style="112" customWidth="1"/>
    <col min="12549" max="12549" width="16.140625" style="112" customWidth="1"/>
    <col min="12550" max="12550" width="14.140625" style="112" customWidth="1"/>
    <col min="12551" max="12800" width="9.140625" style="112"/>
    <col min="12801" max="12802" width="0" style="112" hidden="1" customWidth="1"/>
    <col min="12803" max="12803" width="53" style="112" customWidth="1"/>
    <col min="12804" max="12804" width="16.42578125" style="112" customWidth="1"/>
    <col min="12805" max="12805" width="16.140625" style="112" customWidth="1"/>
    <col min="12806" max="12806" width="14.140625" style="112" customWidth="1"/>
    <col min="12807" max="13056" width="9.140625" style="112"/>
    <col min="13057" max="13058" width="0" style="112" hidden="1" customWidth="1"/>
    <col min="13059" max="13059" width="53" style="112" customWidth="1"/>
    <col min="13060" max="13060" width="16.42578125" style="112" customWidth="1"/>
    <col min="13061" max="13061" width="16.140625" style="112" customWidth="1"/>
    <col min="13062" max="13062" width="14.140625" style="112" customWidth="1"/>
    <col min="13063" max="13312" width="9.140625" style="112"/>
    <col min="13313" max="13314" width="0" style="112" hidden="1" customWidth="1"/>
    <col min="13315" max="13315" width="53" style="112" customWidth="1"/>
    <col min="13316" max="13316" width="16.42578125" style="112" customWidth="1"/>
    <col min="13317" max="13317" width="16.140625" style="112" customWidth="1"/>
    <col min="13318" max="13318" width="14.140625" style="112" customWidth="1"/>
    <col min="13319" max="13568" width="9.140625" style="112"/>
    <col min="13569" max="13570" width="0" style="112" hidden="1" customWidth="1"/>
    <col min="13571" max="13571" width="53" style="112" customWidth="1"/>
    <col min="13572" max="13572" width="16.42578125" style="112" customWidth="1"/>
    <col min="13573" max="13573" width="16.140625" style="112" customWidth="1"/>
    <col min="13574" max="13574" width="14.140625" style="112" customWidth="1"/>
    <col min="13575" max="13824" width="9.140625" style="112"/>
    <col min="13825" max="13826" width="0" style="112" hidden="1" customWidth="1"/>
    <col min="13827" max="13827" width="53" style="112" customWidth="1"/>
    <col min="13828" max="13828" width="16.42578125" style="112" customWidth="1"/>
    <col min="13829" max="13829" width="16.140625" style="112" customWidth="1"/>
    <col min="13830" max="13830" width="14.140625" style="112" customWidth="1"/>
    <col min="13831" max="14080" width="9.140625" style="112"/>
    <col min="14081" max="14082" width="0" style="112" hidden="1" customWidth="1"/>
    <col min="14083" max="14083" width="53" style="112" customWidth="1"/>
    <col min="14084" max="14084" width="16.42578125" style="112" customWidth="1"/>
    <col min="14085" max="14085" width="16.140625" style="112" customWidth="1"/>
    <col min="14086" max="14086" width="14.140625" style="112" customWidth="1"/>
    <col min="14087" max="14336" width="9.140625" style="112"/>
    <col min="14337" max="14338" width="0" style="112" hidden="1" customWidth="1"/>
    <col min="14339" max="14339" width="53" style="112" customWidth="1"/>
    <col min="14340" max="14340" width="16.42578125" style="112" customWidth="1"/>
    <col min="14341" max="14341" width="16.140625" style="112" customWidth="1"/>
    <col min="14342" max="14342" width="14.140625" style="112" customWidth="1"/>
    <col min="14343" max="14592" width="9.140625" style="112"/>
    <col min="14593" max="14594" width="0" style="112" hidden="1" customWidth="1"/>
    <col min="14595" max="14595" width="53" style="112" customWidth="1"/>
    <col min="14596" max="14596" width="16.42578125" style="112" customWidth="1"/>
    <col min="14597" max="14597" width="16.140625" style="112" customWidth="1"/>
    <col min="14598" max="14598" width="14.140625" style="112" customWidth="1"/>
    <col min="14599" max="14848" width="9.140625" style="112"/>
    <col min="14849" max="14850" width="0" style="112" hidden="1" customWidth="1"/>
    <col min="14851" max="14851" width="53" style="112" customWidth="1"/>
    <col min="14852" max="14852" width="16.42578125" style="112" customWidth="1"/>
    <col min="14853" max="14853" width="16.140625" style="112" customWidth="1"/>
    <col min="14854" max="14854" width="14.140625" style="112" customWidth="1"/>
    <col min="14855" max="15104" width="9.140625" style="112"/>
    <col min="15105" max="15106" width="0" style="112" hidden="1" customWidth="1"/>
    <col min="15107" max="15107" width="53" style="112" customWidth="1"/>
    <col min="15108" max="15108" width="16.42578125" style="112" customWidth="1"/>
    <col min="15109" max="15109" width="16.140625" style="112" customWidth="1"/>
    <col min="15110" max="15110" width="14.140625" style="112" customWidth="1"/>
    <col min="15111" max="15360" width="9.140625" style="112"/>
    <col min="15361" max="15362" width="0" style="112" hidden="1" customWidth="1"/>
    <col min="15363" max="15363" width="53" style="112" customWidth="1"/>
    <col min="15364" max="15364" width="16.42578125" style="112" customWidth="1"/>
    <col min="15365" max="15365" width="16.140625" style="112" customWidth="1"/>
    <col min="15366" max="15366" width="14.140625" style="112" customWidth="1"/>
    <col min="15367" max="15616" width="9.140625" style="112"/>
    <col min="15617" max="15618" width="0" style="112" hidden="1" customWidth="1"/>
    <col min="15619" max="15619" width="53" style="112" customWidth="1"/>
    <col min="15620" max="15620" width="16.42578125" style="112" customWidth="1"/>
    <col min="15621" max="15621" width="16.140625" style="112" customWidth="1"/>
    <col min="15622" max="15622" width="14.140625" style="112" customWidth="1"/>
    <col min="15623" max="15872" width="9.140625" style="112"/>
    <col min="15873" max="15874" width="0" style="112" hidden="1" customWidth="1"/>
    <col min="15875" max="15875" width="53" style="112" customWidth="1"/>
    <col min="15876" max="15876" width="16.42578125" style="112" customWidth="1"/>
    <col min="15877" max="15877" width="16.140625" style="112" customWidth="1"/>
    <col min="15878" max="15878" width="14.140625" style="112" customWidth="1"/>
    <col min="15879" max="16128" width="9.140625" style="112"/>
    <col min="16129" max="16130" width="0" style="112" hidden="1" customWidth="1"/>
    <col min="16131" max="16131" width="53" style="112" customWidth="1"/>
    <col min="16132" max="16132" width="16.42578125" style="112" customWidth="1"/>
    <col min="16133" max="16133" width="16.140625" style="112" customWidth="1"/>
    <col min="16134" max="16134" width="14.140625" style="112" customWidth="1"/>
    <col min="16135" max="16384" width="9.140625" style="112"/>
  </cols>
  <sheetData>
    <row r="1" spans="1:6" ht="33" customHeight="1" x14ac:dyDescent="0.2">
      <c r="C1" s="126" t="s">
        <v>268</v>
      </c>
    </row>
    <row r="2" spans="1:6" ht="57.75" customHeight="1" x14ac:dyDescent="0.2">
      <c r="A2" s="127" t="s">
        <v>20</v>
      </c>
      <c r="C2" s="128" t="s">
        <v>269</v>
      </c>
      <c r="D2" s="129" t="s">
        <v>12</v>
      </c>
      <c r="E2" s="130" t="s">
        <v>270</v>
      </c>
      <c r="F2" s="130" t="s">
        <v>271</v>
      </c>
    </row>
    <row r="3" spans="1:6" ht="39.75" customHeight="1" x14ac:dyDescent="0.2">
      <c r="A3" s="131">
        <v>60</v>
      </c>
      <c r="C3" s="132" t="s">
        <v>272</v>
      </c>
      <c r="D3" s="133" t="s">
        <v>273</v>
      </c>
      <c r="E3" s="134">
        <f>E4+E6</f>
        <v>17</v>
      </c>
      <c r="F3" s="134">
        <f>F4+F6</f>
        <v>17</v>
      </c>
    </row>
    <row r="4" spans="1:6" ht="39.75" customHeight="1" x14ac:dyDescent="0.2">
      <c r="A4" s="131">
        <v>61</v>
      </c>
      <c r="C4" s="132" t="s">
        <v>274</v>
      </c>
      <c r="D4" s="133" t="s">
        <v>273</v>
      </c>
      <c r="E4" s="135">
        <v>1</v>
      </c>
      <c r="F4" s="135">
        <v>1</v>
      </c>
    </row>
    <row r="5" spans="1:6" ht="39.75" customHeight="1" x14ac:dyDescent="0.2">
      <c r="A5" s="131">
        <v>63</v>
      </c>
      <c r="C5" s="132" t="s">
        <v>275</v>
      </c>
      <c r="D5" s="133" t="s">
        <v>273</v>
      </c>
      <c r="E5" s="135">
        <v>0</v>
      </c>
      <c r="F5" s="135">
        <v>0</v>
      </c>
    </row>
    <row r="6" spans="1:6" ht="39.75" customHeight="1" x14ac:dyDescent="0.2">
      <c r="A6" s="131">
        <v>64</v>
      </c>
      <c r="C6" s="132" t="s">
        <v>276</v>
      </c>
      <c r="D6" s="133" t="s">
        <v>273</v>
      </c>
      <c r="E6" s="135">
        <v>16</v>
      </c>
      <c r="F6" s="135">
        <v>16</v>
      </c>
    </row>
    <row r="7" spans="1:6" ht="39.75" customHeight="1" x14ac:dyDescent="0.2">
      <c r="A7" s="131">
        <v>65</v>
      </c>
      <c r="C7" s="132" t="s">
        <v>275</v>
      </c>
      <c r="D7" s="133" t="s">
        <v>273</v>
      </c>
      <c r="E7" s="135">
        <v>0</v>
      </c>
      <c r="F7" s="135">
        <v>0</v>
      </c>
    </row>
    <row r="8" spans="1:6" ht="39.75" customHeight="1" x14ac:dyDescent="0.2">
      <c r="A8" s="131">
        <v>70</v>
      </c>
      <c r="C8" s="132" t="s">
        <v>277</v>
      </c>
      <c r="D8" s="133" t="s">
        <v>278</v>
      </c>
      <c r="E8" s="136">
        <v>0</v>
      </c>
      <c r="F8" s="136">
        <v>0</v>
      </c>
    </row>
    <row r="9" spans="1:6" ht="39.75" customHeight="1" x14ac:dyDescent="0.2">
      <c r="A9" s="131">
        <v>71</v>
      </c>
      <c r="C9" s="132" t="s">
        <v>279</v>
      </c>
      <c r="D9" s="133" t="s">
        <v>278</v>
      </c>
      <c r="E9" s="136">
        <v>0</v>
      </c>
      <c r="F9" s="136">
        <v>0</v>
      </c>
    </row>
    <row r="10" spans="1:6" ht="39.75" customHeight="1" x14ac:dyDescent="0.2">
      <c r="A10" s="131">
        <v>72</v>
      </c>
      <c r="C10" s="132" t="s">
        <v>280</v>
      </c>
      <c r="D10" s="133" t="s">
        <v>281</v>
      </c>
      <c r="E10" s="137">
        <v>0</v>
      </c>
      <c r="F10" s="137">
        <v>0</v>
      </c>
    </row>
    <row r="11" spans="1:6" ht="39.75" customHeight="1" x14ac:dyDescent="0.2">
      <c r="A11" s="131">
        <v>73</v>
      </c>
      <c r="C11" s="132" t="s">
        <v>282</v>
      </c>
      <c r="D11" s="133" t="s">
        <v>281</v>
      </c>
      <c r="E11" s="137">
        <v>0</v>
      </c>
      <c r="F11" s="137">
        <v>0</v>
      </c>
    </row>
    <row r="12" spans="1:6" ht="39.75" customHeight="1" x14ac:dyDescent="0.2">
      <c r="A12" s="131">
        <v>74</v>
      </c>
      <c r="C12" s="132" t="s">
        <v>283</v>
      </c>
      <c r="D12" s="133" t="s">
        <v>281</v>
      </c>
      <c r="E12" s="137">
        <v>0</v>
      </c>
      <c r="F12" s="137">
        <v>0</v>
      </c>
    </row>
    <row r="13" spans="1:6" ht="39.75" customHeight="1" x14ac:dyDescent="0.2">
      <c r="A13" s="131">
        <v>75</v>
      </c>
      <c r="C13" s="132" t="s">
        <v>284</v>
      </c>
      <c r="D13" s="133" t="s">
        <v>281</v>
      </c>
      <c r="E13" s="137">
        <v>0</v>
      </c>
      <c r="F13" s="137">
        <v>0</v>
      </c>
    </row>
    <row r="14" spans="1:6" ht="39.75" customHeight="1" x14ac:dyDescent="0.2">
      <c r="A14" s="131">
        <v>76</v>
      </c>
      <c r="C14" s="132" t="s">
        <v>285</v>
      </c>
      <c r="D14" s="133" t="s">
        <v>281</v>
      </c>
      <c r="E14" s="137">
        <v>0</v>
      </c>
      <c r="F14" s="137">
        <v>0</v>
      </c>
    </row>
    <row r="15" spans="1:6" ht="39.75" customHeight="1" x14ac:dyDescent="0.2">
      <c r="A15" s="131">
        <v>77</v>
      </c>
      <c r="C15" s="132" t="s">
        <v>286</v>
      </c>
      <c r="D15" s="133" t="s">
        <v>281</v>
      </c>
      <c r="E15" s="137">
        <v>0</v>
      </c>
      <c r="F15" s="137">
        <v>0</v>
      </c>
    </row>
    <row r="16" spans="1:6" ht="39.75" customHeight="1" x14ac:dyDescent="0.2">
      <c r="A16" s="131">
        <v>78</v>
      </c>
      <c r="C16" s="138" t="s">
        <v>287</v>
      </c>
      <c r="D16" s="133" t="s">
        <v>288</v>
      </c>
      <c r="E16" s="139"/>
      <c r="F16" s="140" t="s">
        <v>289</v>
      </c>
    </row>
    <row r="17" spans="1:6" ht="39.75" customHeight="1" x14ac:dyDescent="0.2">
      <c r="A17" s="131">
        <v>79</v>
      </c>
      <c r="C17" s="138" t="s">
        <v>290</v>
      </c>
      <c r="D17" s="133" t="s">
        <v>291</v>
      </c>
      <c r="E17" s="141"/>
      <c r="F17" s="140" t="s">
        <v>289</v>
      </c>
    </row>
    <row r="18" spans="1:6" ht="39.75" customHeight="1" x14ac:dyDescent="0.2">
      <c r="A18" s="131">
        <v>80</v>
      </c>
      <c r="C18" s="138" t="s">
        <v>292</v>
      </c>
      <c r="D18" s="133" t="s">
        <v>291</v>
      </c>
      <c r="E18" s="141"/>
      <c r="F18" s="140" t="s">
        <v>289</v>
      </c>
    </row>
    <row r="19" spans="1:6" ht="39.75" customHeight="1" x14ac:dyDescent="0.2">
      <c r="A19" s="131">
        <v>90</v>
      </c>
      <c r="C19" s="132" t="s">
        <v>293</v>
      </c>
      <c r="D19" s="133" t="s">
        <v>281</v>
      </c>
      <c r="E19" s="136">
        <v>32.17</v>
      </c>
      <c r="F19" s="136">
        <v>29.78</v>
      </c>
    </row>
    <row r="20" spans="1:6" ht="39.75" customHeight="1" x14ac:dyDescent="0.2">
      <c r="A20" s="131">
        <v>100</v>
      </c>
      <c r="C20" s="132" t="s">
        <v>294</v>
      </c>
      <c r="D20" s="133" t="s">
        <v>295</v>
      </c>
      <c r="E20" s="135">
        <v>0</v>
      </c>
      <c r="F20" s="135">
        <v>0</v>
      </c>
    </row>
    <row r="25" spans="1:6" x14ac:dyDescent="0.2">
      <c r="D25" s="123"/>
      <c r="E25" s="124"/>
      <c r="F25" s="125"/>
    </row>
  </sheetData>
  <sheetProtection sheet="1" selectLockedCells="1"/>
  <dataValidations count="5">
    <dataValidation type="decimal" allowBlank="1" showInputMessage="1" showErrorMessage="1" error="Значение должно быть числом и не больше, чем значение строки 6"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-9.99999999999999E+23</formula1>
      <formula2>E6</formula2>
    </dataValidation>
    <dataValidation type="decimal" allowBlank="1" showInputMessage="1" showErrorMessage="1" error="Значение должно быть числом и не больше чем значение строки 4"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formula1>0</formula1>
      <formula2>E4</formula2>
    </dataValidation>
    <dataValidation allowBlank="1" showInputMessage="1" showErrorMessage="1" error="Значение должно быть числом" sqref="F16:F18 JB16:JB18 SX16:SX18 ACT16:ACT18 AMP16:AMP18 AWL16:AWL18 BGH16:BGH18 BQD16:BQD18 BZZ16:BZZ18 CJV16:CJV18 CTR16:CTR18 DDN16:DDN18 DNJ16:DNJ18 DXF16:DXF18 EHB16:EHB18 EQX16:EQX18 FAT16:FAT18 FKP16:FKP18 FUL16:FUL18 GEH16:GEH18 GOD16:GOD18 GXZ16:GXZ18 HHV16:HHV18 HRR16:HRR18 IBN16:IBN18 ILJ16:ILJ18 IVF16:IVF18 JFB16:JFB18 JOX16:JOX18 JYT16:JYT18 KIP16:KIP18 KSL16:KSL18 LCH16:LCH18 LMD16:LMD18 LVZ16:LVZ18 MFV16:MFV18 MPR16:MPR18 MZN16:MZN18 NJJ16:NJJ18 NTF16:NTF18 ODB16:ODB18 OMX16:OMX18 OWT16:OWT18 PGP16:PGP18 PQL16:PQL18 QAH16:QAH18 QKD16:QKD18 QTZ16:QTZ18 RDV16:RDV18 RNR16:RNR18 RXN16:RXN18 SHJ16:SHJ18 SRF16:SRF18 TBB16:TBB18 TKX16:TKX18 TUT16:TUT18 UEP16:UEP18 UOL16:UOL18 UYH16:UYH18 VID16:VID18 VRZ16:VRZ18 WBV16:WBV18 WLR16:WLR18 WVN16:WVN18 F65552:F65554 JB65552:JB65554 SX65552:SX65554 ACT65552:ACT65554 AMP65552:AMP65554 AWL65552:AWL65554 BGH65552:BGH65554 BQD65552:BQD65554 BZZ65552:BZZ65554 CJV65552:CJV65554 CTR65552:CTR65554 DDN65552:DDN65554 DNJ65552:DNJ65554 DXF65552:DXF65554 EHB65552:EHB65554 EQX65552:EQX65554 FAT65552:FAT65554 FKP65552:FKP65554 FUL65552:FUL65554 GEH65552:GEH65554 GOD65552:GOD65554 GXZ65552:GXZ65554 HHV65552:HHV65554 HRR65552:HRR65554 IBN65552:IBN65554 ILJ65552:ILJ65554 IVF65552:IVF65554 JFB65552:JFB65554 JOX65552:JOX65554 JYT65552:JYT65554 KIP65552:KIP65554 KSL65552:KSL65554 LCH65552:LCH65554 LMD65552:LMD65554 LVZ65552:LVZ65554 MFV65552:MFV65554 MPR65552:MPR65554 MZN65552:MZN65554 NJJ65552:NJJ65554 NTF65552:NTF65554 ODB65552:ODB65554 OMX65552:OMX65554 OWT65552:OWT65554 PGP65552:PGP65554 PQL65552:PQL65554 QAH65552:QAH65554 QKD65552:QKD65554 QTZ65552:QTZ65554 RDV65552:RDV65554 RNR65552:RNR65554 RXN65552:RXN65554 SHJ65552:SHJ65554 SRF65552:SRF65554 TBB65552:TBB65554 TKX65552:TKX65554 TUT65552:TUT65554 UEP65552:UEP65554 UOL65552:UOL65554 UYH65552:UYH65554 VID65552:VID65554 VRZ65552:VRZ65554 WBV65552:WBV65554 WLR65552:WLR65554 WVN65552:WVN65554 F131088:F131090 JB131088:JB131090 SX131088:SX131090 ACT131088:ACT131090 AMP131088:AMP131090 AWL131088:AWL131090 BGH131088:BGH131090 BQD131088:BQD131090 BZZ131088:BZZ131090 CJV131088:CJV131090 CTR131088:CTR131090 DDN131088:DDN131090 DNJ131088:DNJ131090 DXF131088:DXF131090 EHB131088:EHB131090 EQX131088:EQX131090 FAT131088:FAT131090 FKP131088:FKP131090 FUL131088:FUL131090 GEH131088:GEH131090 GOD131088:GOD131090 GXZ131088:GXZ131090 HHV131088:HHV131090 HRR131088:HRR131090 IBN131088:IBN131090 ILJ131088:ILJ131090 IVF131088:IVF131090 JFB131088:JFB131090 JOX131088:JOX131090 JYT131088:JYT131090 KIP131088:KIP131090 KSL131088:KSL131090 LCH131088:LCH131090 LMD131088:LMD131090 LVZ131088:LVZ131090 MFV131088:MFV131090 MPR131088:MPR131090 MZN131088:MZN131090 NJJ131088:NJJ131090 NTF131088:NTF131090 ODB131088:ODB131090 OMX131088:OMX131090 OWT131088:OWT131090 PGP131088:PGP131090 PQL131088:PQL131090 QAH131088:QAH131090 QKD131088:QKD131090 QTZ131088:QTZ131090 RDV131088:RDV131090 RNR131088:RNR131090 RXN131088:RXN131090 SHJ131088:SHJ131090 SRF131088:SRF131090 TBB131088:TBB131090 TKX131088:TKX131090 TUT131088:TUT131090 UEP131088:UEP131090 UOL131088:UOL131090 UYH131088:UYH131090 VID131088:VID131090 VRZ131088:VRZ131090 WBV131088:WBV131090 WLR131088:WLR131090 WVN131088:WVN131090 F196624:F196626 JB196624:JB196626 SX196624:SX196626 ACT196624:ACT196626 AMP196624:AMP196626 AWL196624:AWL196626 BGH196624:BGH196626 BQD196624:BQD196626 BZZ196624:BZZ196626 CJV196624:CJV196626 CTR196624:CTR196626 DDN196624:DDN196626 DNJ196624:DNJ196626 DXF196624:DXF196626 EHB196624:EHB196626 EQX196624:EQX196626 FAT196624:FAT196626 FKP196624:FKP196626 FUL196624:FUL196626 GEH196624:GEH196626 GOD196624:GOD196626 GXZ196624:GXZ196626 HHV196624:HHV196626 HRR196624:HRR196626 IBN196624:IBN196626 ILJ196624:ILJ196626 IVF196624:IVF196626 JFB196624:JFB196626 JOX196624:JOX196626 JYT196624:JYT196626 KIP196624:KIP196626 KSL196624:KSL196626 LCH196624:LCH196626 LMD196624:LMD196626 LVZ196624:LVZ196626 MFV196624:MFV196626 MPR196624:MPR196626 MZN196624:MZN196626 NJJ196624:NJJ196626 NTF196624:NTF196626 ODB196624:ODB196626 OMX196624:OMX196626 OWT196624:OWT196626 PGP196624:PGP196626 PQL196624:PQL196626 QAH196624:QAH196626 QKD196624:QKD196626 QTZ196624:QTZ196626 RDV196624:RDV196626 RNR196624:RNR196626 RXN196624:RXN196626 SHJ196624:SHJ196626 SRF196624:SRF196626 TBB196624:TBB196626 TKX196624:TKX196626 TUT196624:TUT196626 UEP196624:UEP196626 UOL196624:UOL196626 UYH196624:UYH196626 VID196624:VID196626 VRZ196624:VRZ196626 WBV196624:WBV196626 WLR196624:WLR196626 WVN196624:WVN196626 F262160:F262162 JB262160:JB262162 SX262160:SX262162 ACT262160:ACT262162 AMP262160:AMP262162 AWL262160:AWL262162 BGH262160:BGH262162 BQD262160:BQD262162 BZZ262160:BZZ262162 CJV262160:CJV262162 CTR262160:CTR262162 DDN262160:DDN262162 DNJ262160:DNJ262162 DXF262160:DXF262162 EHB262160:EHB262162 EQX262160:EQX262162 FAT262160:FAT262162 FKP262160:FKP262162 FUL262160:FUL262162 GEH262160:GEH262162 GOD262160:GOD262162 GXZ262160:GXZ262162 HHV262160:HHV262162 HRR262160:HRR262162 IBN262160:IBN262162 ILJ262160:ILJ262162 IVF262160:IVF262162 JFB262160:JFB262162 JOX262160:JOX262162 JYT262160:JYT262162 KIP262160:KIP262162 KSL262160:KSL262162 LCH262160:LCH262162 LMD262160:LMD262162 LVZ262160:LVZ262162 MFV262160:MFV262162 MPR262160:MPR262162 MZN262160:MZN262162 NJJ262160:NJJ262162 NTF262160:NTF262162 ODB262160:ODB262162 OMX262160:OMX262162 OWT262160:OWT262162 PGP262160:PGP262162 PQL262160:PQL262162 QAH262160:QAH262162 QKD262160:QKD262162 QTZ262160:QTZ262162 RDV262160:RDV262162 RNR262160:RNR262162 RXN262160:RXN262162 SHJ262160:SHJ262162 SRF262160:SRF262162 TBB262160:TBB262162 TKX262160:TKX262162 TUT262160:TUT262162 UEP262160:UEP262162 UOL262160:UOL262162 UYH262160:UYH262162 VID262160:VID262162 VRZ262160:VRZ262162 WBV262160:WBV262162 WLR262160:WLR262162 WVN262160:WVN262162 F327696:F327698 JB327696:JB327698 SX327696:SX327698 ACT327696:ACT327698 AMP327696:AMP327698 AWL327696:AWL327698 BGH327696:BGH327698 BQD327696:BQD327698 BZZ327696:BZZ327698 CJV327696:CJV327698 CTR327696:CTR327698 DDN327696:DDN327698 DNJ327696:DNJ327698 DXF327696:DXF327698 EHB327696:EHB327698 EQX327696:EQX327698 FAT327696:FAT327698 FKP327696:FKP327698 FUL327696:FUL327698 GEH327696:GEH327698 GOD327696:GOD327698 GXZ327696:GXZ327698 HHV327696:HHV327698 HRR327696:HRR327698 IBN327696:IBN327698 ILJ327696:ILJ327698 IVF327696:IVF327698 JFB327696:JFB327698 JOX327696:JOX327698 JYT327696:JYT327698 KIP327696:KIP327698 KSL327696:KSL327698 LCH327696:LCH327698 LMD327696:LMD327698 LVZ327696:LVZ327698 MFV327696:MFV327698 MPR327696:MPR327698 MZN327696:MZN327698 NJJ327696:NJJ327698 NTF327696:NTF327698 ODB327696:ODB327698 OMX327696:OMX327698 OWT327696:OWT327698 PGP327696:PGP327698 PQL327696:PQL327698 QAH327696:QAH327698 QKD327696:QKD327698 QTZ327696:QTZ327698 RDV327696:RDV327698 RNR327696:RNR327698 RXN327696:RXN327698 SHJ327696:SHJ327698 SRF327696:SRF327698 TBB327696:TBB327698 TKX327696:TKX327698 TUT327696:TUT327698 UEP327696:UEP327698 UOL327696:UOL327698 UYH327696:UYH327698 VID327696:VID327698 VRZ327696:VRZ327698 WBV327696:WBV327698 WLR327696:WLR327698 WVN327696:WVN327698 F393232:F393234 JB393232:JB393234 SX393232:SX393234 ACT393232:ACT393234 AMP393232:AMP393234 AWL393232:AWL393234 BGH393232:BGH393234 BQD393232:BQD393234 BZZ393232:BZZ393234 CJV393232:CJV393234 CTR393232:CTR393234 DDN393232:DDN393234 DNJ393232:DNJ393234 DXF393232:DXF393234 EHB393232:EHB393234 EQX393232:EQX393234 FAT393232:FAT393234 FKP393232:FKP393234 FUL393232:FUL393234 GEH393232:GEH393234 GOD393232:GOD393234 GXZ393232:GXZ393234 HHV393232:HHV393234 HRR393232:HRR393234 IBN393232:IBN393234 ILJ393232:ILJ393234 IVF393232:IVF393234 JFB393232:JFB393234 JOX393232:JOX393234 JYT393232:JYT393234 KIP393232:KIP393234 KSL393232:KSL393234 LCH393232:LCH393234 LMD393232:LMD393234 LVZ393232:LVZ393234 MFV393232:MFV393234 MPR393232:MPR393234 MZN393232:MZN393234 NJJ393232:NJJ393234 NTF393232:NTF393234 ODB393232:ODB393234 OMX393232:OMX393234 OWT393232:OWT393234 PGP393232:PGP393234 PQL393232:PQL393234 QAH393232:QAH393234 QKD393232:QKD393234 QTZ393232:QTZ393234 RDV393232:RDV393234 RNR393232:RNR393234 RXN393232:RXN393234 SHJ393232:SHJ393234 SRF393232:SRF393234 TBB393232:TBB393234 TKX393232:TKX393234 TUT393232:TUT393234 UEP393232:UEP393234 UOL393232:UOL393234 UYH393232:UYH393234 VID393232:VID393234 VRZ393232:VRZ393234 WBV393232:WBV393234 WLR393232:WLR393234 WVN393232:WVN393234 F458768:F458770 JB458768:JB458770 SX458768:SX458770 ACT458768:ACT458770 AMP458768:AMP458770 AWL458768:AWL458770 BGH458768:BGH458770 BQD458768:BQD458770 BZZ458768:BZZ458770 CJV458768:CJV458770 CTR458768:CTR458770 DDN458768:DDN458770 DNJ458768:DNJ458770 DXF458768:DXF458770 EHB458768:EHB458770 EQX458768:EQX458770 FAT458768:FAT458770 FKP458768:FKP458770 FUL458768:FUL458770 GEH458768:GEH458770 GOD458768:GOD458770 GXZ458768:GXZ458770 HHV458768:HHV458770 HRR458768:HRR458770 IBN458768:IBN458770 ILJ458768:ILJ458770 IVF458768:IVF458770 JFB458768:JFB458770 JOX458768:JOX458770 JYT458768:JYT458770 KIP458768:KIP458770 KSL458768:KSL458770 LCH458768:LCH458770 LMD458768:LMD458770 LVZ458768:LVZ458770 MFV458768:MFV458770 MPR458768:MPR458770 MZN458768:MZN458770 NJJ458768:NJJ458770 NTF458768:NTF458770 ODB458768:ODB458770 OMX458768:OMX458770 OWT458768:OWT458770 PGP458768:PGP458770 PQL458768:PQL458770 QAH458768:QAH458770 QKD458768:QKD458770 QTZ458768:QTZ458770 RDV458768:RDV458770 RNR458768:RNR458770 RXN458768:RXN458770 SHJ458768:SHJ458770 SRF458768:SRF458770 TBB458768:TBB458770 TKX458768:TKX458770 TUT458768:TUT458770 UEP458768:UEP458770 UOL458768:UOL458770 UYH458768:UYH458770 VID458768:VID458770 VRZ458768:VRZ458770 WBV458768:WBV458770 WLR458768:WLR458770 WVN458768:WVN458770 F524304:F524306 JB524304:JB524306 SX524304:SX524306 ACT524304:ACT524306 AMP524304:AMP524306 AWL524304:AWL524306 BGH524304:BGH524306 BQD524304:BQD524306 BZZ524304:BZZ524306 CJV524304:CJV524306 CTR524304:CTR524306 DDN524304:DDN524306 DNJ524304:DNJ524306 DXF524304:DXF524306 EHB524304:EHB524306 EQX524304:EQX524306 FAT524304:FAT524306 FKP524304:FKP524306 FUL524304:FUL524306 GEH524304:GEH524306 GOD524304:GOD524306 GXZ524304:GXZ524306 HHV524304:HHV524306 HRR524304:HRR524306 IBN524304:IBN524306 ILJ524304:ILJ524306 IVF524304:IVF524306 JFB524304:JFB524306 JOX524304:JOX524306 JYT524304:JYT524306 KIP524304:KIP524306 KSL524304:KSL524306 LCH524304:LCH524306 LMD524304:LMD524306 LVZ524304:LVZ524306 MFV524304:MFV524306 MPR524304:MPR524306 MZN524304:MZN524306 NJJ524304:NJJ524306 NTF524304:NTF524306 ODB524304:ODB524306 OMX524304:OMX524306 OWT524304:OWT524306 PGP524304:PGP524306 PQL524304:PQL524306 QAH524304:QAH524306 QKD524304:QKD524306 QTZ524304:QTZ524306 RDV524304:RDV524306 RNR524304:RNR524306 RXN524304:RXN524306 SHJ524304:SHJ524306 SRF524304:SRF524306 TBB524304:TBB524306 TKX524304:TKX524306 TUT524304:TUT524306 UEP524304:UEP524306 UOL524304:UOL524306 UYH524304:UYH524306 VID524304:VID524306 VRZ524304:VRZ524306 WBV524304:WBV524306 WLR524304:WLR524306 WVN524304:WVN524306 F589840:F589842 JB589840:JB589842 SX589840:SX589842 ACT589840:ACT589842 AMP589840:AMP589842 AWL589840:AWL589842 BGH589840:BGH589842 BQD589840:BQD589842 BZZ589840:BZZ589842 CJV589840:CJV589842 CTR589840:CTR589842 DDN589840:DDN589842 DNJ589840:DNJ589842 DXF589840:DXF589842 EHB589840:EHB589842 EQX589840:EQX589842 FAT589840:FAT589842 FKP589840:FKP589842 FUL589840:FUL589842 GEH589840:GEH589842 GOD589840:GOD589842 GXZ589840:GXZ589842 HHV589840:HHV589842 HRR589840:HRR589842 IBN589840:IBN589842 ILJ589840:ILJ589842 IVF589840:IVF589842 JFB589840:JFB589842 JOX589840:JOX589842 JYT589840:JYT589842 KIP589840:KIP589842 KSL589840:KSL589842 LCH589840:LCH589842 LMD589840:LMD589842 LVZ589840:LVZ589842 MFV589840:MFV589842 MPR589840:MPR589842 MZN589840:MZN589842 NJJ589840:NJJ589842 NTF589840:NTF589842 ODB589840:ODB589842 OMX589840:OMX589842 OWT589840:OWT589842 PGP589840:PGP589842 PQL589840:PQL589842 QAH589840:QAH589842 QKD589840:QKD589842 QTZ589840:QTZ589842 RDV589840:RDV589842 RNR589840:RNR589842 RXN589840:RXN589842 SHJ589840:SHJ589842 SRF589840:SRF589842 TBB589840:TBB589842 TKX589840:TKX589842 TUT589840:TUT589842 UEP589840:UEP589842 UOL589840:UOL589842 UYH589840:UYH589842 VID589840:VID589842 VRZ589840:VRZ589842 WBV589840:WBV589842 WLR589840:WLR589842 WVN589840:WVN589842 F655376:F655378 JB655376:JB655378 SX655376:SX655378 ACT655376:ACT655378 AMP655376:AMP655378 AWL655376:AWL655378 BGH655376:BGH655378 BQD655376:BQD655378 BZZ655376:BZZ655378 CJV655376:CJV655378 CTR655376:CTR655378 DDN655376:DDN655378 DNJ655376:DNJ655378 DXF655376:DXF655378 EHB655376:EHB655378 EQX655376:EQX655378 FAT655376:FAT655378 FKP655376:FKP655378 FUL655376:FUL655378 GEH655376:GEH655378 GOD655376:GOD655378 GXZ655376:GXZ655378 HHV655376:HHV655378 HRR655376:HRR655378 IBN655376:IBN655378 ILJ655376:ILJ655378 IVF655376:IVF655378 JFB655376:JFB655378 JOX655376:JOX655378 JYT655376:JYT655378 KIP655376:KIP655378 KSL655376:KSL655378 LCH655376:LCH655378 LMD655376:LMD655378 LVZ655376:LVZ655378 MFV655376:MFV655378 MPR655376:MPR655378 MZN655376:MZN655378 NJJ655376:NJJ655378 NTF655376:NTF655378 ODB655376:ODB655378 OMX655376:OMX655378 OWT655376:OWT655378 PGP655376:PGP655378 PQL655376:PQL655378 QAH655376:QAH655378 QKD655376:QKD655378 QTZ655376:QTZ655378 RDV655376:RDV655378 RNR655376:RNR655378 RXN655376:RXN655378 SHJ655376:SHJ655378 SRF655376:SRF655378 TBB655376:TBB655378 TKX655376:TKX655378 TUT655376:TUT655378 UEP655376:UEP655378 UOL655376:UOL655378 UYH655376:UYH655378 VID655376:VID655378 VRZ655376:VRZ655378 WBV655376:WBV655378 WLR655376:WLR655378 WVN655376:WVN655378 F720912:F720914 JB720912:JB720914 SX720912:SX720914 ACT720912:ACT720914 AMP720912:AMP720914 AWL720912:AWL720914 BGH720912:BGH720914 BQD720912:BQD720914 BZZ720912:BZZ720914 CJV720912:CJV720914 CTR720912:CTR720914 DDN720912:DDN720914 DNJ720912:DNJ720914 DXF720912:DXF720914 EHB720912:EHB720914 EQX720912:EQX720914 FAT720912:FAT720914 FKP720912:FKP720914 FUL720912:FUL720914 GEH720912:GEH720914 GOD720912:GOD720914 GXZ720912:GXZ720914 HHV720912:HHV720914 HRR720912:HRR720914 IBN720912:IBN720914 ILJ720912:ILJ720914 IVF720912:IVF720914 JFB720912:JFB720914 JOX720912:JOX720914 JYT720912:JYT720914 KIP720912:KIP720914 KSL720912:KSL720914 LCH720912:LCH720914 LMD720912:LMD720914 LVZ720912:LVZ720914 MFV720912:MFV720914 MPR720912:MPR720914 MZN720912:MZN720914 NJJ720912:NJJ720914 NTF720912:NTF720914 ODB720912:ODB720914 OMX720912:OMX720914 OWT720912:OWT720914 PGP720912:PGP720914 PQL720912:PQL720914 QAH720912:QAH720914 QKD720912:QKD720914 QTZ720912:QTZ720914 RDV720912:RDV720914 RNR720912:RNR720914 RXN720912:RXN720914 SHJ720912:SHJ720914 SRF720912:SRF720914 TBB720912:TBB720914 TKX720912:TKX720914 TUT720912:TUT720914 UEP720912:UEP720914 UOL720912:UOL720914 UYH720912:UYH720914 VID720912:VID720914 VRZ720912:VRZ720914 WBV720912:WBV720914 WLR720912:WLR720914 WVN720912:WVN720914 F786448:F786450 JB786448:JB786450 SX786448:SX786450 ACT786448:ACT786450 AMP786448:AMP786450 AWL786448:AWL786450 BGH786448:BGH786450 BQD786448:BQD786450 BZZ786448:BZZ786450 CJV786448:CJV786450 CTR786448:CTR786450 DDN786448:DDN786450 DNJ786448:DNJ786450 DXF786448:DXF786450 EHB786448:EHB786450 EQX786448:EQX786450 FAT786448:FAT786450 FKP786448:FKP786450 FUL786448:FUL786450 GEH786448:GEH786450 GOD786448:GOD786450 GXZ786448:GXZ786450 HHV786448:HHV786450 HRR786448:HRR786450 IBN786448:IBN786450 ILJ786448:ILJ786450 IVF786448:IVF786450 JFB786448:JFB786450 JOX786448:JOX786450 JYT786448:JYT786450 KIP786448:KIP786450 KSL786448:KSL786450 LCH786448:LCH786450 LMD786448:LMD786450 LVZ786448:LVZ786450 MFV786448:MFV786450 MPR786448:MPR786450 MZN786448:MZN786450 NJJ786448:NJJ786450 NTF786448:NTF786450 ODB786448:ODB786450 OMX786448:OMX786450 OWT786448:OWT786450 PGP786448:PGP786450 PQL786448:PQL786450 QAH786448:QAH786450 QKD786448:QKD786450 QTZ786448:QTZ786450 RDV786448:RDV786450 RNR786448:RNR786450 RXN786448:RXN786450 SHJ786448:SHJ786450 SRF786448:SRF786450 TBB786448:TBB786450 TKX786448:TKX786450 TUT786448:TUT786450 UEP786448:UEP786450 UOL786448:UOL786450 UYH786448:UYH786450 VID786448:VID786450 VRZ786448:VRZ786450 WBV786448:WBV786450 WLR786448:WLR786450 WVN786448:WVN786450 F851984:F851986 JB851984:JB851986 SX851984:SX851986 ACT851984:ACT851986 AMP851984:AMP851986 AWL851984:AWL851986 BGH851984:BGH851986 BQD851984:BQD851986 BZZ851984:BZZ851986 CJV851984:CJV851986 CTR851984:CTR851986 DDN851984:DDN851986 DNJ851984:DNJ851986 DXF851984:DXF851986 EHB851984:EHB851986 EQX851984:EQX851986 FAT851984:FAT851986 FKP851984:FKP851986 FUL851984:FUL851986 GEH851984:GEH851986 GOD851984:GOD851986 GXZ851984:GXZ851986 HHV851984:HHV851986 HRR851984:HRR851986 IBN851984:IBN851986 ILJ851984:ILJ851986 IVF851984:IVF851986 JFB851984:JFB851986 JOX851984:JOX851986 JYT851984:JYT851986 KIP851984:KIP851986 KSL851984:KSL851986 LCH851984:LCH851986 LMD851984:LMD851986 LVZ851984:LVZ851986 MFV851984:MFV851986 MPR851984:MPR851986 MZN851984:MZN851986 NJJ851984:NJJ851986 NTF851984:NTF851986 ODB851984:ODB851986 OMX851984:OMX851986 OWT851984:OWT851986 PGP851984:PGP851986 PQL851984:PQL851986 QAH851984:QAH851986 QKD851984:QKD851986 QTZ851984:QTZ851986 RDV851984:RDV851986 RNR851984:RNR851986 RXN851984:RXN851986 SHJ851984:SHJ851986 SRF851984:SRF851986 TBB851984:TBB851986 TKX851984:TKX851986 TUT851984:TUT851986 UEP851984:UEP851986 UOL851984:UOL851986 UYH851984:UYH851986 VID851984:VID851986 VRZ851984:VRZ851986 WBV851984:WBV851986 WLR851984:WLR851986 WVN851984:WVN851986 F917520:F917522 JB917520:JB917522 SX917520:SX917522 ACT917520:ACT917522 AMP917520:AMP917522 AWL917520:AWL917522 BGH917520:BGH917522 BQD917520:BQD917522 BZZ917520:BZZ917522 CJV917520:CJV917522 CTR917520:CTR917522 DDN917520:DDN917522 DNJ917520:DNJ917522 DXF917520:DXF917522 EHB917520:EHB917522 EQX917520:EQX917522 FAT917520:FAT917522 FKP917520:FKP917522 FUL917520:FUL917522 GEH917520:GEH917522 GOD917520:GOD917522 GXZ917520:GXZ917522 HHV917520:HHV917522 HRR917520:HRR917522 IBN917520:IBN917522 ILJ917520:ILJ917522 IVF917520:IVF917522 JFB917520:JFB917522 JOX917520:JOX917522 JYT917520:JYT917522 KIP917520:KIP917522 KSL917520:KSL917522 LCH917520:LCH917522 LMD917520:LMD917522 LVZ917520:LVZ917522 MFV917520:MFV917522 MPR917520:MPR917522 MZN917520:MZN917522 NJJ917520:NJJ917522 NTF917520:NTF917522 ODB917520:ODB917522 OMX917520:OMX917522 OWT917520:OWT917522 PGP917520:PGP917522 PQL917520:PQL917522 QAH917520:QAH917522 QKD917520:QKD917522 QTZ917520:QTZ917522 RDV917520:RDV917522 RNR917520:RNR917522 RXN917520:RXN917522 SHJ917520:SHJ917522 SRF917520:SRF917522 TBB917520:TBB917522 TKX917520:TKX917522 TUT917520:TUT917522 UEP917520:UEP917522 UOL917520:UOL917522 UYH917520:UYH917522 VID917520:VID917522 VRZ917520:VRZ917522 WBV917520:WBV917522 WLR917520:WLR917522 WVN917520:WVN917522 F983056:F983058 JB983056:JB983058 SX983056:SX983058 ACT983056:ACT983058 AMP983056:AMP983058 AWL983056:AWL983058 BGH983056:BGH983058 BQD983056:BQD983058 BZZ983056:BZZ983058 CJV983056:CJV983058 CTR983056:CTR983058 DDN983056:DDN983058 DNJ983056:DNJ983058 DXF983056:DXF983058 EHB983056:EHB983058 EQX983056:EQX983058 FAT983056:FAT983058 FKP983056:FKP983058 FUL983056:FUL983058 GEH983056:GEH983058 GOD983056:GOD983058 GXZ983056:GXZ983058 HHV983056:HHV983058 HRR983056:HRR983058 IBN983056:IBN983058 ILJ983056:ILJ983058 IVF983056:IVF983058 JFB983056:JFB983058 JOX983056:JOX983058 JYT983056:JYT983058 KIP983056:KIP983058 KSL983056:KSL983058 LCH983056:LCH983058 LMD983056:LMD983058 LVZ983056:LVZ983058 MFV983056:MFV983058 MPR983056:MPR983058 MZN983056:MZN983058 NJJ983056:NJJ983058 NTF983056:NTF983058 ODB983056:ODB983058 OMX983056:OMX983058 OWT983056:OWT983058 PGP983056:PGP983058 PQL983056:PQL983058 QAH983056:QAH983058 QKD983056:QKD983058 QTZ983056:QTZ983058 RDV983056:RDV983058 RNR983056:RNR983058 RXN983056:RXN983058 SHJ983056:SHJ983058 SRF983056:SRF983058 TBB983056:TBB983058 TKX983056:TKX983058 TUT983056:TUT983058 UEP983056:UEP983058 UOL983056:UOL983058 UYH983056:UYH983058 VID983056:VID983058 VRZ983056:VRZ983058 WBV983056:WBV983058 WLR983056:WLR983058 WVN983056:WVN983058"/>
    <dataValidation type="decimal" allowBlank="1" showInputMessage="1" showErrorMessage="1" error="Значение должно быть числом" sqref="E19:F19 JA19:JB19 SW19:SX19 ACS19:ACT19 AMO19:AMP19 AWK19:AWL19 BGG19:BGH19 BQC19:BQD19 BZY19:BZZ19 CJU19:CJV19 CTQ19:CTR19 DDM19:DDN19 DNI19:DNJ19 DXE19:DXF19 EHA19:EHB19 EQW19:EQX19 FAS19:FAT19 FKO19:FKP19 FUK19:FUL19 GEG19:GEH19 GOC19:GOD19 GXY19:GXZ19 HHU19:HHV19 HRQ19:HRR19 IBM19:IBN19 ILI19:ILJ19 IVE19:IVF19 JFA19:JFB19 JOW19:JOX19 JYS19:JYT19 KIO19:KIP19 KSK19:KSL19 LCG19:LCH19 LMC19:LMD19 LVY19:LVZ19 MFU19:MFV19 MPQ19:MPR19 MZM19:MZN19 NJI19:NJJ19 NTE19:NTF19 ODA19:ODB19 OMW19:OMX19 OWS19:OWT19 PGO19:PGP19 PQK19:PQL19 QAG19:QAH19 QKC19:QKD19 QTY19:QTZ19 RDU19:RDV19 RNQ19:RNR19 RXM19:RXN19 SHI19:SHJ19 SRE19:SRF19 TBA19:TBB19 TKW19:TKX19 TUS19:TUT19 UEO19:UEP19 UOK19:UOL19 UYG19:UYH19 VIC19:VID19 VRY19:VRZ19 WBU19:WBV19 WLQ19:WLR19 WVM19:WVN19 E65555:F65555 JA65555:JB65555 SW65555:SX65555 ACS65555:ACT65555 AMO65555:AMP65555 AWK65555:AWL65555 BGG65555:BGH65555 BQC65555:BQD65555 BZY65555:BZZ65555 CJU65555:CJV65555 CTQ65555:CTR65555 DDM65555:DDN65555 DNI65555:DNJ65555 DXE65555:DXF65555 EHA65555:EHB65555 EQW65555:EQX65555 FAS65555:FAT65555 FKO65555:FKP65555 FUK65555:FUL65555 GEG65555:GEH65555 GOC65555:GOD65555 GXY65555:GXZ65555 HHU65555:HHV65555 HRQ65555:HRR65555 IBM65555:IBN65555 ILI65555:ILJ65555 IVE65555:IVF65555 JFA65555:JFB65555 JOW65555:JOX65555 JYS65555:JYT65555 KIO65555:KIP65555 KSK65555:KSL65555 LCG65555:LCH65555 LMC65555:LMD65555 LVY65555:LVZ65555 MFU65555:MFV65555 MPQ65555:MPR65555 MZM65555:MZN65555 NJI65555:NJJ65555 NTE65555:NTF65555 ODA65555:ODB65555 OMW65555:OMX65555 OWS65555:OWT65555 PGO65555:PGP65555 PQK65555:PQL65555 QAG65555:QAH65555 QKC65555:QKD65555 QTY65555:QTZ65555 RDU65555:RDV65555 RNQ65555:RNR65555 RXM65555:RXN65555 SHI65555:SHJ65555 SRE65555:SRF65555 TBA65555:TBB65555 TKW65555:TKX65555 TUS65555:TUT65555 UEO65555:UEP65555 UOK65555:UOL65555 UYG65555:UYH65555 VIC65555:VID65555 VRY65555:VRZ65555 WBU65555:WBV65555 WLQ65555:WLR65555 WVM65555:WVN65555 E131091:F131091 JA131091:JB131091 SW131091:SX131091 ACS131091:ACT131091 AMO131091:AMP131091 AWK131091:AWL131091 BGG131091:BGH131091 BQC131091:BQD131091 BZY131091:BZZ131091 CJU131091:CJV131091 CTQ131091:CTR131091 DDM131091:DDN131091 DNI131091:DNJ131091 DXE131091:DXF131091 EHA131091:EHB131091 EQW131091:EQX131091 FAS131091:FAT131091 FKO131091:FKP131091 FUK131091:FUL131091 GEG131091:GEH131091 GOC131091:GOD131091 GXY131091:GXZ131091 HHU131091:HHV131091 HRQ131091:HRR131091 IBM131091:IBN131091 ILI131091:ILJ131091 IVE131091:IVF131091 JFA131091:JFB131091 JOW131091:JOX131091 JYS131091:JYT131091 KIO131091:KIP131091 KSK131091:KSL131091 LCG131091:LCH131091 LMC131091:LMD131091 LVY131091:LVZ131091 MFU131091:MFV131091 MPQ131091:MPR131091 MZM131091:MZN131091 NJI131091:NJJ131091 NTE131091:NTF131091 ODA131091:ODB131091 OMW131091:OMX131091 OWS131091:OWT131091 PGO131091:PGP131091 PQK131091:PQL131091 QAG131091:QAH131091 QKC131091:QKD131091 QTY131091:QTZ131091 RDU131091:RDV131091 RNQ131091:RNR131091 RXM131091:RXN131091 SHI131091:SHJ131091 SRE131091:SRF131091 TBA131091:TBB131091 TKW131091:TKX131091 TUS131091:TUT131091 UEO131091:UEP131091 UOK131091:UOL131091 UYG131091:UYH131091 VIC131091:VID131091 VRY131091:VRZ131091 WBU131091:WBV131091 WLQ131091:WLR131091 WVM131091:WVN131091 E196627:F196627 JA196627:JB196627 SW196627:SX196627 ACS196627:ACT196627 AMO196627:AMP196627 AWK196627:AWL196627 BGG196627:BGH196627 BQC196627:BQD196627 BZY196627:BZZ196627 CJU196627:CJV196627 CTQ196627:CTR196627 DDM196627:DDN196627 DNI196627:DNJ196627 DXE196627:DXF196627 EHA196627:EHB196627 EQW196627:EQX196627 FAS196627:FAT196627 FKO196627:FKP196627 FUK196627:FUL196627 GEG196627:GEH196627 GOC196627:GOD196627 GXY196627:GXZ196627 HHU196627:HHV196627 HRQ196627:HRR196627 IBM196627:IBN196627 ILI196627:ILJ196627 IVE196627:IVF196627 JFA196627:JFB196627 JOW196627:JOX196627 JYS196627:JYT196627 KIO196627:KIP196627 KSK196627:KSL196627 LCG196627:LCH196627 LMC196627:LMD196627 LVY196627:LVZ196627 MFU196627:MFV196627 MPQ196627:MPR196627 MZM196627:MZN196627 NJI196627:NJJ196627 NTE196627:NTF196627 ODA196627:ODB196627 OMW196627:OMX196627 OWS196627:OWT196627 PGO196627:PGP196627 PQK196627:PQL196627 QAG196627:QAH196627 QKC196627:QKD196627 QTY196627:QTZ196627 RDU196627:RDV196627 RNQ196627:RNR196627 RXM196627:RXN196627 SHI196627:SHJ196627 SRE196627:SRF196627 TBA196627:TBB196627 TKW196627:TKX196627 TUS196627:TUT196627 UEO196627:UEP196627 UOK196627:UOL196627 UYG196627:UYH196627 VIC196627:VID196627 VRY196627:VRZ196627 WBU196627:WBV196627 WLQ196627:WLR196627 WVM196627:WVN196627 E262163:F262163 JA262163:JB262163 SW262163:SX262163 ACS262163:ACT262163 AMO262163:AMP262163 AWK262163:AWL262163 BGG262163:BGH262163 BQC262163:BQD262163 BZY262163:BZZ262163 CJU262163:CJV262163 CTQ262163:CTR262163 DDM262163:DDN262163 DNI262163:DNJ262163 DXE262163:DXF262163 EHA262163:EHB262163 EQW262163:EQX262163 FAS262163:FAT262163 FKO262163:FKP262163 FUK262163:FUL262163 GEG262163:GEH262163 GOC262163:GOD262163 GXY262163:GXZ262163 HHU262163:HHV262163 HRQ262163:HRR262163 IBM262163:IBN262163 ILI262163:ILJ262163 IVE262163:IVF262163 JFA262163:JFB262163 JOW262163:JOX262163 JYS262163:JYT262163 KIO262163:KIP262163 KSK262163:KSL262163 LCG262163:LCH262163 LMC262163:LMD262163 LVY262163:LVZ262163 MFU262163:MFV262163 MPQ262163:MPR262163 MZM262163:MZN262163 NJI262163:NJJ262163 NTE262163:NTF262163 ODA262163:ODB262163 OMW262163:OMX262163 OWS262163:OWT262163 PGO262163:PGP262163 PQK262163:PQL262163 QAG262163:QAH262163 QKC262163:QKD262163 QTY262163:QTZ262163 RDU262163:RDV262163 RNQ262163:RNR262163 RXM262163:RXN262163 SHI262163:SHJ262163 SRE262163:SRF262163 TBA262163:TBB262163 TKW262163:TKX262163 TUS262163:TUT262163 UEO262163:UEP262163 UOK262163:UOL262163 UYG262163:UYH262163 VIC262163:VID262163 VRY262163:VRZ262163 WBU262163:WBV262163 WLQ262163:WLR262163 WVM262163:WVN262163 E327699:F327699 JA327699:JB327699 SW327699:SX327699 ACS327699:ACT327699 AMO327699:AMP327699 AWK327699:AWL327699 BGG327699:BGH327699 BQC327699:BQD327699 BZY327699:BZZ327699 CJU327699:CJV327699 CTQ327699:CTR327699 DDM327699:DDN327699 DNI327699:DNJ327699 DXE327699:DXF327699 EHA327699:EHB327699 EQW327699:EQX327699 FAS327699:FAT327699 FKO327699:FKP327699 FUK327699:FUL327699 GEG327699:GEH327699 GOC327699:GOD327699 GXY327699:GXZ327699 HHU327699:HHV327699 HRQ327699:HRR327699 IBM327699:IBN327699 ILI327699:ILJ327699 IVE327699:IVF327699 JFA327699:JFB327699 JOW327699:JOX327699 JYS327699:JYT327699 KIO327699:KIP327699 KSK327699:KSL327699 LCG327699:LCH327699 LMC327699:LMD327699 LVY327699:LVZ327699 MFU327699:MFV327699 MPQ327699:MPR327699 MZM327699:MZN327699 NJI327699:NJJ327699 NTE327699:NTF327699 ODA327699:ODB327699 OMW327699:OMX327699 OWS327699:OWT327699 PGO327699:PGP327699 PQK327699:PQL327699 QAG327699:QAH327699 QKC327699:QKD327699 QTY327699:QTZ327699 RDU327699:RDV327699 RNQ327699:RNR327699 RXM327699:RXN327699 SHI327699:SHJ327699 SRE327699:SRF327699 TBA327699:TBB327699 TKW327699:TKX327699 TUS327699:TUT327699 UEO327699:UEP327699 UOK327699:UOL327699 UYG327699:UYH327699 VIC327699:VID327699 VRY327699:VRZ327699 WBU327699:WBV327699 WLQ327699:WLR327699 WVM327699:WVN327699 E393235:F393235 JA393235:JB393235 SW393235:SX393235 ACS393235:ACT393235 AMO393235:AMP393235 AWK393235:AWL393235 BGG393235:BGH393235 BQC393235:BQD393235 BZY393235:BZZ393235 CJU393235:CJV393235 CTQ393235:CTR393235 DDM393235:DDN393235 DNI393235:DNJ393235 DXE393235:DXF393235 EHA393235:EHB393235 EQW393235:EQX393235 FAS393235:FAT393235 FKO393235:FKP393235 FUK393235:FUL393235 GEG393235:GEH393235 GOC393235:GOD393235 GXY393235:GXZ393235 HHU393235:HHV393235 HRQ393235:HRR393235 IBM393235:IBN393235 ILI393235:ILJ393235 IVE393235:IVF393235 JFA393235:JFB393235 JOW393235:JOX393235 JYS393235:JYT393235 KIO393235:KIP393235 KSK393235:KSL393235 LCG393235:LCH393235 LMC393235:LMD393235 LVY393235:LVZ393235 MFU393235:MFV393235 MPQ393235:MPR393235 MZM393235:MZN393235 NJI393235:NJJ393235 NTE393235:NTF393235 ODA393235:ODB393235 OMW393235:OMX393235 OWS393235:OWT393235 PGO393235:PGP393235 PQK393235:PQL393235 QAG393235:QAH393235 QKC393235:QKD393235 QTY393235:QTZ393235 RDU393235:RDV393235 RNQ393235:RNR393235 RXM393235:RXN393235 SHI393235:SHJ393235 SRE393235:SRF393235 TBA393235:TBB393235 TKW393235:TKX393235 TUS393235:TUT393235 UEO393235:UEP393235 UOK393235:UOL393235 UYG393235:UYH393235 VIC393235:VID393235 VRY393235:VRZ393235 WBU393235:WBV393235 WLQ393235:WLR393235 WVM393235:WVN393235 E458771:F458771 JA458771:JB458771 SW458771:SX458771 ACS458771:ACT458771 AMO458771:AMP458771 AWK458771:AWL458771 BGG458771:BGH458771 BQC458771:BQD458771 BZY458771:BZZ458771 CJU458771:CJV458771 CTQ458771:CTR458771 DDM458771:DDN458771 DNI458771:DNJ458771 DXE458771:DXF458771 EHA458771:EHB458771 EQW458771:EQX458771 FAS458771:FAT458771 FKO458771:FKP458771 FUK458771:FUL458771 GEG458771:GEH458771 GOC458771:GOD458771 GXY458771:GXZ458771 HHU458771:HHV458771 HRQ458771:HRR458771 IBM458771:IBN458771 ILI458771:ILJ458771 IVE458771:IVF458771 JFA458771:JFB458771 JOW458771:JOX458771 JYS458771:JYT458771 KIO458771:KIP458771 KSK458771:KSL458771 LCG458771:LCH458771 LMC458771:LMD458771 LVY458771:LVZ458771 MFU458771:MFV458771 MPQ458771:MPR458771 MZM458771:MZN458771 NJI458771:NJJ458771 NTE458771:NTF458771 ODA458771:ODB458771 OMW458771:OMX458771 OWS458771:OWT458771 PGO458771:PGP458771 PQK458771:PQL458771 QAG458771:QAH458771 QKC458771:QKD458771 QTY458771:QTZ458771 RDU458771:RDV458771 RNQ458771:RNR458771 RXM458771:RXN458771 SHI458771:SHJ458771 SRE458771:SRF458771 TBA458771:TBB458771 TKW458771:TKX458771 TUS458771:TUT458771 UEO458771:UEP458771 UOK458771:UOL458771 UYG458771:UYH458771 VIC458771:VID458771 VRY458771:VRZ458771 WBU458771:WBV458771 WLQ458771:WLR458771 WVM458771:WVN458771 E524307:F524307 JA524307:JB524307 SW524307:SX524307 ACS524307:ACT524307 AMO524307:AMP524307 AWK524307:AWL524307 BGG524307:BGH524307 BQC524307:BQD524307 BZY524307:BZZ524307 CJU524307:CJV524307 CTQ524307:CTR524307 DDM524307:DDN524307 DNI524307:DNJ524307 DXE524307:DXF524307 EHA524307:EHB524307 EQW524307:EQX524307 FAS524307:FAT524307 FKO524307:FKP524307 FUK524307:FUL524307 GEG524307:GEH524307 GOC524307:GOD524307 GXY524307:GXZ524307 HHU524307:HHV524307 HRQ524307:HRR524307 IBM524307:IBN524307 ILI524307:ILJ524307 IVE524307:IVF524307 JFA524307:JFB524307 JOW524307:JOX524307 JYS524307:JYT524307 KIO524307:KIP524307 KSK524307:KSL524307 LCG524307:LCH524307 LMC524307:LMD524307 LVY524307:LVZ524307 MFU524307:MFV524307 MPQ524307:MPR524307 MZM524307:MZN524307 NJI524307:NJJ524307 NTE524307:NTF524307 ODA524307:ODB524307 OMW524307:OMX524307 OWS524307:OWT524307 PGO524307:PGP524307 PQK524307:PQL524307 QAG524307:QAH524307 QKC524307:QKD524307 QTY524307:QTZ524307 RDU524307:RDV524307 RNQ524307:RNR524307 RXM524307:RXN524307 SHI524307:SHJ524307 SRE524307:SRF524307 TBA524307:TBB524307 TKW524307:TKX524307 TUS524307:TUT524307 UEO524307:UEP524307 UOK524307:UOL524307 UYG524307:UYH524307 VIC524307:VID524307 VRY524307:VRZ524307 WBU524307:WBV524307 WLQ524307:WLR524307 WVM524307:WVN524307 E589843:F589843 JA589843:JB589843 SW589843:SX589843 ACS589843:ACT589843 AMO589843:AMP589843 AWK589843:AWL589843 BGG589843:BGH589843 BQC589843:BQD589843 BZY589843:BZZ589843 CJU589843:CJV589843 CTQ589843:CTR589843 DDM589843:DDN589843 DNI589843:DNJ589843 DXE589843:DXF589843 EHA589843:EHB589843 EQW589843:EQX589843 FAS589843:FAT589843 FKO589843:FKP589843 FUK589843:FUL589843 GEG589843:GEH589843 GOC589843:GOD589843 GXY589843:GXZ589843 HHU589843:HHV589843 HRQ589843:HRR589843 IBM589843:IBN589843 ILI589843:ILJ589843 IVE589843:IVF589843 JFA589843:JFB589843 JOW589843:JOX589843 JYS589843:JYT589843 KIO589843:KIP589843 KSK589843:KSL589843 LCG589843:LCH589843 LMC589843:LMD589843 LVY589843:LVZ589843 MFU589843:MFV589843 MPQ589843:MPR589843 MZM589843:MZN589843 NJI589843:NJJ589843 NTE589843:NTF589843 ODA589843:ODB589843 OMW589843:OMX589843 OWS589843:OWT589843 PGO589843:PGP589843 PQK589843:PQL589843 QAG589843:QAH589843 QKC589843:QKD589843 QTY589843:QTZ589843 RDU589843:RDV589843 RNQ589843:RNR589843 RXM589843:RXN589843 SHI589843:SHJ589843 SRE589843:SRF589843 TBA589843:TBB589843 TKW589843:TKX589843 TUS589843:TUT589843 UEO589843:UEP589843 UOK589843:UOL589843 UYG589843:UYH589843 VIC589843:VID589843 VRY589843:VRZ589843 WBU589843:WBV589843 WLQ589843:WLR589843 WVM589843:WVN589843 E655379:F655379 JA655379:JB655379 SW655379:SX655379 ACS655379:ACT655379 AMO655379:AMP655379 AWK655379:AWL655379 BGG655379:BGH655379 BQC655379:BQD655379 BZY655379:BZZ655379 CJU655379:CJV655379 CTQ655379:CTR655379 DDM655379:DDN655379 DNI655379:DNJ655379 DXE655379:DXF655379 EHA655379:EHB655379 EQW655379:EQX655379 FAS655379:FAT655379 FKO655379:FKP655379 FUK655379:FUL655379 GEG655379:GEH655379 GOC655379:GOD655379 GXY655379:GXZ655379 HHU655379:HHV655379 HRQ655379:HRR655379 IBM655379:IBN655379 ILI655379:ILJ655379 IVE655379:IVF655379 JFA655379:JFB655379 JOW655379:JOX655379 JYS655379:JYT655379 KIO655379:KIP655379 KSK655379:KSL655379 LCG655379:LCH655379 LMC655379:LMD655379 LVY655379:LVZ655379 MFU655379:MFV655379 MPQ655379:MPR655379 MZM655379:MZN655379 NJI655379:NJJ655379 NTE655379:NTF655379 ODA655379:ODB655379 OMW655379:OMX655379 OWS655379:OWT655379 PGO655379:PGP655379 PQK655379:PQL655379 QAG655379:QAH655379 QKC655379:QKD655379 QTY655379:QTZ655379 RDU655379:RDV655379 RNQ655379:RNR655379 RXM655379:RXN655379 SHI655379:SHJ655379 SRE655379:SRF655379 TBA655379:TBB655379 TKW655379:TKX655379 TUS655379:TUT655379 UEO655379:UEP655379 UOK655379:UOL655379 UYG655379:UYH655379 VIC655379:VID655379 VRY655379:VRZ655379 WBU655379:WBV655379 WLQ655379:WLR655379 WVM655379:WVN655379 E720915:F720915 JA720915:JB720915 SW720915:SX720915 ACS720915:ACT720915 AMO720915:AMP720915 AWK720915:AWL720915 BGG720915:BGH720915 BQC720915:BQD720915 BZY720915:BZZ720915 CJU720915:CJV720915 CTQ720915:CTR720915 DDM720915:DDN720915 DNI720915:DNJ720915 DXE720915:DXF720915 EHA720915:EHB720915 EQW720915:EQX720915 FAS720915:FAT720915 FKO720915:FKP720915 FUK720915:FUL720915 GEG720915:GEH720915 GOC720915:GOD720915 GXY720915:GXZ720915 HHU720915:HHV720915 HRQ720915:HRR720915 IBM720915:IBN720915 ILI720915:ILJ720915 IVE720915:IVF720915 JFA720915:JFB720915 JOW720915:JOX720915 JYS720915:JYT720915 KIO720915:KIP720915 KSK720915:KSL720915 LCG720915:LCH720915 LMC720915:LMD720915 LVY720915:LVZ720915 MFU720915:MFV720915 MPQ720915:MPR720915 MZM720915:MZN720915 NJI720915:NJJ720915 NTE720915:NTF720915 ODA720915:ODB720915 OMW720915:OMX720915 OWS720915:OWT720915 PGO720915:PGP720915 PQK720915:PQL720915 QAG720915:QAH720915 QKC720915:QKD720915 QTY720915:QTZ720915 RDU720915:RDV720915 RNQ720915:RNR720915 RXM720915:RXN720915 SHI720915:SHJ720915 SRE720915:SRF720915 TBA720915:TBB720915 TKW720915:TKX720915 TUS720915:TUT720915 UEO720915:UEP720915 UOK720915:UOL720915 UYG720915:UYH720915 VIC720915:VID720915 VRY720915:VRZ720915 WBU720915:WBV720915 WLQ720915:WLR720915 WVM720915:WVN720915 E786451:F786451 JA786451:JB786451 SW786451:SX786451 ACS786451:ACT786451 AMO786451:AMP786451 AWK786451:AWL786451 BGG786451:BGH786451 BQC786451:BQD786451 BZY786451:BZZ786451 CJU786451:CJV786451 CTQ786451:CTR786451 DDM786451:DDN786451 DNI786451:DNJ786451 DXE786451:DXF786451 EHA786451:EHB786451 EQW786451:EQX786451 FAS786451:FAT786451 FKO786451:FKP786451 FUK786451:FUL786451 GEG786451:GEH786451 GOC786451:GOD786451 GXY786451:GXZ786451 HHU786451:HHV786451 HRQ786451:HRR786451 IBM786451:IBN786451 ILI786451:ILJ786451 IVE786451:IVF786451 JFA786451:JFB786451 JOW786451:JOX786451 JYS786451:JYT786451 KIO786451:KIP786451 KSK786451:KSL786451 LCG786451:LCH786451 LMC786451:LMD786451 LVY786451:LVZ786451 MFU786451:MFV786451 MPQ786451:MPR786451 MZM786451:MZN786451 NJI786451:NJJ786451 NTE786451:NTF786451 ODA786451:ODB786451 OMW786451:OMX786451 OWS786451:OWT786451 PGO786451:PGP786451 PQK786451:PQL786451 QAG786451:QAH786451 QKC786451:QKD786451 QTY786451:QTZ786451 RDU786451:RDV786451 RNQ786451:RNR786451 RXM786451:RXN786451 SHI786451:SHJ786451 SRE786451:SRF786451 TBA786451:TBB786451 TKW786451:TKX786451 TUS786451:TUT786451 UEO786451:UEP786451 UOK786451:UOL786451 UYG786451:UYH786451 VIC786451:VID786451 VRY786451:VRZ786451 WBU786451:WBV786451 WLQ786451:WLR786451 WVM786451:WVN786451 E851987:F851987 JA851987:JB851987 SW851987:SX851987 ACS851987:ACT851987 AMO851987:AMP851987 AWK851987:AWL851987 BGG851987:BGH851987 BQC851987:BQD851987 BZY851987:BZZ851987 CJU851987:CJV851987 CTQ851987:CTR851987 DDM851987:DDN851987 DNI851987:DNJ851987 DXE851987:DXF851987 EHA851987:EHB851987 EQW851987:EQX851987 FAS851987:FAT851987 FKO851987:FKP851987 FUK851987:FUL851987 GEG851987:GEH851987 GOC851987:GOD851987 GXY851987:GXZ851987 HHU851987:HHV851987 HRQ851987:HRR851987 IBM851987:IBN851987 ILI851987:ILJ851987 IVE851987:IVF851987 JFA851987:JFB851987 JOW851987:JOX851987 JYS851987:JYT851987 KIO851987:KIP851987 KSK851987:KSL851987 LCG851987:LCH851987 LMC851987:LMD851987 LVY851987:LVZ851987 MFU851987:MFV851987 MPQ851987:MPR851987 MZM851987:MZN851987 NJI851987:NJJ851987 NTE851987:NTF851987 ODA851987:ODB851987 OMW851987:OMX851987 OWS851987:OWT851987 PGO851987:PGP851987 PQK851987:PQL851987 QAG851987:QAH851987 QKC851987:QKD851987 QTY851987:QTZ851987 RDU851987:RDV851987 RNQ851987:RNR851987 RXM851987:RXN851987 SHI851987:SHJ851987 SRE851987:SRF851987 TBA851987:TBB851987 TKW851987:TKX851987 TUS851987:TUT851987 UEO851987:UEP851987 UOK851987:UOL851987 UYG851987:UYH851987 VIC851987:VID851987 VRY851987:VRZ851987 WBU851987:WBV851987 WLQ851987:WLR851987 WVM851987:WVN851987 E917523:F917523 JA917523:JB917523 SW917523:SX917523 ACS917523:ACT917523 AMO917523:AMP917523 AWK917523:AWL917523 BGG917523:BGH917523 BQC917523:BQD917523 BZY917523:BZZ917523 CJU917523:CJV917523 CTQ917523:CTR917523 DDM917523:DDN917523 DNI917523:DNJ917523 DXE917523:DXF917523 EHA917523:EHB917523 EQW917523:EQX917523 FAS917523:FAT917523 FKO917523:FKP917523 FUK917523:FUL917523 GEG917523:GEH917523 GOC917523:GOD917523 GXY917523:GXZ917523 HHU917523:HHV917523 HRQ917523:HRR917523 IBM917523:IBN917523 ILI917523:ILJ917523 IVE917523:IVF917523 JFA917523:JFB917523 JOW917523:JOX917523 JYS917523:JYT917523 KIO917523:KIP917523 KSK917523:KSL917523 LCG917523:LCH917523 LMC917523:LMD917523 LVY917523:LVZ917523 MFU917523:MFV917523 MPQ917523:MPR917523 MZM917523:MZN917523 NJI917523:NJJ917523 NTE917523:NTF917523 ODA917523:ODB917523 OMW917523:OMX917523 OWS917523:OWT917523 PGO917523:PGP917523 PQK917523:PQL917523 QAG917523:QAH917523 QKC917523:QKD917523 QTY917523:QTZ917523 RDU917523:RDV917523 RNQ917523:RNR917523 RXM917523:RXN917523 SHI917523:SHJ917523 SRE917523:SRF917523 TBA917523:TBB917523 TKW917523:TKX917523 TUS917523:TUT917523 UEO917523:UEP917523 UOK917523:UOL917523 UYG917523:UYH917523 VIC917523:VID917523 VRY917523:VRZ917523 WBU917523:WBV917523 WLQ917523:WLR917523 WVM917523:WVN917523 E983059:F983059 JA983059:JB983059 SW983059:SX983059 ACS983059:ACT983059 AMO983059:AMP983059 AWK983059:AWL983059 BGG983059:BGH983059 BQC983059:BQD983059 BZY983059:BZZ983059 CJU983059:CJV983059 CTQ983059:CTR983059 DDM983059:DDN983059 DNI983059:DNJ983059 DXE983059:DXF983059 EHA983059:EHB983059 EQW983059:EQX983059 FAS983059:FAT983059 FKO983059:FKP983059 FUK983059:FUL983059 GEG983059:GEH983059 GOC983059:GOD983059 GXY983059:GXZ983059 HHU983059:HHV983059 HRQ983059:HRR983059 IBM983059:IBN983059 ILI983059:ILJ983059 IVE983059:IVF983059 JFA983059:JFB983059 JOW983059:JOX983059 JYS983059:JYT983059 KIO983059:KIP983059 KSK983059:KSL983059 LCG983059:LCH983059 LMC983059:LMD983059 LVY983059:LVZ983059 MFU983059:MFV983059 MPQ983059:MPR983059 MZM983059:MZN983059 NJI983059:NJJ983059 NTE983059:NTF983059 ODA983059:ODB983059 OMW983059:OMX983059 OWS983059:OWT983059 PGO983059:PGP983059 PQK983059:PQL983059 QAG983059:QAH983059 QKC983059:QKD983059 QTY983059:QTZ983059 RDU983059:RDV983059 RNQ983059:RNR983059 RXM983059:RXN983059 SHI983059:SHJ983059 SRE983059:SRF983059 TBA983059:TBB983059 TKW983059:TKX983059 TUS983059:TUT983059 UEO983059:UEP983059 UOK983059:UOL983059 UYG983059:UYH983059 VIC983059:VID983059 VRY983059:VRZ983059 WBU983059:WBV983059 WLQ983059:WLR983059 WVM983059:WVN983059 F3:F15 JB3:JB15 SX3:SX15 ACT3:ACT15 AMP3:AMP15 AWL3:AWL15 BGH3:BGH15 BQD3:BQD15 BZZ3:BZZ15 CJV3:CJV15 CTR3:CTR15 DDN3:DDN15 DNJ3:DNJ15 DXF3:DXF15 EHB3:EHB15 EQX3:EQX15 FAT3:FAT15 FKP3:FKP15 FUL3:FUL15 GEH3:GEH15 GOD3:GOD15 GXZ3:GXZ15 HHV3:HHV15 HRR3:HRR15 IBN3:IBN15 ILJ3:ILJ15 IVF3:IVF15 JFB3:JFB15 JOX3:JOX15 JYT3:JYT15 KIP3:KIP15 KSL3:KSL15 LCH3:LCH15 LMD3:LMD15 LVZ3:LVZ15 MFV3:MFV15 MPR3:MPR15 MZN3:MZN15 NJJ3:NJJ15 NTF3:NTF15 ODB3:ODB15 OMX3:OMX15 OWT3:OWT15 PGP3:PGP15 PQL3:PQL15 QAH3:QAH15 QKD3:QKD15 QTZ3:QTZ15 RDV3:RDV15 RNR3:RNR15 RXN3:RXN15 SHJ3:SHJ15 SRF3:SRF15 TBB3:TBB15 TKX3:TKX15 TUT3:TUT15 UEP3:UEP15 UOL3:UOL15 UYH3:UYH15 VID3:VID15 VRZ3:VRZ15 WBV3:WBV15 WLR3:WLR15 WVN3:WVN15 F65539:F65551 JB65539:JB65551 SX65539:SX65551 ACT65539:ACT65551 AMP65539:AMP65551 AWL65539:AWL65551 BGH65539:BGH65551 BQD65539:BQD65551 BZZ65539:BZZ65551 CJV65539:CJV65551 CTR65539:CTR65551 DDN65539:DDN65551 DNJ65539:DNJ65551 DXF65539:DXF65551 EHB65539:EHB65551 EQX65539:EQX65551 FAT65539:FAT65551 FKP65539:FKP65551 FUL65539:FUL65551 GEH65539:GEH65551 GOD65539:GOD65551 GXZ65539:GXZ65551 HHV65539:HHV65551 HRR65539:HRR65551 IBN65539:IBN65551 ILJ65539:ILJ65551 IVF65539:IVF65551 JFB65539:JFB65551 JOX65539:JOX65551 JYT65539:JYT65551 KIP65539:KIP65551 KSL65539:KSL65551 LCH65539:LCH65551 LMD65539:LMD65551 LVZ65539:LVZ65551 MFV65539:MFV65551 MPR65539:MPR65551 MZN65539:MZN65551 NJJ65539:NJJ65551 NTF65539:NTF65551 ODB65539:ODB65551 OMX65539:OMX65551 OWT65539:OWT65551 PGP65539:PGP65551 PQL65539:PQL65551 QAH65539:QAH65551 QKD65539:QKD65551 QTZ65539:QTZ65551 RDV65539:RDV65551 RNR65539:RNR65551 RXN65539:RXN65551 SHJ65539:SHJ65551 SRF65539:SRF65551 TBB65539:TBB65551 TKX65539:TKX65551 TUT65539:TUT65551 UEP65539:UEP65551 UOL65539:UOL65551 UYH65539:UYH65551 VID65539:VID65551 VRZ65539:VRZ65551 WBV65539:WBV65551 WLR65539:WLR65551 WVN65539:WVN65551 F131075:F131087 JB131075:JB131087 SX131075:SX131087 ACT131075:ACT131087 AMP131075:AMP131087 AWL131075:AWL131087 BGH131075:BGH131087 BQD131075:BQD131087 BZZ131075:BZZ131087 CJV131075:CJV131087 CTR131075:CTR131087 DDN131075:DDN131087 DNJ131075:DNJ131087 DXF131075:DXF131087 EHB131075:EHB131087 EQX131075:EQX131087 FAT131075:FAT131087 FKP131075:FKP131087 FUL131075:FUL131087 GEH131075:GEH131087 GOD131075:GOD131087 GXZ131075:GXZ131087 HHV131075:HHV131087 HRR131075:HRR131087 IBN131075:IBN131087 ILJ131075:ILJ131087 IVF131075:IVF131087 JFB131075:JFB131087 JOX131075:JOX131087 JYT131075:JYT131087 KIP131075:KIP131087 KSL131075:KSL131087 LCH131075:LCH131087 LMD131075:LMD131087 LVZ131075:LVZ131087 MFV131075:MFV131087 MPR131075:MPR131087 MZN131075:MZN131087 NJJ131075:NJJ131087 NTF131075:NTF131087 ODB131075:ODB131087 OMX131075:OMX131087 OWT131075:OWT131087 PGP131075:PGP131087 PQL131075:PQL131087 QAH131075:QAH131087 QKD131075:QKD131087 QTZ131075:QTZ131087 RDV131075:RDV131087 RNR131075:RNR131087 RXN131075:RXN131087 SHJ131075:SHJ131087 SRF131075:SRF131087 TBB131075:TBB131087 TKX131075:TKX131087 TUT131075:TUT131087 UEP131075:UEP131087 UOL131075:UOL131087 UYH131075:UYH131087 VID131075:VID131087 VRZ131075:VRZ131087 WBV131075:WBV131087 WLR131075:WLR131087 WVN131075:WVN131087 F196611:F196623 JB196611:JB196623 SX196611:SX196623 ACT196611:ACT196623 AMP196611:AMP196623 AWL196611:AWL196623 BGH196611:BGH196623 BQD196611:BQD196623 BZZ196611:BZZ196623 CJV196611:CJV196623 CTR196611:CTR196623 DDN196611:DDN196623 DNJ196611:DNJ196623 DXF196611:DXF196623 EHB196611:EHB196623 EQX196611:EQX196623 FAT196611:FAT196623 FKP196611:FKP196623 FUL196611:FUL196623 GEH196611:GEH196623 GOD196611:GOD196623 GXZ196611:GXZ196623 HHV196611:HHV196623 HRR196611:HRR196623 IBN196611:IBN196623 ILJ196611:ILJ196623 IVF196611:IVF196623 JFB196611:JFB196623 JOX196611:JOX196623 JYT196611:JYT196623 KIP196611:KIP196623 KSL196611:KSL196623 LCH196611:LCH196623 LMD196611:LMD196623 LVZ196611:LVZ196623 MFV196611:MFV196623 MPR196611:MPR196623 MZN196611:MZN196623 NJJ196611:NJJ196623 NTF196611:NTF196623 ODB196611:ODB196623 OMX196611:OMX196623 OWT196611:OWT196623 PGP196611:PGP196623 PQL196611:PQL196623 QAH196611:QAH196623 QKD196611:QKD196623 QTZ196611:QTZ196623 RDV196611:RDV196623 RNR196611:RNR196623 RXN196611:RXN196623 SHJ196611:SHJ196623 SRF196611:SRF196623 TBB196611:TBB196623 TKX196611:TKX196623 TUT196611:TUT196623 UEP196611:UEP196623 UOL196611:UOL196623 UYH196611:UYH196623 VID196611:VID196623 VRZ196611:VRZ196623 WBV196611:WBV196623 WLR196611:WLR196623 WVN196611:WVN196623 F262147:F262159 JB262147:JB262159 SX262147:SX262159 ACT262147:ACT262159 AMP262147:AMP262159 AWL262147:AWL262159 BGH262147:BGH262159 BQD262147:BQD262159 BZZ262147:BZZ262159 CJV262147:CJV262159 CTR262147:CTR262159 DDN262147:DDN262159 DNJ262147:DNJ262159 DXF262147:DXF262159 EHB262147:EHB262159 EQX262147:EQX262159 FAT262147:FAT262159 FKP262147:FKP262159 FUL262147:FUL262159 GEH262147:GEH262159 GOD262147:GOD262159 GXZ262147:GXZ262159 HHV262147:HHV262159 HRR262147:HRR262159 IBN262147:IBN262159 ILJ262147:ILJ262159 IVF262147:IVF262159 JFB262147:JFB262159 JOX262147:JOX262159 JYT262147:JYT262159 KIP262147:KIP262159 KSL262147:KSL262159 LCH262147:LCH262159 LMD262147:LMD262159 LVZ262147:LVZ262159 MFV262147:MFV262159 MPR262147:MPR262159 MZN262147:MZN262159 NJJ262147:NJJ262159 NTF262147:NTF262159 ODB262147:ODB262159 OMX262147:OMX262159 OWT262147:OWT262159 PGP262147:PGP262159 PQL262147:PQL262159 QAH262147:QAH262159 QKD262147:QKD262159 QTZ262147:QTZ262159 RDV262147:RDV262159 RNR262147:RNR262159 RXN262147:RXN262159 SHJ262147:SHJ262159 SRF262147:SRF262159 TBB262147:TBB262159 TKX262147:TKX262159 TUT262147:TUT262159 UEP262147:UEP262159 UOL262147:UOL262159 UYH262147:UYH262159 VID262147:VID262159 VRZ262147:VRZ262159 WBV262147:WBV262159 WLR262147:WLR262159 WVN262147:WVN262159 F327683:F327695 JB327683:JB327695 SX327683:SX327695 ACT327683:ACT327695 AMP327683:AMP327695 AWL327683:AWL327695 BGH327683:BGH327695 BQD327683:BQD327695 BZZ327683:BZZ327695 CJV327683:CJV327695 CTR327683:CTR327695 DDN327683:DDN327695 DNJ327683:DNJ327695 DXF327683:DXF327695 EHB327683:EHB327695 EQX327683:EQX327695 FAT327683:FAT327695 FKP327683:FKP327695 FUL327683:FUL327695 GEH327683:GEH327695 GOD327683:GOD327695 GXZ327683:GXZ327695 HHV327683:HHV327695 HRR327683:HRR327695 IBN327683:IBN327695 ILJ327683:ILJ327695 IVF327683:IVF327695 JFB327683:JFB327695 JOX327683:JOX327695 JYT327683:JYT327695 KIP327683:KIP327695 KSL327683:KSL327695 LCH327683:LCH327695 LMD327683:LMD327695 LVZ327683:LVZ327695 MFV327683:MFV327695 MPR327683:MPR327695 MZN327683:MZN327695 NJJ327683:NJJ327695 NTF327683:NTF327695 ODB327683:ODB327695 OMX327683:OMX327695 OWT327683:OWT327695 PGP327683:PGP327695 PQL327683:PQL327695 QAH327683:QAH327695 QKD327683:QKD327695 QTZ327683:QTZ327695 RDV327683:RDV327695 RNR327683:RNR327695 RXN327683:RXN327695 SHJ327683:SHJ327695 SRF327683:SRF327695 TBB327683:TBB327695 TKX327683:TKX327695 TUT327683:TUT327695 UEP327683:UEP327695 UOL327683:UOL327695 UYH327683:UYH327695 VID327683:VID327695 VRZ327683:VRZ327695 WBV327683:WBV327695 WLR327683:WLR327695 WVN327683:WVN327695 F393219:F393231 JB393219:JB393231 SX393219:SX393231 ACT393219:ACT393231 AMP393219:AMP393231 AWL393219:AWL393231 BGH393219:BGH393231 BQD393219:BQD393231 BZZ393219:BZZ393231 CJV393219:CJV393231 CTR393219:CTR393231 DDN393219:DDN393231 DNJ393219:DNJ393231 DXF393219:DXF393231 EHB393219:EHB393231 EQX393219:EQX393231 FAT393219:FAT393231 FKP393219:FKP393231 FUL393219:FUL393231 GEH393219:GEH393231 GOD393219:GOD393231 GXZ393219:GXZ393231 HHV393219:HHV393231 HRR393219:HRR393231 IBN393219:IBN393231 ILJ393219:ILJ393231 IVF393219:IVF393231 JFB393219:JFB393231 JOX393219:JOX393231 JYT393219:JYT393231 KIP393219:KIP393231 KSL393219:KSL393231 LCH393219:LCH393231 LMD393219:LMD393231 LVZ393219:LVZ393231 MFV393219:MFV393231 MPR393219:MPR393231 MZN393219:MZN393231 NJJ393219:NJJ393231 NTF393219:NTF393231 ODB393219:ODB393231 OMX393219:OMX393231 OWT393219:OWT393231 PGP393219:PGP393231 PQL393219:PQL393231 QAH393219:QAH393231 QKD393219:QKD393231 QTZ393219:QTZ393231 RDV393219:RDV393231 RNR393219:RNR393231 RXN393219:RXN393231 SHJ393219:SHJ393231 SRF393219:SRF393231 TBB393219:TBB393231 TKX393219:TKX393231 TUT393219:TUT393231 UEP393219:UEP393231 UOL393219:UOL393231 UYH393219:UYH393231 VID393219:VID393231 VRZ393219:VRZ393231 WBV393219:WBV393231 WLR393219:WLR393231 WVN393219:WVN393231 F458755:F458767 JB458755:JB458767 SX458755:SX458767 ACT458755:ACT458767 AMP458755:AMP458767 AWL458755:AWL458767 BGH458755:BGH458767 BQD458755:BQD458767 BZZ458755:BZZ458767 CJV458755:CJV458767 CTR458755:CTR458767 DDN458755:DDN458767 DNJ458755:DNJ458767 DXF458755:DXF458767 EHB458755:EHB458767 EQX458755:EQX458767 FAT458755:FAT458767 FKP458755:FKP458767 FUL458755:FUL458767 GEH458755:GEH458767 GOD458755:GOD458767 GXZ458755:GXZ458767 HHV458755:HHV458767 HRR458755:HRR458767 IBN458755:IBN458767 ILJ458755:ILJ458767 IVF458755:IVF458767 JFB458755:JFB458767 JOX458755:JOX458767 JYT458755:JYT458767 KIP458755:KIP458767 KSL458755:KSL458767 LCH458755:LCH458767 LMD458755:LMD458767 LVZ458755:LVZ458767 MFV458755:MFV458767 MPR458755:MPR458767 MZN458755:MZN458767 NJJ458755:NJJ458767 NTF458755:NTF458767 ODB458755:ODB458767 OMX458755:OMX458767 OWT458755:OWT458767 PGP458755:PGP458767 PQL458755:PQL458767 QAH458755:QAH458767 QKD458755:QKD458767 QTZ458755:QTZ458767 RDV458755:RDV458767 RNR458755:RNR458767 RXN458755:RXN458767 SHJ458755:SHJ458767 SRF458755:SRF458767 TBB458755:TBB458767 TKX458755:TKX458767 TUT458755:TUT458767 UEP458755:UEP458767 UOL458755:UOL458767 UYH458755:UYH458767 VID458755:VID458767 VRZ458755:VRZ458767 WBV458755:WBV458767 WLR458755:WLR458767 WVN458755:WVN458767 F524291:F524303 JB524291:JB524303 SX524291:SX524303 ACT524291:ACT524303 AMP524291:AMP524303 AWL524291:AWL524303 BGH524291:BGH524303 BQD524291:BQD524303 BZZ524291:BZZ524303 CJV524291:CJV524303 CTR524291:CTR524303 DDN524291:DDN524303 DNJ524291:DNJ524303 DXF524291:DXF524303 EHB524291:EHB524303 EQX524291:EQX524303 FAT524291:FAT524303 FKP524291:FKP524303 FUL524291:FUL524303 GEH524291:GEH524303 GOD524291:GOD524303 GXZ524291:GXZ524303 HHV524291:HHV524303 HRR524291:HRR524303 IBN524291:IBN524303 ILJ524291:ILJ524303 IVF524291:IVF524303 JFB524291:JFB524303 JOX524291:JOX524303 JYT524291:JYT524303 KIP524291:KIP524303 KSL524291:KSL524303 LCH524291:LCH524303 LMD524291:LMD524303 LVZ524291:LVZ524303 MFV524291:MFV524303 MPR524291:MPR524303 MZN524291:MZN524303 NJJ524291:NJJ524303 NTF524291:NTF524303 ODB524291:ODB524303 OMX524291:OMX524303 OWT524291:OWT524303 PGP524291:PGP524303 PQL524291:PQL524303 QAH524291:QAH524303 QKD524291:QKD524303 QTZ524291:QTZ524303 RDV524291:RDV524303 RNR524291:RNR524303 RXN524291:RXN524303 SHJ524291:SHJ524303 SRF524291:SRF524303 TBB524291:TBB524303 TKX524291:TKX524303 TUT524291:TUT524303 UEP524291:UEP524303 UOL524291:UOL524303 UYH524291:UYH524303 VID524291:VID524303 VRZ524291:VRZ524303 WBV524291:WBV524303 WLR524291:WLR524303 WVN524291:WVN524303 F589827:F589839 JB589827:JB589839 SX589827:SX589839 ACT589827:ACT589839 AMP589827:AMP589839 AWL589827:AWL589839 BGH589827:BGH589839 BQD589827:BQD589839 BZZ589827:BZZ589839 CJV589827:CJV589839 CTR589827:CTR589839 DDN589827:DDN589839 DNJ589827:DNJ589839 DXF589827:DXF589839 EHB589827:EHB589839 EQX589827:EQX589839 FAT589827:FAT589839 FKP589827:FKP589839 FUL589827:FUL589839 GEH589827:GEH589839 GOD589827:GOD589839 GXZ589827:GXZ589839 HHV589827:HHV589839 HRR589827:HRR589839 IBN589827:IBN589839 ILJ589827:ILJ589839 IVF589827:IVF589839 JFB589827:JFB589839 JOX589827:JOX589839 JYT589827:JYT589839 KIP589827:KIP589839 KSL589827:KSL589839 LCH589827:LCH589839 LMD589827:LMD589839 LVZ589827:LVZ589839 MFV589827:MFV589839 MPR589827:MPR589839 MZN589827:MZN589839 NJJ589827:NJJ589839 NTF589827:NTF589839 ODB589827:ODB589839 OMX589827:OMX589839 OWT589827:OWT589839 PGP589827:PGP589839 PQL589827:PQL589839 QAH589827:QAH589839 QKD589827:QKD589839 QTZ589827:QTZ589839 RDV589827:RDV589839 RNR589827:RNR589839 RXN589827:RXN589839 SHJ589827:SHJ589839 SRF589827:SRF589839 TBB589827:TBB589839 TKX589827:TKX589839 TUT589827:TUT589839 UEP589827:UEP589839 UOL589827:UOL589839 UYH589827:UYH589839 VID589827:VID589839 VRZ589827:VRZ589839 WBV589827:WBV589839 WLR589827:WLR589839 WVN589827:WVN589839 F655363:F655375 JB655363:JB655375 SX655363:SX655375 ACT655363:ACT655375 AMP655363:AMP655375 AWL655363:AWL655375 BGH655363:BGH655375 BQD655363:BQD655375 BZZ655363:BZZ655375 CJV655363:CJV655375 CTR655363:CTR655375 DDN655363:DDN655375 DNJ655363:DNJ655375 DXF655363:DXF655375 EHB655363:EHB655375 EQX655363:EQX655375 FAT655363:FAT655375 FKP655363:FKP655375 FUL655363:FUL655375 GEH655363:GEH655375 GOD655363:GOD655375 GXZ655363:GXZ655375 HHV655363:HHV655375 HRR655363:HRR655375 IBN655363:IBN655375 ILJ655363:ILJ655375 IVF655363:IVF655375 JFB655363:JFB655375 JOX655363:JOX655375 JYT655363:JYT655375 KIP655363:KIP655375 KSL655363:KSL655375 LCH655363:LCH655375 LMD655363:LMD655375 LVZ655363:LVZ655375 MFV655363:MFV655375 MPR655363:MPR655375 MZN655363:MZN655375 NJJ655363:NJJ655375 NTF655363:NTF655375 ODB655363:ODB655375 OMX655363:OMX655375 OWT655363:OWT655375 PGP655363:PGP655375 PQL655363:PQL655375 QAH655363:QAH655375 QKD655363:QKD655375 QTZ655363:QTZ655375 RDV655363:RDV655375 RNR655363:RNR655375 RXN655363:RXN655375 SHJ655363:SHJ655375 SRF655363:SRF655375 TBB655363:TBB655375 TKX655363:TKX655375 TUT655363:TUT655375 UEP655363:UEP655375 UOL655363:UOL655375 UYH655363:UYH655375 VID655363:VID655375 VRZ655363:VRZ655375 WBV655363:WBV655375 WLR655363:WLR655375 WVN655363:WVN655375 F720899:F720911 JB720899:JB720911 SX720899:SX720911 ACT720899:ACT720911 AMP720899:AMP720911 AWL720899:AWL720911 BGH720899:BGH720911 BQD720899:BQD720911 BZZ720899:BZZ720911 CJV720899:CJV720911 CTR720899:CTR720911 DDN720899:DDN720911 DNJ720899:DNJ720911 DXF720899:DXF720911 EHB720899:EHB720911 EQX720899:EQX720911 FAT720899:FAT720911 FKP720899:FKP720911 FUL720899:FUL720911 GEH720899:GEH720911 GOD720899:GOD720911 GXZ720899:GXZ720911 HHV720899:HHV720911 HRR720899:HRR720911 IBN720899:IBN720911 ILJ720899:ILJ720911 IVF720899:IVF720911 JFB720899:JFB720911 JOX720899:JOX720911 JYT720899:JYT720911 KIP720899:KIP720911 KSL720899:KSL720911 LCH720899:LCH720911 LMD720899:LMD720911 LVZ720899:LVZ720911 MFV720899:MFV720911 MPR720899:MPR720911 MZN720899:MZN720911 NJJ720899:NJJ720911 NTF720899:NTF720911 ODB720899:ODB720911 OMX720899:OMX720911 OWT720899:OWT720911 PGP720899:PGP720911 PQL720899:PQL720911 QAH720899:QAH720911 QKD720899:QKD720911 QTZ720899:QTZ720911 RDV720899:RDV720911 RNR720899:RNR720911 RXN720899:RXN720911 SHJ720899:SHJ720911 SRF720899:SRF720911 TBB720899:TBB720911 TKX720899:TKX720911 TUT720899:TUT720911 UEP720899:UEP720911 UOL720899:UOL720911 UYH720899:UYH720911 VID720899:VID720911 VRZ720899:VRZ720911 WBV720899:WBV720911 WLR720899:WLR720911 WVN720899:WVN720911 F786435:F786447 JB786435:JB786447 SX786435:SX786447 ACT786435:ACT786447 AMP786435:AMP786447 AWL786435:AWL786447 BGH786435:BGH786447 BQD786435:BQD786447 BZZ786435:BZZ786447 CJV786435:CJV786447 CTR786435:CTR786447 DDN786435:DDN786447 DNJ786435:DNJ786447 DXF786435:DXF786447 EHB786435:EHB786447 EQX786435:EQX786447 FAT786435:FAT786447 FKP786435:FKP786447 FUL786435:FUL786447 GEH786435:GEH786447 GOD786435:GOD786447 GXZ786435:GXZ786447 HHV786435:HHV786447 HRR786435:HRR786447 IBN786435:IBN786447 ILJ786435:ILJ786447 IVF786435:IVF786447 JFB786435:JFB786447 JOX786435:JOX786447 JYT786435:JYT786447 KIP786435:KIP786447 KSL786435:KSL786447 LCH786435:LCH786447 LMD786435:LMD786447 LVZ786435:LVZ786447 MFV786435:MFV786447 MPR786435:MPR786447 MZN786435:MZN786447 NJJ786435:NJJ786447 NTF786435:NTF786447 ODB786435:ODB786447 OMX786435:OMX786447 OWT786435:OWT786447 PGP786435:PGP786447 PQL786435:PQL786447 QAH786435:QAH786447 QKD786435:QKD786447 QTZ786435:QTZ786447 RDV786435:RDV786447 RNR786435:RNR786447 RXN786435:RXN786447 SHJ786435:SHJ786447 SRF786435:SRF786447 TBB786435:TBB786447 TKX786435:TKX786447 TUT786435:TUT786447 UEP786435:UEP786447 UOL786435:UOL786447 UYH786435:UYH786447 VID786435:VID786447 VRZ786435:VRZ786447 WBV786435:WBV786447 WLR786435:WLR786447 WVN786435:WVN786447 F851971:F851983 JB851971:JB851983 SX851971:SX851983 ACT851971:ACT851983 AMP851971:AMP851983 AWL851971:AWL851983 BGH851971:BGH851983 BQD851971:BQD851983 BZZ851971:BZZ851983 CJV851971:CJV851983 CTR851971:CTR851983 DDN851971:DDN851983 DNJ851971:DNJ851983 DXF851971:DXF851983 EHB851971:EHB851983 EQX851971:EQX851983 FAT851971:FAT851983 FKP851971:FKP851983 FUL851971:FUL851983 GEH851971:GEH851983 GOD851971:GOD851983 GXZ851971:GXZ851983 HHV851971:HHV851983 HRR851971:HRR851983 IBN851971:IBN851983 ILJ851971:ILJ851983 IVF851971:IVF851983 JFB851971:JFB851983 JOX851971:JOX851983 JYT851971:JYT851983 KIP851971:KIP851983 KSL851971:KSL851983 LCH851971:LCH851983 LMD851971:LMD851983 LVZ851971:LVZ851983 MFV851971:MFV851983 MPR851971:MPR851983 MZN851971:MZN851983 NJJ851971:NJJ851983 NTF851971:NTF851983 ODB851971:ODB851983 OMX851971:OMX851983 OWT851971:OWT851983 PGP851971:PGP851983 PQL851971:PQL851983 QAH851971:QAH851983 QKD851971:QKD851983 QTZ851971:QTZ851983 RDV851971:RDV851983 RNR851971:RNR851983 RXN851971:RXN851983 SHJ851971:SHJ851983 SRF851971:SRF851983 TBB851971:TBB851983 TKX851971:TKX851983 TUT851971:TUT851983 UEP851971:UEP851983 UOL851971:UOL851983 UYH851971:UYH851983 VID851971:VID851983 VRZ851971:VRZ851983 WBV851971:WBV851983 WLR851971:WLR851983 WVN851971:WVN851983 F917507:F917519 JB917507:JB917519 SX917507:SX917519 ACT917507:ACT917519 AMP917507:AMP917519 AWL917507:AWL917519 BGH917507:BGH917519 BQD917507:BQD917519 BZZ917507:BZZ917519 CJV917507:CJV917519 CTR917507:CTR917519 DDN917507:DDN917519 DNJ917507:DNJ917519 DXF917507:DXF917519 EHB917507:EHB917519 EQX917507:EQX917519 FAT917507:FAT917519 FKP917507:FKP917519 FUL917507:FUL917519 GEH917507:GEH917519 GOD917507:GOD917519 GXZ917507:GXZ917519 HHV917507:HHV917519 HRR917507:HRR917519 IBN917507:IBN917519 ILJ917507:ILJ917519 IVF917507:IVF917519 JFB917507:JFB917519 JOX917507:JOX917519 JYT917507:JYT917519 KIP917507:KIP917519 KSL917507:KSL917519 LCH917507:LCH917519 LMD917507:LMD917519 LVZ917507:LVZ917519 MFV917507:MFV917519 MPR917507:MPR917519 MZN917507:MZN917519 NJJ917507:NJJ917519 NTF917507:NTF917519 ODB917507:ODB917519 OMX917507:OMX917519 OWT917507:OWT917519 PGP917507:PGP917519 PQL917507:PQL917519 QAH917507:QAH917519 QKD917507:QKD917519 QTZ917507:QTZ917519 RDV917507:RDV917519 RNR917507:RNR917519 RXN917507:RXN917519 SHJ917507:SHJ917519 SRF917507:SRF917519 TBB917507:TBB917519 TKX917507:TKX917519 TUT917507:TUT917519 UEP917507:UEP917519 UOL917507:UOL917519 UYH917507:UYH917519 VID917507:VID917519 VRZ917507:VRZ917519 WBV917507:WBV917519 WLR917507:WLR917519 WVN917507:WVN917519 F983043:F983055 JB983043:JB983055 SX983043:SX983055 ACT983043:ACT983055 AMP983043:AMP983055 AWL983043:AWL983055 BGH983043:BGH983055 BQD983043:BQD983055 BZZ983043:BZZ983055 CJV983043:CJV983055 CTR983043:CTR983055 DDN983043:DDN983055 DNJ983043:DNJ983055 DXF983043:DXF983055 EHB983043:EHB983055 EQX983043:EQX983055 FAT983043:FAT983055 FKP983043:FKP983055 FUL983043:FUL983055 GEH983043:GEH983055 GOD983043:GOD983055 GXZ983043:GXZ983055 HHV983043:HHV983055 HRR983043:HRR983055 IBN983043:IBN983055 ILJ983043:ILJ983055 IVF983043:IVF983055 JFB983043:JFB983055 JOX983043:JOX983055 JYT983043:JYT983055 KIP983043:KIP983055 KSL983043:KSL983055 LCH983043:LCH983055 LMD983043:LMD983055 LVZ983043:LVZ983055 MFV983043:MFV983055 MPR983043:MPR983055 MZN983043:MZN983055 NJJ983043:NJJ983055 NTF983043:NTF983055 ODB983043:ODB983055 OMX983043:OMX983055 OWT983043:OWT983055 PGP983043:PGP983055 PQL983043:PQL983055 QAH983043:QAH983055 QKD983043:QKD983055 QTZ983043:QTZ983055 RDV983043:RDV983055 RNR983043:RNR983055 RXN983043:RXN983055 SHJ983043:SHJ983055 SRF983043:SRF983055 TBB983043:TBB983055 TKX983043:TKX983055 TUT983043:TUT983055 UEP983043:UEP983055 UOL983043:UOL983055 UYH983043:UYH983055 VID983043:VID983055 VRZ983043:VRZ983055 WBV983043:WBV983055 WLR983043:WLR983055 WVN983043:WVN983055 E8:E15 JA8:JA15 SW8:SW15 ACS8:ACS15 AMO8:AMO15 AWK8:AWK15 BGG8:BGG15 BQC8:BQC15 BZY8:BZY15 CJU8:CJU15 CTQ8:CTQ15 DDM8:DDM15 DNI8:DNI15 DXE8:DXE15 EHA8:EHA15 EQW8:EQW15 FAS8:FAS15 FKO8:FKO15 FUK8:FUK15 GEG8:GEG15 GOC8:GOC15 GXY8:GXY15 HHU8:HHU15 HRQ8:HRQ15 IBM8:IBM15 ILI8:ILI15 IVE8:IVE15 JFA8:JFA15 JOW8:JOW15 JYS8:JYS15 KIO8:KIO15 KSK8:KSK15 LCG8:LCG15 LMC8:LMC15 LVY8:LVY15 MFU8:MFU15 MPQ8:MPQ15 MZM8:MZM15 NJI8:NJI15 NTE8:NTE15 ODA8:ODA15 OMW8:OMW15 OWS8:OWS15 PGO8:PGO15 PQK8:PQK15 QAG8:QAG15 QKC8:QKC15 QTY8:QTY15 RDU8:RDU15 RNQ8:RNQ15 RXM8:RXM15 SHI8:SHI15 SRE8:SRE15 TBA8:TBA15 TKW8:TKW15 TUS8:TUS15 UEO8:UEO15 UOK8:UOK15 UYG8:UYG15 VIC8:VIC15 VRY8:VRY15 WBU8:WBU15 WLQ8:WLQ15 WVM8:WVM15 E65544:E65551 JA65544:JA65551 SW65544:SW65551 ACS65544:ACS65551 AMO65544:AMO65551 AWK65544:AWK65551 BGG65544:BGG65551 BQC65544:BQC65551 BZY65544:BZY65551 CJU65544:CJU65551 CTQ65544:CTQ65551 DDM65544:DDM65551 DNI65544:DNI65551 DXE65544:DXE65551 EHA65544:EHA65551 EQW65544:EQW65551 FAS65544:FAS65551 FKO65544:FKO65551 FUK65544:FUK65551 GEG65544:GEG65551 GOC65544:GOC65551 GXY65544:GXY65551 HHU65544:HHU65551 HRQ65544:HRQ65551 IBM65544:IBM65551 ILI65544:ILI65551 IVE65544:IVE65551 JFA65544:JFA65551 JOW65544:JOW65551 JYS65544:JYS65551 KIO65544:KIO65551 KSK65544:KSK65551 LCG65544:LCG65551 LMC65544:LMC65551 LVY65544:LVY65551 MFU65544:MFU65551 MPQ65544:MPQ65551 MZM65544:MZM65551 NJI65544:NJI65551 NTE65544:NTE65551 ODA65544:ODA65551 OMW65544:OMW65551 OWS65544:OWS65551 PGO65544:PGO65551 PQK65544:PQK65551 QAG65544:QAG65551 QKC65544:QKC65551 QTY65544:QTY65551 RDU65544:RDU65551 RNQ65544:RNQ65551 RXM65544:RXM65551 SHI65544:SHI65551 SRE65544:SRE65551 TBA65544:TBA65551 TKW65544:TKW65551 TUS65544:TUS65551 UEO65544:UEO65551 UOK65544:UOK65551 UYG65544:UYG65551 VIC65544:VIC65551 VRY65544:VRY65551 WBU65544:WBU65551 WLQ65544:WLQ65551 WVM65544:WVM65551 E131080:E131087 JA131080:JA131087 SW131080:SW131087 ACS131080:ACS131087 AMO131080:AMO131087 AWK131080:AWK131087 BGG131080:BGG131087 BQC131080:BQC131087 BZY131080:BZY131087 CJU131080:CJU131087 CTQ131080:CTQ131087 DDM131080:DDM131087 DNI131080:DNI131087 DXE131080:DXE131087 EHA131080:EHA131087 EQW131080:EQW131087 FAS131080:FAS131087 FKO131080:FKO131087 FUK131080:FUK131087 GEG131080:GEG131087 GOC131080:GOC131087 GXY131080:GXY131087 HHU131080:HHU131087 HRQ131080:HRQ131087 IBM131080:IBM131087 ILI131080:ILI131087 IVE131080:IVE131087 JFA131080:JFA131087 JOW131080:JOW131087 JYS131080:JYS131087 KIO131080:KIO131087 KSK131080:KSK131087 LCG131080:LCG131087 LMC131080:LMC131087 LVY131080:LVY131087 MFU131080:MFU131087 MPQ131080:MPQ131087 MZM131080:MZM131087 NJI131080:NJI131087 NTE131080:NTE131087 ODA131080:ODA131087 OMW131080:OMW131087 OWS131080:OWS131087 PGO131080:PGO131087 PQK131080:PQK131087 QAG131080:QAG131087 QKC131080:QKC131087 QTY131080:QTY131087 RDU131080:RDU131087 RNQ131080:RNQ131087 RXM131080:RXM131087 SHI131080:SHI131087 SRE131080:SRE131087 TBA131080:TBA131087 TKW131080:TKW131087 TUS131080:TUS131087 UEO131080:UEO131087 UOK131080:UOK131087 UYG131080:UYG131087 VIC131080:VIC131087 VRY131080:VRY131087 WBU131080:WBU131087 WLQ131080:WLQ131087 WVM131080:WVM131087 E196616:E196623 JA196616:JA196623 SW196616:SW196623 ACS196616:ACS196623 AMO196616:AMO196623 AWK196616:AWK196623 BGG196616:BGG196623 BQC196616:BQC196623 BZY196616:BZY196623 CJU196616:CJU196623 CTQ196616:CTQ196623 DDM196616:DDM196623 DNI196616:DNI196623 DXE196616:DXE196623 EHA196616:EHA196623 EQW196616:EQW196623 FAS196616:FAS196623 FKO196616:FKO196623 FUK196616:FUK196623 GEG196616:GEG196623 GOC196616:GOC196623 GXY196616:GXY196623 HHU196616:HHU196623 HRQ196616:HRQ196623 IBM196616:IBM196623 ILI196616:ILI196623 IVE196616:IVE196623 JFA196616:JFA196623 JOW196616:JOW196623 JYS196616:JYS196623 KIO196616:KIO196623 KSK196616:KSK196623 LCG196616:LCG196623 LMC196616:LMC196623 LVY196616:LVY196623 MFU196616:MFU196623 MPQ196616:MPQ196623 MZM196616:MZM196623 NJI196616:NJI196623 NTE196616:NTE196623 ODA196616:ODA196623 OMW196616:OMW196623 OWS196616:OWS196623 PGO196616:PGO196623 PQK196616:PQK196623 QAG196616:QAG196623 QKC196616:QKC196623 QTY196616:QTY196623 RDU196616:RDU196623 RNQ196616:RNQ196623 RXM196616:RXM196623 SHI196616:SHI196623 SRE196616:SRE196623 TBA196616:TBA196623 TKW196616:TKW196623 TUS196616:TUS196623 UEO196616:UEO196623 UOK196616:UOK196623 UYG196616:UYG196623 VIC196616:VIC196623 VRY196616:VRY196623 WBU196616:WBU196623 WLQ196616:WLQ196623 WVM196616:WVM196623 E262152:E262159 JA262152:JA262159 SW262152:SW262159 ACS262152:ACS262159 AMO262152:AMO262159 AWK262152:AWK262159 BGG262152:BGG262159 BQC262152:BQC262159 BZY262152:BZY262159 CJU262152:CJU262159 CTQ262152:CTQ262159 DDM262152:DDM262159 DNI262152:DNI262159 DXE262152:DXE262159 EHA262152:EHA262159 EQW262152:EQW262159 FAS262152:FAS262159 FKO262152:FKO262159 FUK262152:FUK262159 GEG262152:GEG262159 GOC262152:GOC262159 GXY262152:GXY262159 HHU262152:HHU262159 HRQ262152:HRQ262159 IBM262152:IBM262159 ILI262152:ILI262159 IVE262152:IVE262159 JFA262152:JFA262159 JOW262152:JOW262159 JYS262152:JYS262159 KIO262152:KIO262159 KSK262152:KSK262159 LCG262152:LCG262159 LMC262152:LMC262159 LVY262152:LVY262159 MFU262152:MFU262159 MPQ262152:MPQ262159 MZM262152:MZM262159 NJI262152:NJI262159 NTE262152:NTE262159 ODA262152:ODA262159 OMW262152:OMW262159 OWS262152:OWS262159 PGO262152:PGO262159 PQK262152:PQK262159 QAG262152:QAG262159 QKC262152:QKC262159 QTY262152:QTY262159 RDU262152:RDU262159 RNQ262152:RNQ262159 RXM262152:RXM262159 SHI262152:SHI262159 SRE262152:SRE262159 TBA262152:TBA262159 TKW262152:TKW262159 TUS262152:TUS262159 UEO262152:UEO262159 UOK262152:UOK262159 UYG262152:UYG262159 VIC262152:VIC262159 VRY262152:VRY262159 WBU262152:WBU262159 WLQ262152:WLQ262159 WVM262152:WVM262159 E327688:E327695 JA327688:JA327695 SW327688:SW327695 ACS327688:ACS327695 AMO327688:AMO327695 AWK327688:AWK327695 BGG327688:BGG327695 BQC327688:BQC327695 BZY327688:BZY327695 CJU327688:CJU327695 CTQ327688:CTQ327695 DDM327688:DDM327695 DNI327688:DNI327695 DXE327688:DXE327695 EHA327688:EHA327695 EQW327688:EQW327695 FAS327688:FAS327695 FKO327688:FKO327695 FUK327688:FUK327695 GEG327688:GEG327695 GOC327688:GOC327695 GXY327688:GXY327695 HHU327688:HHU327695 HRQ327688:HRQ327695 IBM327688:IBM327695 ILI327688:ILI327695 IVE327688:IVE327695 JFA327688:JFA327695 JOW327688:JOW327695 JYS327688:JYS327695 KIO327688:KIO327695 KSK327688:KSK327695 LCG327688:LCG327695 LMC327688:LMC327695 LVY327688:LVY327695 MFU327688:MFU327695 MPQ327688:MPQ327695 MZM327688:MZM327695 NJI327688:NJI327695 NTE327688:NTE327695 ODA327688:ODA327695 OMW327688:OMW327695 OWS327688:OWS327695 PGO327688:PGO327695 PQK327688:PQK327695 QAG327688:QAG327695 QKC327688:QKC327695 QTY327688:QTY327695 RDU327688:RDU327695 RNQ327688:RNQ327695 RXM327688:RXM327695 SHI327688:SHI327695 SRE327688:SRE327695 TBA327688:TBA327695 TKW327688:TKW327695 TUS327688:TUS327695 UEO327688:UEO327695 UOK327688:UOK327695 UYG327688:UYG327695 VIC327688:VIC327695 VRY327688:VRY327695 WBU327688:WBU327695 WLQ327688:WLQ327695 WVM327688:WVM327695 E393224:E393231 JA393224:JA393231 SW393224:SW393231 ACS393224:ACS393231 AMO393224:AMO393231 AWK393224:AWK393231 BGG393224:BGG393231 BQC393224:BQC393231 BZY393224:BZY393231 CJU393224:CJU393231 CTQ393224:CTQ393231 DDM393224:DDM393231 DNI393224:DNI393231 DXE393224:DXE393231 EHA393224:EHA393231 EQW393224:EQW393231 FAS393224:FAS393231 FKO393224:FKO393231 FUK393224:FUK393231 GEG393224:GEG393231 GOC393224:GOC393231 GXY393224:GXY393231 HHU393224:HHU393231 HRQ393224:HRQ393231 IBM393224:IBM393231 ILI393224:ILI393231 IVE393224:IVE393231 JFA393224:JFA393231 JOW393224:JOW393231 JYS393224:JYS393231 KIO393224:KIO393231 KSK393224:KSK393231 LCG393224:LCG393231 LMC393224:LMC393231 LVY393224:LVY393231 MFU393224:MFU393231 MPQ393224:MPQ393231 MZM393224:MZM393231 NJI393224:NJI393231 NTE393224:NTE393231 ODA393224:ODA393231 OMW393224:OMW393231 OWS393224:OWS393231 PGO393224:PGO393231 PQK393224:PQK393231 QAG393224:QAG393231 QKC393224:QKC393231 QTY393224:QTY393231 RDU393224:RDU393231 RNQ393224:RNQ393231 RXM393224:RXM393231 SHI393224:SHI393231 SRE393224:SRE393231 TBA393224:TBA393231 TKW393224:TKW393231 TUS393224:TUS393231 UEO393224:UEO393231 UOK393224:UOK393231 UYG393224:UYG393231 VIC393224:VIC393231 VRY393224:VRY393231 WBU393224:WBU393231 WLQ393224:WLQ393231 WVM393224:WVM393231 E458760:E458767 JA458760:JA458767 SW458760:SW458767 ACS458760:ACS458767 AMO458760:AMO458767 AWK458760:AWK458767 BGG458760:BGG458767 BQC458760:BQC458767 BZY458760:BZY458767 CJU458760:CJU458767 CTQ458760:CTQ458767 DDM458760:DDM458767 DNI458760:DNI458767 DXE458760:DXE458767 EHA458760:EHA458767 EQW458760:EQW458767 FAS458760:FAS458767 FKO458760:FKO458767 FUK458760:FUK458767 GEG458760:GEG458767 GOC458760:GOC458767 GXY458760:GXY458767 HHU458760:HHU458767 HRQ458760:HRQ458767 IBM458760:IBM458767 ILI458760:ILI458767 IVE458760:IVE458767 JFA458760:JFA458767 JOW458760:JOW458767 JYS458760:JYS458767 KIO458760:KIO458767 KSK458760:KSK458767 LCG458760:LCG458767 LMC458760:LMC458767 LVY458760:LVY458767 MFU458760:MFU458767 MPQ458760:MPQ458767 MZM458760:MZM458767 NJI458760:NJI458767 NTE458760:NTE458767 ODA458760:ODA458767 OMW458760:OMW458767 OWS458760:OWS458767 PGO458760:PGO458767 PQK458760:PQK458767 QAG458760:QAG458767 QKC458760:QKC458767 QTY458760:QTY458767 RDU458760:RDU458767 RNQ458760:RNQ458767 RXM458760:RXM458767 SHI458760:SHI458767 SRE458760:SRE458767 TBA458760:TBA458767 TKW458760:TKW458767 TUS458760:TUS458767 UEO458760:UEO458767 UOK458760:UOK458767 UYG458760:UYG458767 VIC458760:VIC458767 VRY458760:VRY458767 WBU458760:WBU458767 WLQ458760:WLQ458767 WVM458760:WVM458767 E524296:E524303 JA524296:JA524303 SW524296:SW524303 ACS524296:ACS524303 AMO524296:AMO524303 AWK524296:AWK524303 BGG524296:BGG524303 BQC524296:BQC524303 BZY524296:BZY524303 CJU524296:CJU524303 CTQ524296:CTQ524303 DDM524296:DDM524303 DNI524296:DNI524303 DXE524296:DXE524303 EHA524296:EHA524303 EQW524296:EQW524303 FAS524296:FAS524303 FKO524296:FKO524303 FUK524296:FUK524303 GEG524296:GEG524303 GOC524296:GOC524303 GXY524296:GXY524303 HHU524296:HHU524303 HRQ524296:HRQ524303 IBM524296:IBM524303 ILI524296:ILI524303 IVE524296:IVE524303 JFA524296:JFA524303 JOW524296:JOW524303 JYS524296:JYS524303 KIO524296:KIO524303 KSK524296:KSK524303 LCG524296:LCG524303 LMC524296:LMC524303 LVY524296:LVY524303 MFU524296:MFU524303 MPQ524296:MPQ524303 MZM524296:MZM524303 NJI524296:NJI524303 NTE524296:NTE524303 ODA524296:ODA524303 OMW524296:OMW524303 OWS524296:OWS524303 PGO524296:PGO524303 PQK524296:PQK524303 QAG524296:QAG524303 QKC524296:QKC524303 QTY524296:QTY524303 RDU524296:RDU524303 RNQ524296:RNQ524303 RXM524296:RXM524303 SHI524296:SHI524303 SRE524296:SRE524303 TBA524296:TBA524303 TKW524296:TKW524303 TUS524296:TUS524303 UEO524296:UEO524303 UOK524296:UOK524303 UYG524296:UYG524303 VIC524296:VIC524303 VRY524296:VRY524303 WBU524296:WBU524303 WLQ524296:WLQ524303 WVM524296:WVM524303 E589832:E589839 JA589832:JA589839 SW589832:SW589839 ACS589832:ACS589839 AMO589832:AMO589839 AWK589832:AWK589839 BGG589832:BGG589839 BQC589832:BQC589839 BZY589832:BZY589839 CJU589832:CJU589839 CTQ589832:CTQ589839 DDM589832:DDM589839 DNI589832:DNI589839 DXE589832:DXE589839 EHA589832:EHA589839 EQW589832:EQW589839 FAS589832:FAS589839 FKO589832:FKO589839 FUK589832:FUK589839 GEG589832:GEG589839 GOC589832:GOC589839 GXY589832:GXY589839 HHU589832:HHU589839 HRQ589832:HRQ589839 IBM589832:IBM589839 ILI589832:ILI589839 IVE589832:IVE589839 JFA589832:JFA589839 JOW589832:JOW589839 JYS589832:JYS589839 KIO589832:KIO589839 KSK589832:KSK589839 LCG589832:LCG589839 LMC589832:LMC589839 LVY589832:LVY589839 MFU589832:MFU589839 MPQ589832:MPQ589839 MZM589832:MZM589839 NJI589832:NJI589839 NTE589832:NTE589839 ODA589832:ODA589839 OMW589832:OMW589839 OWS589832:OWS589839 PGO589832:PGO589839 PQK589832:PQK589839 QAG589832:QAG589839 QKC589832:QKC589839 QTY589832:QTY589839 RDU589832:RDU589839 RNQ589832:RNQ589839 RXM589832:RXM589839 SHI589832:SHI589839 SRE589832:SRE589839 TBA589832:TBA589839 TKW589832:TKW589839 TUS589832:TUS589839 UEO589832:UEO589839 UOK589832:UOK589839 UYG589832:UYG589839 VIC589832:VIC589839 VRY589832:VRY589839 WBU589832:WBU589839 WLQ589832:WLQ589839 WVM589832:WVM589839 E655368:E655375 JA655368:JA655375 SW655368:SW655375 ACS655368:ACS655375 AMO655368:AMO655375 AWK655368:AWK655375 BGG655368:BGG655375 BQC655368:BQC655375 BZY655368:BZY655375 CJU655368:CJU655375 CTQ655368:CTQ655375 DDM655368:DDM655375 DNI655368:DNI655375 DXE655368:DXE655375 EHA655368:EHA655375 EQW655368:EQW655375 FAS655368:FAS655375 FKO655368:FKO655375 FUK655368:FUK655375 GEG655368:GEG655375 GOC655368:GOC655375 GXY655368:GXY655375 HHU655368:HHU655375 HRQ655368:HRQ655375 IBM655368:IBM655375 ILI655368:ILI655375 IVE655368:IVE655375 JFA655368:JFA655375 JOW655368:JOW655375 JYS655368:JYS655375 KIO655368:KIO655375 KSK655368:KSK655375 LCG655368:LCG655375 LMC655368:LMC655375 LVY655368:LVY655375 MFU655368:MFU655375 MPQ655368:MPQ655375 MZM655368:MZM655375 NJI655368:NJI655375 NTE655368:NTE655375 ODA655368:ODA655375 OMW655368:OMW655375 OWS655368:OWS655375 PGO655368:PGO655375 PQK655368:PQK655375 QAG655368:QAG655375 QKC655368:QKC655375 QTY655368:QTY655375 RDU655368:RDU655375 RNQ655368:RNQ655375 RXM655368:RXM655375 SHI655368:SHI655375 SRE655368:SRE655375 TBA655368:TBA655375 TKW655368:TKW655375 TUS655368:TUS655375 UEO655368:UEO655375 UOK655368:UOK655375 UYG655368:UYG655375 VIC655368:VIC655375 VRY655368:VRY655375 WBU655368:WBU655375 WLQ655368:WLQ655375 WVM655368:WVM655375 E720904:E720911 JA720904:JA720911 SW720904:SW720911 ACS720904:ACS720911 AMO720904:AMO720911 AWK720904:AWK720911 BGG720904:BGG720911 BQC720904:BQC720911 BZY720904:BZY720911 CJU720904:CJU720911 CTQ720904:CTQ720911 DDM720904:DDM720911 DNI720904:DNI720911 DXE720904:DXE720911 EHA720904:EHA720911 EQW720904:EQW720911 FAS720904:FAS720911 FKO720904:FKO720911 FUK720904:FUK720911 GEG720904:GEG720911 GOC720904:GOC720911 GXY720904:GXY720911 HHU720904:HHU720911 HRQ720904:HRQ720911 IBM720904:IBM720911 ILI720904:ILI720911 IVE720904:IVE720911 JFA720904:JFA720911 JOW720904:JOW720911 JYS720904:JYS720911 KIO720904:KIO720911 KSK720904:KSK720911 LCG720904:LCG720911 LMC720904:LMC720911 LVY720904:LVY720911 MFU720904:MFU720911 MPQ720904:MPQ720911 MZM720904:MZM720911 NJI720904:NJI720911 NTE720904:NTE720911 ODA720904:ODA720911 OMW720904:OMW720911 OWS720904:OWS720911 PGO720904:PGO720911 PQK720904:PQK720911 QAG720904:QAG720911 QKC720904:QKC720911 QTY720904:QTY720911 RDU720904:RDU720911 RNQ720904:RNQ720911 RXM720904:RXM720911 SHI720904:SHI720911 SRE720904:SRE720911 TBA720904:TBA720911 TKW720904:TKW720911 TUS720904:TUS720911 UEO720904:UEO720911 UOK720904:UOK720911 UYG720904:UYG720911 VIC720904:VIC720911 VRY720904:VRY720911 WBU720904:WBU720911 WLQ720904:WLQ720911 WVM720904:WVM720911 E786440:E786447 JA786440:JA786447 SW786440:SW786447 ACS786440:ACS786447 AMO786440:AMO786447 AWK786440:AWK786447 BGG786440:BGG786447 BQC786440:BQC786447 BZY786440:BZY786447 CJU786440:CJU786447 CTQ786440:CTQ786447 DDM786440:DDM786447 DNI786440:DNI786447 DXE786440:DXE786447 EHA786440:EHA786447 EQW786440:EQW786447 FAS786440:FAS786447 FKO786440:FKO786447 FUK786440:FUK786447 GEG786440:GEG786447 GOC786440:GOC786447 GXY786440:GXY786447 HHU786440:HHU786447 HRQ786440:HRQ786447 IBM786440:IBM786447 ILI786440:ILI786447 IVE786440:IVE786447 JFA786440:JFA786447 JOW786440:JOW786447 JYS786440:JYS786447 KIO786440:KIO786447 KSK786440:KSK786447 LCG786440:LCG786447 LMC786440:LMC786447 LVY786440:LVY786447 MFU786440:MFU786447 MPQ786440:MPQ786447 MZM786440:MZM786447 NJI786440:NJI786447 NTE786440:NTE786447 ODA786440:ODA786447 OMW786440:OMW786447 OWS786440:OWS786447 PGO786440:PGO786447 PQK786440:PQK786447 QAG786440:QAG786447 QKC786440:QKC786447 QTY786440:QTY786447 RDU786440:RDU786447 RNQ786440:RNQ786447 RXM786440:RXM786447 SHI786440:SHI786447 SRE786440:SRE786447 TBA786440:TBA786447 TKW786440:TKW786447 TUS786440:TUS786447 UEO786440:UEO786447 UOK786440:UOK786447 UYG786440:UYG786447 VIC786440:VIC786447 VRY786440:VRY786447 WBU786440:WBU786447 WLQ786440:WLQ786447 WVM786440:WVM786447 E851976:E851983 JA851976:JA851983 SW851976:SW851983 ACS851976:ACS851983 AMO851976:AMO851983 AWK851976:AWK851983 BGG851976:BGG851983 BQC851976:BQC851983 BZY851976:BZY851983 CJU851976:CJU851983 CTQ851976:CTQ851983 DDM851976:DDM851983 DNI851976:DNI851983 DXE851976:DXE851983 EHA851976:EHA851983 EQW851976:EQW851983 FAS851976:FAS851983 FKO851976:FKO851983 FUK851976:FUK851983 GEG851976:GEG851983 GOC851976:GOC851983 GXY851976:GXY851983 HHU851976:HHU851983 HRQ851976:HRQ851983 IBM851976:IBM851983 ILI851976:ILI851983 IVE851976:IVE851983 JFA851976:JFA851983 JOW851976:JOW851983 JYS851976:JYS851983 KIO851976:KIO851983 KSK851976:KSK851983 LCG851976:LCG851983 LMC851976:LMC851983 LVY851976:LVY851983 MFU851976:MFU851983 MPQ851976:MPQ851983 MZM851976:MZM851983 NJI851976:NJI851983 NTE851976:NTE851983 ODA851976:ODA851983 OMW851976:OMW851983 OWS851976:OWS851983 PGO851976:PGO851983 PQK851976:PQK851983 QAG851976:QAG851983 QKC851976:QKC851983 QTY851976:QTY851983 RDU851976:RDU851983 RNQ851976:RNQ851983 RXM851976:RXM851983 SHI851976:SHI851983 SRE851976:SRE851983 TBA851976:TBA851983 TKW851976:TKW851983 TUS851976:TUS851983 UEO851976:UEO851983 UOK851976:UOK851983 UYG851976:UYG851983 VIC851976:VIC851983 VRY851976:VRY851983 WBU851976:WBU851983 WLQ851976:WLQ851983 WVM851976:WVM851983 E917512:E917519 JA917512:JA917519 SW917512:SW917519 ACS917512:ACS917519 AMO917512:AMO917519 AWK917512:AWK917519 BGG917512:BGG917519 BQC917512:BQC917519 BZY917512:BZY917519 CJU917512:CJU917519 CTQ917512:CTQ917519 DDM917512:DDM917519 DNI917512:DNI917519 DXE917512:DXE917519 EHA917512:EHA917519 EQW917512:EQW917519 FAS917512:FAS917519 FKO917512:FKO917519 FUK917512:FUK917519 GEG917512:GEG917519 GOC917512:GOC917519 GXY917512:GXY917519 HHU917512:HHU917519 HRQ917512:HRQ917519 IBM917512:IBM917519 ILI917512:ILI917519 IVE917512:IVE917519 JFA917512:JFA917519 JOW917512:JOW917519 JYS917512:JYS917519 KIO917512:KIO917519 KSK917512:KSK917519 LCG917512:LCG917519 LMC917512:LMC917519 LVY917512:LVY917519 MFU917512:MFU917519 MPQ917512:MPQ917519 MZM917512:MZM917519 NJI917512:NJI917519 NTE917512:NTE917519 ODA917512:ODA917519 OMW917512:OMW917519 OWS917512:OWS917519 PGO917512:PGO917519 PQK917512:PQK917519 QAG917512:QAG917519 QKC917512:QKC917519 QTY917512:QTY917519 RDU917512:RDU917519 RNQ917512:RNQ917519 RXM917512:RXM917519 SHI917512:SHI917519 SRE917512:SRE917519 TBA917512:TBA917519 TKW917512:TKW917519 TUS917512:TUS917519 UEO917512:UEO917519 UOK917512:UOK917519 UYG917512:UYG917519 VIC917512:VIC917519 VRY917512:VRY917519 WBU917512:WBU917519 WLQ917512:WLQ917519 WVM917512:WVM917519 E983048:E983055 JA983048:JA983055 SW983048:SW983055 ACS983048:ACS983055 AMO983048:AMO983055 AWK983048:AWK983055 BGG983048:BGG983055 BQC983048:BQC983055 BZY983048:BZY983055 CJU983048:CJU983055 CTQ983048:CTQ983055 DDM983048:DDM983055 DNI983048:DNI983055 DXE983048:DXE983055 EHA983048:EHA983055 EQW983048:EQW983055 FAS983048:FAS983055 FKO983048:FKO983055 FUK983048:FUK983055 GEG983048:GEG983055 GOC983048:GOC983055 GXY983048:GXY983055 HHU983048:HHU983055 HRQ983048:HRQ983055 IBM983048:IBM983055 ILI983048:ILI983055 IVE983048:IVE983055 JFA983048:JFA983055 JOW983048:JOW983055 JYS983048:JYS983055 KIO983048:KIO983055 KSK983048:KSK983055 LCG983048:LCG983055 LMC983048:LMC983055 LVY983048:LVY983055 MFU983048:MFU983055 MPQ983048:MPQ983055 MZM983048:MZM983055 NJI983048:NJI983055 NTE983048:NTE983055 ODA983048:ODA983055 OMW983048:OMW983055 OWS983048:OWS983055 PGO983048:PGO983055 PQK983048:PQK983055 QAG983048:QAG983055 QKC983048:QKC983055 QTY983048:QTY983055 RDU983048:RDU983055 RNQ983048:RNQ983055 RXM983048:RXM983055 SHI983048:SHI983055 SRE983048:SRE983055 TBA983048:TBA983055 TKW983048:TKW983055 TUS983048:TUS983055 UEO983048:UEO983055 UOK983048:UOK983055 UYG983048:UYG983055 VIC983048:VIC983055 VRY983048:VRY983055 WBU983048:WBU983055 WLQ983048:WLQ983055 WVM983048:WVM983055 E6 JA6 SW6 ACS6 AMO6 AWK6 BGG6 BQC6 BZY6 CJU6 CTQ6 DDM6 DNI6 DXE6 EHA6 EQW6 FAS6 FKO6 FUK6 GEG6 GOC6 GXY6 HHU6 HRQ6 IBM6 ILI6 IVE6 JFA6 JOW6 JYS6 KIO6 KSK6 LCG6 LMC6 LVY6 MFU6 MPQ6 MZM6 NJI6 NTE6 ODA6 OMW6 OWS6 PGO6 PQK6 QAG6 QKC6 QTY6 RDU6 RNQ6 RXM6 SHI6 SRE6 TBA6 TKW6 TUS6 UEO6 UOK6 UYG6 VIC6 VRY6 WBU6 WLQ6 WVM6 E65542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78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14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50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86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22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58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94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30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66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902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38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74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510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46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formula1>-9.99999999999999E+23</formula1>
      <formula2>9.99999999999999E+23</formula2>
    </dataValidation>
    <dataValidation type="whole" allowBlank="1" showInputMessage="1" showErrorMessage="1" error="Значение должно быть целым положительным числом" sqref="E20:F20 JA20:JB20 SW20:SX20 ACS20:ACT20 AMO20:AMP20 AWK20:AWL20 BGG20:BGH20 BQC20:BQD20 BZY20:BZZ20 CJU20:CJV20 CTQ20:CTR20 DDM20:DDN20 DNI20:DNJ20 DXE20:DXF20 EHA20:EHB20 EQW20:EQX20 FAS20:FAT20 FKO20:FKP20 FUK20:FUL20 GEG20:GEH20 GOC20:GOD20 GXY20:GXZ20 HHU20:HHV20 HRQ20:HRR20 IBM20:IBN20 ILI20:ILJ20 IVE20:IVF20 JFA20:JFB20 JOW20:JOX20 JYS20:JYT20 KIO20:KIP20 KSK20:KSL20 LCG20:LCH20 LMC20:LMD20 LVY20:LVZ20 MFU20:MFV20 MPQ20:MPR20 MZM20:MZN20 NJI20:NJJ20 NTE20:NTF20 ODA20:ODB20 OMW20:OMX20 OWS20:OWT20 PGO20:PGP20 PQK20:PQL20 QAG20:QAH20 QKC20:QKD20 QTY20:QTZ20 RDU20:RDV20 RNQ20:RNR20 RXM20:RXN20 SHI20:SHJ20 SRE20:SRF20 TBA20:TBB20 TKW20:TKX20 TUS20:TUT20 UEO20:UEP20 UOK20:UOL20 UYG20:UYH20 VIC20:VID20 VRY20:VRZ20 WBU20:WBV20 WLQ20:WLR20 WVM20:WVN20 E65556:F65556 JA65556:JB65556 SW65556:SX65556 ACS65556:ACT65556 AMO65556:AMP65556 AWK65556:AWL65556 BGG65556:BGH65556 BQC65556:BQD65556 BZY65556:BZZ65556 CJU65556:CJV65556 CTQ65556:CTR65556 DDM65556:DDN65556 DNI65556:DNJ65556 DXE65556:DXF65556 EHA65556:EHB65556 EQW65556:EQX65556 FAS65556:FAT65556 FKO65556:FKP65556 FUK65556:FUL65556 GEG65556:GEH65556 GOC65556:GOD65556 GXY65556:GXZ65556 HHU65556:HHV65556 HRQ65556:HRR65556 IBM65556:IBN65556 ILI65556:ILJ65556 IVE65556:IVF65556 JFA65556:JFB65556 JOW65556:JOX65556 JYS65556:JYT65556 KIO65556:KIP65556 KSK65556:KSL65556 LCG65556:LCH65556 LMC65556:LMD65556 LVY65556:LVZ65556 MFU65556:MFV65556 MPQ65556:MPR65556 MZM65556:MZN65556 NJI65556:NJJ65556 NTE65556:NTF65556 ODA65556:ODB65556 OMW65556:OMX65556 OWS65556:OWT65556 PGO65556:PGP65556 PQK65556:PQL65556 QAG65556:QAH65556 QKC65556:QKD65556 QTY65556:QTZ65556 RDU65556:RDV65556 RNQ65556:RNR65556 RXM65556:RXN65556 SHI65556:SHJ65556 SRE65556:SRF65556 TBA65556:TBB65556 TKW65556:TKX65556 TUS65556:TUT65556 UEO65556:UEP65556 UOK65556:UOL65556 UYG65556:UYH65556 VIC65556:VID65556 VRY65556:VRZ65556 WBU65556:WBV65556 WLQ65556:WLR65556 WVM65556:WVN65556 E131092:F131092 JA131092:JB131092 SW131092:SX131092 ACS131092:ACT131092 AMO131092:AMP131092 AWK131092:AWL131092 BGG131092:BGH131092 BQC131092:BQD131092 BZY131092:BZZ131092 CJU131092:CJV131092 CTQ131092:CTR131092 DDM131092:DDN131092 DNI131092:DNJ131092 DXE131092:DXF131092 EHA131092:EHB131092 EQW131092:EQX131092 FAS131092:FAT131092 FKO131092:FKP131092 FUK131092:FUL131092 GEG131092:GEH131092 GOC131092:GOD131092 GXY131092:GXZ131092 HHU131092:HHV131092 HRQ131092:HRR131092 IBM131092:IBN131092 ILI131092:ILJ131092 IVE131092:IVF131092 JFA131092:JFB131092 JOW131092:JOX131092 JYS131092:JYT131092 KIO131092:KIP131092 KSK131092:KSL131092 LCG131092:LCH131092 LMC131092:LMD131092 LVY131092:LVZ131092 MFU131092:MFV131092 MPQ131092:MPR131092 MZM131092:MZN131092 NJI131092:NJJ131092 NTE131092:NTF131092 ODA131092:ODB131092 OMW131092:OMX131092 OWS131092:OWT131092 PGO131092:PGP131092 PQK131092:PQL131092 QAG131092:QAH131092 QKC131092:QKD131092 QTY131092:QTZ131092 RDU131092:RDV131092 RNQ131092:RNR131092 RXM131092:RXN131092 SHI131092:SHJ131092 SRE131092:SRF131092 TBA131092:TBB131092 TKW131092:TKX131092 TUS131092:TUT131092 UEO131092:UEP131092 UOK131092:UOL131092 UYG131092:UYH131092 VIC131092:VID131092 VRY131092:VRZ131092 WBU131092:WBV131092 WLQ131092:WLR131092 WVM131092:WVN131092 E196628:F196628 JA196628:JB196628 SW196628:SX196628 ACS196628:ACT196628 AMO196628:AMP196628 AWK196628:AWL196628 BGG196628:BGH196628 BQC196628:BQD196628 BZY196628:BZZ196628 CJU196628:CJV196628 CTQ196628:CTR196628 DDM196628:DDN196628 DNI196628:DNJ196628 DXE196628:DXF196628 EHA196628:EHB196628 EQW196628:EQX196628 FAS196628:FAT196628 FKO196628:FKP196628 FUK196628:FUL196628 GEG196628:GEH196628 GOC196628:GOD196628 GXY196628:GXZ196628 HHU196628:HHV196628 HRQ196628:HRR196628 IBM196628:IBN196628 ILI196628:ILJ196628 IVE196628:IVF196628 JFA196628:JFB196628 JOW196628:JOX196628 JYS196628:JYT196628 KIO196628:KIP196628 KSK196628:KSL196628 LCG196628:LCH196628 LMC196628:LMD196628 LVY196628:LVZ196628 MFU196628:MFV196628 MPQ196628:MPR196628 MZM196628:MZN196628 NJI196628:NJJ196628 NTE196628:NTF196628 ODA196628:ODB196628 OMW196628:OMX196628 OWS196628:OWT196628 PGO196628:PGP196628 PQK196628:PQL196628 QAG196628:QAH196628 QKC196628:QKD196628 QTY196628:QTZ196628 RDU196628:RDV196628 RNQ196628:RNR196628 RXM196628:RXN196628 SHI196628:SHJ196628 SRE196628:SRF196628 TBA196628:TBB196628 TKW196628:TKX196628 TUS196628:TUT196628 UEO196628:UEP196628 UOK196628:UOL196628 UYG196628:UYH196628 VIC196628:VID196628 VRY196628:VRZ196628 WBU196628:WBV196628 WLQ196628:WLR196628 WVM196628:WVN196628 E262164:F262164 JA262164:JB262164 SW262164:SX262164 ACS262164:ACT262164 AMO262164:AMP262164 AWK262164:AWL262164 BGG262164:BGH262164 BQC262164:BQD262164 BZY262164:BZZ262164 CJU262164:CJV262164 CTQ262164:CTR262164 DDM262164:DDN262164 DNI262164:DNJ262164 DXE262164:DXF262164 EHA262164:EHB262164 EQW262164:EQX262164 FAS262164:FAT262164 FKO262164:FKP262164 FUK262164:FUL262164 GEG262164:GEH262164 GOC262164:GOD262164 GXY262164:GXZ262164 HHU262164:HHV262164 HRQ262164:HRR262164 IBM262164:IBN262164 ILI262164:ILJ262164 IVE262164:IVF262164 JFA262164:JFB262164 JOW262164:JOX262164 JYS262164:JYT262164 KIO262164:KIP262164 KSK262164:KSL262164 LCG262164:LCH262164 LMC262164:LMD262164 LVY262164:LVZ262164 MFU262164:MFV262164 MPQ262164:MPR262164 MZM262164:MZN262164 NJI262164:NJJ262164 NTE262164:NTF262164 ODA262164:ODB262164 OMW262164:OMX262164 OWS262164:OWT262164 PGO262164:PGP262164 PQK262164:PQL262164 QAG262164:QAH262164 QKC262164:QKD262164 QTY262164:QTZ262164 RDU262164:RDV262164 RNQ262164:RNR262164 RXM262164:RXN262164 SHI262164:SHJ262164 SRE262164:SRF262164 TBA262164:TBB262164 TKW262164:TKX262164 TUS262164:TUT262164 UEO262164:UEP262164 UOK262164:UOL262164 UYG262164:UYH262164 VIC262164:VID262164 VRY262164:VRZ262164 WBU262164:WBV262164 WLQ262164:WLR262164 WVM262164:WVN262164 E327700:F327700 JA327700:JB327700 SW327700:SX327700 ACS327700:ACT327700 AMO327700:AMP327700 AWK327700:AWL327700 BGG327700:BGH327700 BQC327700:BQD327700 BZY327700:BZZ327700 CJU327700:CJV327700 CTQ327700:CTR327700 DDM327700:DDN327700 DNI327700:DNJ327700 DXE327700:DXF327700 EHA327700:EHB327700 EQW327700:EQX327700 FAS327700:FAT327700 FKO327700:FKP327700 FUK327700:FUL327700 GEG327700:GEH327700 GOC327700:GOD327700 GXY327700:GXZ327700 HHU327700:HHV327700 HRQ327700:HRR327700 IBM327700:IBN327700 ILI327700:ILJ327700 IVE327700:IVF327700 JFA327700:JFB327700 JOW327700:JOX327700 JYS327700:JYT327700 KIO327700:KIP327700 KSK327700:KSL327700 LCG327700:LCH327700 LMC327700:LMD327700 LVY327700:LVZ327700 MFU327700:MFV327700 MPQ327700:MPR327700 MZM327700:MZN327700 NJI327700:NJJ327700 NTE327700:NTF327700 ODA327700:ODB327700 OMW327700:OMX327700 OWS327700:OWT327700 PGO327700:PGP327700 PQK327700:PQL327700 QAG327700:QAH327700 QKC327700:QKD327700 QTY327700:QTZ327700 RDU327700:RDV327700 RNQ327700:RNR327700 RXM327700:RXN327700 SHI327700:SHJ327700 SRE327700:SRF327700 TBA327700:TBB327700 TKW327700:TKX327700 TUS327700:TUT327700 UEO327700:UEP327700 UOK327700:UOL327700 UYG327700:UYH327700 VIC327700:VID327700 VRY327700:VRZ327700 WBU327700:WBV327700 WLQ327700:WLR327700 WVM327700:WVN327700 E393236:F393236 JA393236:JB393236 SW393236:SX393236 ACS393236:ACT393236 AMO393236:AMP393236 AWK393236:AWL393236 BGG393236:BGH393236 BQC393236:BQD393236 BZY393236:BZZ393236 CJU393236:CJV393236 CTQ393236:CTR393236 DDM393236:DDN393236 DNI393236:DNJ393236 DXE393236:DXF393236 EHA393236:EHB393236 EQW393236:EQX393236 FAS393236:FAT393236 FKO393236:FKP393236 FUK393236:FUL393236 GEG393236:GEH393236 GOC393236:GOD393236 GXY393236:GXZ393236 HHU393236:HHV393236 HRQ393236:HRR393236 IBM393236:IBN393236 ILI393236:ILJ393236 IVE393236:IVF393236 JFA393236:JFB393236 JOW393236:JOX393236 JYS393236:JYT393236 KIO393236:KIP393236 KSK393236:KSL393236 LCG393236:LCH393236 LMC393236:LMD393236 LVY393236:LVZ393236 MFU393236:MFV393236 MPQ393236:MPR393236 MZM393236:MZN393236 NJI393236:NJJ393236 NTE393236:NTF393236 ODA393236:ODB393236 OMW393236:OMX393236 OWS393236:OWT393236 PGO393236:PGP393236 PQK393236:PQL393236 QAG393236:QAH393236 QKC393236:QKD393236 QTY393236:QTZ393236 RDU393236:RDV393236 RNQ393236:RNR393236 RXM393236:RXN393236 SHI393236:SHJ393236 SRE393236:SRF393236 TBA393236:TBB393236 TKW393236:TKX393236 TUS393236:TUT393236 UEO393236:UEP393236 UOK393236:UOL393236 UYG393236:UYH393236 VIC393236:VID393236 VRY393236:VRZ393236 WBU393236:WBV393236 WLQ393236:WLR393236 WVM393236:WVN393236 E458772:F458772 JA458772:JB458772 SW458772:SX458772 ACS458772:ACT458772 AMO458772:AMP458772 AWK458772:AWL458772 BGG458772:BGH458772 BQC458772:BQD458772 BZY458772:BZZ458772 CJU458772:CJV458772 CTQ458772:CTR458772 DDM458772:DDN458772 DNI458772:DNJ458772 DXE458772:DXF458772 EHA458772:EHB458772 EQW458772:EQX458772 FAS458772:FAT458772 FKO458772:FKP458772 FUK458772:FUL458772 GEG458772:GEH458772 GOC458772:GOD458772 GXY458772:GXZ458772 HHU458772:HHV458772 HRQ458772:HRR458772 IBM458772:IBN458772 ILI458772:ILJ458772 IVE458772:IVF458772 JFA458772:JFB458772 JOW458772:JOX458772 JYS458772:JYT458772 KIO458772:KIP458772 KSK458772:KSL458772 LCG458772:LCH458772 LMC458772:LMD458772 LVY458772:LVZ458772 MFU458772:MFV458772 MPQ458772:MPR458772 MZM458772:MZN458772 NJI458772:NJJ458772 NTE458772:NTF458772 ODA458772:ODB458772 OMW458772:OMX458772 OWS458772:OWT458772 PGO458772:PGP458772 PQK458772:PQL458772 QAG458772:QAH458772 QKC458772:QKD458772 QTY458772:QTZ458772 RDU458772:RDV458772 RNQ458772:RNR458772 RXM458772:RXN458772 SHI458772:SHJ458772 SRE458772:SRF458772 TBA458772:TBB458772 TKW458772:TKX458772 TUS458772:TUT458772 UEO458772:UEP458772 UOK458772:UOL458772 UYG458772:UYH458772 VIC458772:VID458772 VRY458772:VRZ458772 WBU458772:WBV458772 WLQ458772:WLR458772 WVM458772:WVN458772 E524308:F524308 JA524308:JB524308 SW524308:SX524308 ACS524308:ACT524308 AMO524308:AMP524308 AWK524308:AWL524308 BGG524308:BGH524308 BQC524308:BQD524308 BZY524308:BZZ524308 CJU524308:CJV524308 CTQ524308:CTR524308 DDM524308:DDN524308 DNI524308:DNJ524308 DXE524308:DXF524308 EHA524308:EHB524308 EQW524308:EQX524308 FAS524308:FAT524308 FKO524308:FKP524308 FUK524308:FUL524308 GEG524308:GEH524308 GOC524308:GOD524308 GXY524308:GXZ524308 HHU524308:HHV524308 HRQ524308:HRR524308 IBM524308:IBN524308 ILI524308:ILJ524308 IVE524308:IVF524308 JFA524308:JFB524308 JOW524308:JOX524308 JYS524308:JYT524308 KIO524308:KIP524308 KSK524308:KSL524308 LCG524308:LCH524308 LMC524308:LMD524308 LVY524308:LVZ524308 MFU524308:MFV524308 MPQ524308:MPR524308 MZM524308:MZN524308 NJI524308:NJJ524308 NTE524308:NTF524308 ODA524308:ODB524308 OMW524308:OMX524308 OWS524308:OWT524308 PGO524308:PGP524308 PQK524308:PQL524308 QAG524308:QAH524308 QKC524308:QKD524308 QTY524308:QTZ524308 RDU524308:RDV524308 RNQ524308:RNR524308 RXM524308:RXN524308 SHI524308:SHJ524308 SRE524308:SRF524308 TBA524308:TBB524308 TKW524308:TKX524308 TUS524308:TUT524308 UEO524308:UEP524308 UOK524308:UOL524308 UYG524308:UYH524308 VIC524308:VID524308 VRY524308:VRZ524308 WBU524308:WBV524308 WLQ524308:WLR524308 WVM524308:WVN524308 E589844:F589844 JA589844:JB589844 SW589844:SX589844 ACS589844:ACT589844 AMO589844:AMP589844 AWK589844:AWL589844 BGG589844:BGH589844 BQC589844:BQD589844 BZY589844:BZZ589844 CJU589844:CJV589844 CTQ589844:CTR589844 DDM589844:DDN589844 DNI589844:DNJ589844 DXE589844:DXF589844 EHA589844:EHB589844 EQW589844:EQX589844 FAS589844:FAT589844 FKO589844:FKP589844 FUK589844:FUL589844 GEG589844:GEH589844 GOC589844:GOD589844 GXY589844:GXZ589844 HHU589844:HHV589844 HRQ589844:HRR589844 IBM589844:IBN589844 ILI589844:ILJ589844 IVE589844:IVF589844 JFA589844:JFB589844 JOW589844:JOX589844 JYS589844:JYT589844 KIO589844:KIP589844 KSK589844:KSL589844 LCG589844:LCH589844 LMC589844:LMD589844 LVY589844:LVZ589844 MFU589844:MFV589844 MPQ589844:MPR589844 MZM589844:MZN589844 NJI589844:NJJ589844 NTE589844:NTF589844 ODA589844:ODB589844 OMW589844:OMX589844 OWS589844:OWT589844 PGO589844:PGP589844 PQK589844:PQL589844 QAG589844:QAH589844 QKC589844:QKD589844 QTY589844:QTZ589844 RDU589844:RDV589844 RNQ589844:RNR589844 RXM589844:RXN589844 SHI589844:SHJ589844 SRE589844:SRF589844 TBA589844:TBB589844 TKW589844:TKX589844 TUS589844:TUT589844 UEO589844:UEP589844 UOK589844:UOL589844 UYG589844:UYH589844 VIC589844:VID589844 VRY589844:VRZ589844 WBU589844:WBV589844 WLQ589844:WLR589844 WVM589844:WVN589844 E655380:F655380 JA655380:JB655380 SW655380:SX655380 ACS655380:ACT655380 AMO655380:AMP655380 AWK655380:AWL655380 BGG655380:BGH655380 BQC655380:BQD655380 BZY655380:BZZ655380 CJU655380:CJV655380 CTQ655380:CTR655380 DDM655380:DDN655380 DNI655380:DNJ655380 DXE655380:DXF655380 EHA655380:EHB655380 EQW655380:EQX655380 FAS655380:FAT655380 FKO655380:FKP655380 FUK655380:FUL655380 GEG655380:GEH655380 GOC655380:GOD655380 GXY655380:GXZ655380 HHU655380:HHV655380 HRQ655380:HRR655380 IBM655380:IBN655380 ILI655380:ILJ655380 IVE655380:IVF655380 JFA655380:JFB655380 JOW655380:JOX655380 JYS655380:JYT655380 KIO655380:KIP655380 KSK655380:KSL655380 LCG655380:LCH655380 LMC655380:LMD655380 LVY655380:LVZ655380 MFU655380:MFV655380 MPQ655380:MPR655380 MZM655380:MZN655380 NJI655380:NJJ655380 NTE655380:NTF655380 ODA655380:ODB655380 OMW655380:OMX655380 OWS655380:OWT655380 PGO655380:PGP655380 PQK655380:PQL655380 QAG655380:QAH655380 QKC655380:QKD655380 QTY655380:QTZ655380 RDU655380:RDV655380 RNQ655380:RNR655380 RXM655380:RXN655380 SHI655380:SHJ655380 SRE655380:SRF655380 TBA655380:TBB655380 TKW655380:TKX655380 TUS655380:TUT655380 UEO655380:UEP655380 UOK655380:UOL655380 UYG655380:UYH655380 VIC655380:VID655380 VRY655380:VRZ655380 WBU655380:WBV655380 WLQ655380:WLR655380 WVM655380:WVN655380 E720916:F720916 JA720916:JB720916 SW720916:SX720916 ACS720916:ACT720916 AMO720916:AMP720916 AWK720916:AWL720916 BGG720916:BGH720916 BQC720916:BQD720916 BZY720916:BZZ720916 CJU720916:CJV720916 CTQ720916:CTR720916 DDM720916:DDN720916 DNI720916:DNJ720916 DXE720916:DXF720916 EHA720916:EHB720916 EQW720916:EQX720916 FAS720916:FAT720916 FKO720916:FKP720916 FUK720916:FUL720916 GEG720916:GEH720916 GOC720916:GOD720916 GXY720916:GXZ720916 HHU720916:HHV720916 HRQ720916:HRR720916 IBM720916:IBN720916 ILI720916:ILJ720916 IVE720916:IVF720916 JFA720916:JFB720916 JOW720916:JOX720916 JYS720916:JYT720916 KIO720916:KIP720916 KSK720916:KSL720916 LCG720916:LCH720916 LMC720916:LMD720916 LVY720916:LVZ720916 MFU720916:MFV720916 MPQ720916:MPR720916 MZM720916:MZN720916 NJI720916:NJJ720916 NTE720916:NTF720916 ODA720916:ODB720916 OMW720916:OMX720916 OWS720916:OWT720916 PGO720916:PGP720916 PQK720916:PQL720916 QAG720916:QAH720916 QKC720916:QKD720916 QTY720916:QTZ720916 RDU720916:RDV720916 RNQ720916:RNR720916 RXM720916:RXN720916 SHI720916:SHJ720916 SRE720916:SRF720916 TBA720916:TBB720916 TKW720916:TKX720916 TUS720916:TUT720916 UEO720916:UEP720916 UOK720916:UOL720916 UYG720916:UYH720916 VIC720916:VID720916 VRY720916:VRZ720916 WBU720916:WBV720916 WLQ720916:WLR720916 WVM720916:WVN720916 E786452:F786452 JA786452:JB786452 SW786452:SX786452 ACS786452:ACT786452 AMO786452:AMP786452 AWK786452:AWL786452 BGG786452:BGH786452 BQC786452:BQD786452 BZY786452:BZZ786452 CJU786452:CJV786452 CTQ786452:CTR786452 DDM786452:DDN786452 DNI786452:DNJ786452 DXE786452:DXF786452 EHA786452:EHB786452 EQW786452:EQX786452 FAS786452:FAT786452 FKO786452:FKP786452 FUK786452:FUL786452 GEG786452:GEH786452 GOC786452:GOD786452 GXY786452:GXZ786452 HHU786452:HHV786452 HRQ786452:HRR786452 IBM786452:IBN786452 ILI786452:ILJ786452 IVE786452:IVF786452 JFA786452:JFB786452 JOW786452:JOX786452 JYS786452:JYT786452 KIO786452:KIP786452 KSK786452:KSL786452 LCG786452:LCH786452 LMC786452:LMD786452 LVY786452:LVZ786452 MFU786452:MFV786452 MPQ786452:MPR786452 MZM786452:MZN786452 NJI786452:NJJ786452 NTE786452:NTF786452 ODA786452:ODB786452 OMW786452:OMX786452 OWS786452:OWT786452 PGO786452:PGP786452 PQK786452:PQL786452 QAG786452:QAH786452 QKC786452:QKD786452 QTY786452:QTZ786452 RDU786452:RDV786452 RNQ786452:RNR786452 RXM786452:RXN786452 SHI786452:SHJ786452 SRE786452:SRF786452 TBA786452:TBB786452 TKW786452:TKX786452 TUS786452:TUT786452 UEO786452:UEP786452 UOK786452:UOL786452 UYG786452:UYH786452 VIC786452:VID786452 VRY786452:VRZ786452 WBU786452:WBV786452 WLQ786452:WLR786452 WVM786452:WVN786452 E851988:F851988 JA851988:JB851988 SW851988:SX851988 ACS851988:ACT851988 AMO851988:AMP851988 AWK851988:AWL851988 BGG851988:BGH851988 BQC851988:BQD851988 BZY851988:BZZ851988 CJU851988:CJV851988 CTQ851988:CTR851988 DDM851988:DDN851988 DNI851988:DNJ851988 DXE851988:DXF851988 EHA851988:EHB851988 EQW851988:EQX851988 FAS851988:FAT851988 FKO851988:FKP851988 FUK851988:FUL851988 GEG851988:GEH851988 GOC851988:GOD851988 GXY851988:GXZ851988 HHU851988:HHV851988 HRQ851988:HRR851988 IBM851988:IBN851988 ILI851988:ILJ851988 IVE851988:IVF851988 JFA851988:JFB851988 JOW851988:JOX851988 JYS851988:JYT851988 KIO851988:KIP851988 KSK851988:KSL851988 LCG851988:LCH851988 LMC851988:LMD851988 LVY851988:LVZ851988 MFU851988:MFV851988 MPQ851988:MPR851988 MZM851988:MZN851988 NJI851988:NJJ851988 NTE851988:NTF851988 ODA851988:ODB851988 OMW851988:OMX851988 OWS851988:OWT851988 PGO851988:PGP851988 PQK851988:PQL851988 QAG851988:QAH851988 QKC851988:QKD851988 QTY851988:QTZ851988 RDU851988:RDV851988 RNQ851988:RNR851988 RXM851988:RXN851988 SHI851988:SHJ851988 SRE851988:SRF851988 TBA851988:TBB851988 TKW851988:TKX851988 TUS851988:TUT851988 UEO851988:UEP851988 UOK851988:UOL851988 UYG851988:UYH851988 VIC851988:VID851988 VRY851988:VRZ851988 WBU851988:WBV851988 WLQ851988:WLR851988 WVM851988:WVN851988 E917524:F917524 JA917524:JB917524 SW917524:SX917524 ACS917524:ACT917524 AMO917524:AMP917524 AWK917524:AWL917524 BGG917524:BGH917524 BQC917524:BQD917524 BZY917524:BZZ917524 CJU917524:CJV917524 CTQ917524:CTR917524 DDM917524:DDN917524 DNI917524:DNJ917524 DXE917524:DXF917524 EHA917524:EHB917524 EQW917524:EQX917524 FAS917524:FAT917524 FKO917524:FKP917524 FUK917524:FUL917524 GEG917524:GEH917524 GOC917524:GOD917524 GXY917524:GXZ917524 HHU917524:HHV917524 HRQ917524:HRR917524 IBM917524:IBN917524 ILI917524:ILJ917524 IVE917524:IVF917524 JFA917524:JFB917524 JOW917524:JOX917524 JYS917524:JYT917524 KIO917524:KIP917524 KSK917524:KSL917524 LCG917524:LCH917524 LMC917524:LMD917524 LVY917524:LVZ917524 MFU917524:MFV917524 MPQ917524:MPR917524 MZM917524:MZN917524 NJI917524:NJJ917524 NTE917524:NTF917524 ODA917524:ODB917524 OMW917524:OMX917524 OWS917524:OWT917524 PGO917524:PGP917524 PQK917524:PQL917524 QAG917524:QAH917524 QKC917524:QKD917524 QTY917524:QTZ917524 RDU917524:RDV917524 RNQ917524:RNR917524 RXM917524:RXN917524 SHI917524:SHJ917524 SRE917524:SRF917524 TBA917524:TBB917524 TKW917524:TKX917524 TUS917524:TUT917524 UEO917524:UEP917524 UOK917524:UOL917524 UYG917524:UYH917524 VIC917524:VID917524 VRY917524:VRZ917524 WBU917524:WBV917524 WLQ917524:WLR917524 WVM917524:WVN917524 E983060:F983060 JA983060:JB983060 SW983060:SX983060 ACS983060:ACT983060 AMO983060:AMP983060 AWK983060:AWL983060 BGG983060:BGH983060 BQC983060:BQD983060 BZY983060:BZZ983060 CJU983060:CJV983060 CTQ983060:CTR983060 DDM983060:DDN983060 DNI983060:DNJ983060 DXE983060:DXF983060 EHA983060:EHB983060 EQW983060:EQX983060 FAS983060:FAT983060 FKO983060:FKP983060 FUK983060:FUL983060 GEG983060:GEH983060 GOC983060:GOD983060 GXY983060:GXZ983060 HHU983060:HHV983060 HRQ983060:HRR983060 IBM983060:IBN983060 ILI983060:ILJ983060 IVE983060:IVF983060 JFA983060:JFB983060 JOW983060:JOX983060 JYS983060:JYT983060 KIO983060:KIP983060 KSK983060:KSL983060 LCG983060:LCH983060 LMC983060:LMD983060 LVY983060:LVZ983060 MFU983060:MFV983060 MPQ983060:MPR983060 MZM983060:MZN983060 NJI983060:NJJ983060 NTE983060:NTF983060 ODA983060:ODB983060 OMW983060:OMX983060 OWS983060:OWT983060 PGO983060:PGP983060 PQK983060:PQL983060 QAG983060:QAH983060 QKC983060:QKD983060 QTY983060:QTZ983060 RDU983060:RDV983060 RNQ983060:RNR983060 RXM983060:RXN983060 SHI983060:SHJ983060 SRE983060:SRF983060 TBA983060:TBB983060 TKW983060:TKX983060 TUS983060:TUT983060 UEO983060:UEP983060 UOK983060:UOL983060 UYG983060:UYH983060 VIC983060:VID983060 VRY983060:VRZ983060 WBU983060:WBV983060 WLQ983060:WLR983060 WVM983060:WVN983060">
      <formula1>0</formula1>
      <formula2>9.99999999999999E+23</formula2>
    </dataValidation>
  </dataValidations>
  <pageMargins left="0.39370078740157483" right="0.19685039370078741" top="0.39370078740157483" bottom="0.39370078740157483" header="0.51181102362204722" footer="0.51181102362204722"/>
  <pageSetup paperSize="9" scale="97"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55"/>
  <sheetViews>
    <sheetView view="pageBreakPreview" topLeftCell="A10" zoomScaleNormal="100" zoomScaleSheetLayoutView="100" workbookViewId="0">
      <selection activeCell="C13" sqref="C13"/>
    </sheetView>
  </sheetViews>
  <sheetFormatPr defaultRowHeight="12.75" x14ac:dyDescent="0.2"/>
  <cols>
    <col min="1" max="1" width="19.140625" style="112" customWidth="1"/>
    <col min="2" max="2" width="18.140625" style="112" customWidth="1"/>
    <col min="3" max="3" width="20.28515625" style="112" customWidth="1"/>
    <col min="4" max="4" width="17.42578125" style="112" customWidth="1"/>
    <col min="5" max="5" width="17" style="112" customWidth="1"/>
    <col min="6" max="256" width="9.140625" style="112"/>
    <col min="257" max="257" width="19.140625" style="112" customWidth="1"/>
    <col min="258" max="258" width="18.140625" style="112" customWidth="1"/>
    <col min="259" max="259" width="20.28515625" style="112" customWidth="1"/>
    <col min="260" max="260" width="17.42578125" style="112" customWidth="1"/>
    <col min="261" max="261" width="17" style="112" customWidth="1"/>
    <col min="262" max="512" width="9.140625" style="112"/>
    <col min="513" max="513" width="19.140625" style="112" customWidth="1"/>
    <col min="514" max="514" width="18.140625" style="112" customWidth="1"/>
    <col min="515" max="515" width="20.28515625" style="112" customWidth="1"/>
    <col min="516" max="516" width="17.42578125" style="112" customWidth="1"/>
    <col min="517" max="517" width="17" style="112" customWidth="1"/>
    <col min="518" max="768" width="9.140625" style="112"/>
    <col min="769" max="769" width="19.140625" style="112" customWidth="1"/>
    <col min="770" max="770" width="18.140625" style="112" customWidth="1"/>
    <col min="771" max="771" width="20.28515625" style="112" customWidth="1"/>
    <col min="772" max="772" width="17.42578125" style="112" customWidth="1"/>
    <col min="773" max="773" width="17" style="112" customWidth="1"/>
    <col min="774" max="1024" width="9.140625" style="112"/>
    <col min="1025" max="1025" width="19.140625" style="112" customWidth="1"/>
    <col min="1026" max="1026" width="18.140625" style="112" customWidth="1"/>
    <col min="1027" max="1027" width="20.28515625" style="112" customWidth="1"/>
    <col min="1028" max="1028" width="17.42578125" style="112" customWidth="1"/>
    <col min="1029" max="1029" width="17" style="112" customWidth="1"/>
    <col min="1030" max="1280" width="9.140625" style="112"/>
    <col min="1281" max="1281" width="19.140625" style="112" customWidth="1"/>
    <col min="1282" max="1282" width="18.140625" style="112" customWidth="1"/>
    <col min="1283" max="1283" width="20.28515625" style="112" customWidth="1"/>
    <col min="1284" max="1284" width="17.42578125" style="112" customWidth="1"/>
    <col min="1285" max="1285" width="17" style="112" customWidth="1"/>
    <col min="1286" max="1536" width="9.140625" style="112"/>
    <col min="1537" max="1537" width="19.140625" style="112" customWidth="1"/>
    <col min="1538" max="1538" width="18.140625" style="112" customWidth="1"/>
    <col min="1539" max="1539" width="20.28515625" style="112" customWidth="1"/>
    <col min="1540" max="1540" width="17.42578125" style="112" customWidth="1"/>
    <col min="1541" max="1541" width="17" style="112" customWidth="1"/>
    <col min="1542" max="1792" width="9.140625" style="112"/>
    <col min="1793" max="1793" width="19.140625" style="112" customWidth="1"/>
    <col min="1794" max="1794" width="18.140625" style="112" customWidth="1"/>
    <col min="1795" max="1795" width="20.28515625" style="112" customWidth="1"/>
    <col min="1796" max="1796" width="17.42578125" style="112" customWidth="1"/>
    <col min="1797" max="1797" width="17" style="112" customWidth="1"/>
    <col min="1798" max="2048" width="9.140625" style="112"/>
    <col min="2049" max="2049" width="19.140625" style="112" customWidth="1"/>
    <col min="2050" max="2050" width="18.140625" style="112" customWidth="1"/>
    <col min="2051" max="2051" width="20.28515625" style="112" customWidth="1"/>
    <col min="2052" max="2052" width="17.42578125" style="112" customWidth="1"/>
    <col min="2053" max="2053" width="17" style="112" customWidth="1"/>
    <col min="2054" max="2304" width="9.140625" style="112"/>
    <col min="2305" max="2305" width="19.140625" style="112" customWidth="1"/>
    <col min="2306" max="2306" width="18.140625" style="112" customWidth="1"/>
    <col min="2307" max="2307" width="20.28515625" style="112" customWidth="1"/>
    <col min="2308" max="2308" width="17.42578125" style="112" customWidth="1"/>
    <col min="2309" max="2309" width="17" style="112" customWidth="1"/>
    <col min="2310" max="2560" width="9.140625" style="112"/>
    <col min="2561" max="2561" width="19.140625" style="112" customWidth="1"/>
    <col min="2562" max="2562" width="18.140625" style="112" customWidth="1"/>
    <col min="2563" max="2563" width="20.28515625" style="112" customWidth="1"/>
    <col min="2564" max="2564" width="17.42578125" style="112" customWidth="1"/>
    <col min="2565" max="2565" width="17" style="112" customWidth="1"/>
    <col min="2566" max="2816" width="9.140625" style="112"/>
    <col min="2817" max="2817" width="19.140625" style="112" customWidth="1"/>
    <col min="2818" max="2818" width="18.140625" style="112" customWidth="1"/>
    <col min="2819" max="2819" width="20.28515625" style="112" customWidth="1"/>
    <col min="2820" max="2820" width="17.42578125" style="112" customWidth="1"/>
    <col min="2821" max="2821" width="17" style="112" customWidth="1"/>
    <col min="2822" max="3072" width="9.140625" style="112"/>
    <col min="3073" max="3073" width="19.140625" style="112" customWidth="1"/>
    <col min="3074" max="3074" width="18.140625" style="112" customWidth="1"/>
    <col min="3075" max="3075" width="20.28515625" style="112" customWidth="1"/>
    <col min="3076" max="3076" width="17.42578125" style="112" customWidth="1"/>
    <col min="3077" max="3077" width="17" style="112" customWidth="1"/>
    <col min="3078" max="3328" width="9.140625" style="112"/>
    <col min="3329" max="3329" width="19.140625" style="112" customWidth="1"/>
    <col min="3330" max="3330" width="18.140625" style="112" customWidth="1"/>
    <col min="3331" max="3331" width="20.28515625" style="112" customWidth="1"/>
    <col min="3332" max="3332" width="17.42578125" style="112" customWidth="1"/>
    <col min="3333" max="3333" width="17" style="112" customWidth="1"/>
    <col min="3334" max="3584" width="9.140625" style="112"/>
    <col min="3585" max="3585" width="19.140625" style="112" customWidth="1"/>
    <col min="3586" max="3586" width="18.140625" style="112" customWidth="1"/>
    <col min="3587" max="3587" width="20.28515625" style="112" customWidth="1"/>
    <col min="3588" max="3588" width="17.42578125" style="112" customWidth="1"/>
    <col min="3589" max="3589" width="17" style="112" customWidth="1"/>
    <col min="3590" max="3840" width="9.140625" style="112"/>
    <col min="3841" max="3841" width="19.140625" style="112" customWidth="1"/>
    <col min="3842" max="3842" width="18.140625" style="112" customWidth="1"/>
    <col min="3843" max="3843" width="20.28515625" style="112" customWidth="1"/>
    <col min="3844" max="3844" width="17.42578125" style="112" customWidth="1"/>
    <col min="3845" max="3845" width="17" style="112" customWidth="1"/>
    <col min="3846" max="4096" width="9.140625" style="112"/>
    <col min="4097" max="4097" width="19.140625" style="112" customWidth="1"/>
    <col min="4098" max="4098" width="18.140625" style="112" customWidth="1"/>
    <col min="4099" max="4099" width="20.28515625" style="112" customWidth="1"/>
    <col min="4100" max="4100" width="17.42578125" style="112" customWidth="1"/>
    <col min="4101" max="4101" width="17" style="112" customWidth="1"/>
    <col min="4102" max="4352" width="9.140625" style="112"/>
    <col min="4353" max="4353" width="19.140625" style="112" customWidth="1"/>
    <col min="4354" max="4354" width="18.140625" style="112" customWidth="1"/>
    <col min="4355" max="4355" width="20.28515625" style="112" customWidth="1"/>
    <col min="4356" max="4356" width="17.42578125" style="112" customWidth="1"/>
    <col min="4357" max="4357" width="17" style="112" customWidth="1"/>
    <col min="4358" max="4608" width="9.140625" style="112"/>
    <col min="4609" max="4609" width="19.140625" style="112" customWidth="1"/>
    <col min="4610" max="4610" width="18.140625" style="112" customWidth="1"/>
    <col min="4611" max="4611" width="20.28515625" style="112" customWidth="1"/>
    <col min="4612" max="4612" width="17.42578125" style="112" customWidth="1"/>
    <col min="4613" max="4613" width="17" style="112" customWidth="1"/>
    <col min="4614" max="4864" width="9.140625" style="112"/>
    <col min="4865" max="4865" width="19.140625" style="112" customWidth="1"/>
    <col min="4866" max="4866" width="18.140625" style="112" customWidth="1"/>
    <col min="4867" max="4867" width="20.28515625" style="112" customWidth="1"/>
    <col min="4868" max="4868" width="17.42578125" style="112" customWidth="1"/>
    <col min="4869" max="4869" width="17" style="112" customWidth="1"/>
    <col min="4870" max="5120" width="9.140625" style="112"/>
    <col min="5121" max="5121" width="19.140625" style="112" customWidth="1"/>
    <col min="5122" max="5122" width="18.140625" style="112" customWidth="1"/>
    <col min="5123" max="5123" width="20.28515625" style="112" customWidth="1"/>
    <col min="5124" max="5124" width="17.42578125" style="112" customWidth="1"/>
    <col min="5125" max="5125" width="17" style="112" customWidth="1"/>
    <col min="5126" max="5376" width="9.140625" style="112"/>
    <col min="5377" max="5377" width="19.140625" style="112" customWidth="1"/>
    <col min="5378" max="5378" width="18.140625" style="112" customWidth="1"/>
    <col min="5379" max="5379" width="20.28515625" style="112" customWidth="1"/>
    <col min="5380" max="5380" width="17.42578125" style="112" customWidth="1"/>
    <col min="5381" max="5381" width="17" style="112" customWidth="1"/>
    <col min="5382" max="5632" width="9.140625" style="112"/>
    <col min="5633" max="5633" width="19.140625" style="112" customWidth="1"/>
    <col min="5634" max="5634" width="18.140625" style="112" customWidth="1"/>
    <col min="5635" max="5635" width="20.28515625" style="112" customWidth="1"/>
    <col min="5636" max="5636" width="17.42578125" style="112" customWidth="1"/>
    <col min="5637" max="5637" width="17" style="112" customWidth="1"/>
    <col min="5638" max="5888" width="9.140625" style="112"/>
    <col min="5889" max="5889" width="19.140625" style="112" customWidth="1"/>
    <col min="5890" max="5890" width="18.140625" style="112" customWidth="1"/>
    <col min="5891" max="5891" width="20.28515625" style="112" customWidth="1"/>
    <col min="5892" max="5892" width="17.42578125" style="112" customWidth="1"/>
    <col min="5893" max="5893" width="17" style="112" customWidth="1"/>
    <col min="5894" max="6144" width="9.140625" style="112"/>
    <col min="6145" max="6145" width="19.140625" style="112" customWidth="1"/>
    <col min="6146" max="6146" width="18.140625" style="112" customWidth="1"/>
    <col min="6147" max="6147" width="20.28515625" style="112" customWidth="1"/>
    <col min="6148" max="6148" width="17.42578125" style="112" customWidth="1"/>
    <col min="6149" max="6149" width="17" style="112" customWidth="1"/>
    <col min="6150" max="6400" width="9.140625" style="112"/>
    <col min="6401" max="6401" width="19.140625" style="112" customWidth="1"/>
    <col min="6402" max="6402" width="18.140625" style="112" customWidth="1"/>
    <col min="6403" max="6403" width="20.28515625" style="112" customWidth="1"/>
    <col min="6404" max="6404" width="17.42578125" style="112" customWidth="1"/>
    <col min="6405" max="6405" width="17" style="112" customWidth="1"/>
    <col min="6406" max="6656" width="9.140625" style="112"/>
    <col min="6657" max="6657" width="19.140625" style="112" customWidth="1"/>
    <col min="6658" max="6658" width="18.140625" style="112" customWidth="1"/>
    <col min="6659" max="6659" width="20.28515625" style="112" customWidth="1"/>
    <col min="6660" max="6660" width="17.42578125" style="112" customWidth="1"/>
    <col min="6661" max="6661" width="17" style="112" customWidth="1"/>
    <col min="6662" max="6912" width="9.140625" style="112"/>
    <col min="6913" max="6913" width="19.140625" style="112" customWidth="1"/>
    <col min="6914" max="6914" width="18.140625" style="112" customWidth="1"/>
    <col min="6915" max="6915" width="20.28515625" style="112" customWidth="1"/>
    <col min="6916" max="6916" width="17.42578125" style="112" customWidth="1"/>
    <col min="6917" max="6917" width="17" style="112" customWidth="1"/>
    <col min="6918" max="7168" width="9.140625" style="112"/>
    <col min="7169" max="7169" width="19.140625" style="112" customWidth="1"/>
    <col min="7170" max="7170" width="18.140625" style="112" customWidth="1"/>
    <col min="7171" max="7171" width="20.28515625" style="112" customWidth="1"/>
    <col min="7172" max="7172" width="17.42578125" style="112" customWidth="1"/>
    <col min="7173" max="7173" width="17" style="112" customWidth="1"/>
    <col min="7174" max="7424" width="9.140625" style="112"/>
    <col min="7425" max="7425" width="19.140625" style="112" customWidth="1"/>
    <col min="7426" max="7426" width="18.140625" style="112" customWidth="1"/>
    <col min="7427" max="7427" width="20.28515625" style="112" customWidth="1"/>
    <col min="7428" max="7428" width="17.42578125" style="112" customWidth="1"/>
    <col min="7429" max="7429" width="17" style="112" customWidth="1"/>
    <col min="7430" max="7680" width="9.140625" style="112"/>
    <col min="7681" max="7681" width="19.140625" style="112" customWidth="1"/>
    <col min="7682" max="7682" width="18.140625" style="112" customWidth="1"/>
    <col min="7683" max="7683" width="20.28515625" style="112" customWidth="1"/>
    <col min="7684" max="7684" width="17.42578125" style="112" customWidth="1"/>
    <col min="7685" max="7685" width="17" style="112" customWidth="1"/>
    <col min="7686" max="7936" width="9.140625" style="112"/>
    <col min="7937" max="7937" width="19.140625" style="112" customWidth="1"/>
    <col min="7938" max="7938" width="18.140625" style="112" customWidth="1"/>
    <col min="7939" max="7939" width="20.28515625" style="112" customWidth="1"/>
    <col min="7940" max="7940" width="17.42578125" style="112" customWidth="1"/>
    <col min="7941" max="7941" width="17" style="112" customWidth="1"/>
    <col min="7942" max="8192" width="9.140625" style="112"/>
    <col min="8193" max="8193" width="19.140625" style="112" customWidth="1"/>
    <col min="8194" max="8194" width="18.140625" style="112" customWidth="1"/>
    <col min="8195" max="8195" width="20.28515625" style="112" customWidth="1"/>
    <col min="8196" max="8196" width="17.42578125" style="112" customWidth="1"/>
    <col min="8197" max="8197" width="17" style="112" customWidth="1"/>
    <col min="8198" max="8448" width="9.140625" style="112"/>
    <col min="8449" max="8449" width="19.140625" style="112" customWidth="1"/>
    <col min="8450" max="8450" width="18.140625" style="112" customWidth="1"/>
    <col min="8451" max="8451" width="20.28515625" style="112" customWidth="1"/>
    <col min="8452" max="8452" width="17.42578125" style="112" customWidth="1"/>
    <col min="8453" max="8453" width="17" style="112" customWidth="1"/>
    <col min="8454" max="8704" width="9.140625" style="112"/>
    <col min="8705" max="8705" width="19.140625" style="112" customWidth="1"/>
    <col min="8706" max="8706" width="18.140625" style="112" customWidth="1"/>
    <col min="8707" max="8707" width="20.28515625" style="112" customWidth="1"/>
    <col min="8708" max="8708" width="17.42578125" style="112" customWidth="1"/>
    <col min="8709" max="8709" width="17" style="112" customWidth="1"/>
    <col min="8710" max="8960" width="9.140625" style="112"/>
    <col min="8961" max="8961" width="19.140625" style="112" customWidth="1"/>
    <col min="8962" max="8962" width="18.140625" style="112" customWidth="1"/>
    <col min="8963" max="8963" width="20.28515625" style="112" customWidth="1"/>
    <col min="8964" max="8964" width="17.42578125" style="112" customWidth="1"/>
    <col min="8965" max="8965" width="17" style="112" customWidth="1"/>
    <col min="8966" max="9216" width="9.140625" style="112"/>
    <col min="9217" max="9217" width="19.140625" style="112" customWidth="1"/>
    <col min="9218" max="9218" width="18.140625" style="112" customWidth="1"/>
    <col min="9219" max="9219" width="20.28515625" style="112" customWidth="1"/>
    <col min="9220" max="9220" width="17.42578125" style="112" customWidth="1"/>
    <col min="9221" max="9221" width="17" style="112" customWidth="1"/>
    <col min="9222" max="9472" width="9.140625" style="112"/>
    <col min="9473" max="9473" width="19.140625" style="112" customWidth="1"/>
    <col min="9474" max="9474" width="18.140625" style="112" customWidth="1"/>
    <col min="9475" max="9475" width="20.28515625" style="112" customWidth="1"/>
    <col min="9476" max="9476" width="17.42578125" style="112" customWidth="1"/>
    <col min="9477" max="9477" width="17" style="112" customWidth="1"/>
    <col min="9478" max="9728" width="9.140625" style="112"/>
    <col min="9729" max="9729" width="19.140625" style="112" customWidth="1"/>
    <col min="9730" max="9730" width="18.140625" style="112" customWidth="1"/>
    <col min="9731" max="9731" width="20.28515625" style="112" customWidth="1"/>
    <col min="9732" max="9732" width="17.42578125" style="112" customWidth="1"/>
    <col min="9733" max="9733" width="17" style="112" customWidth="1"/>
    <col min="9734" max="9984" width="9.140625" style="112"/>
    <col min="9985" max="9985" width="19.140625" style="112" customWidth="1"/>
    <col min="9986" max="9986" width="18.140625" style="112" customWidth="1"/>
    <col min="9987" max="9987" width="20.28515625" style="112" customWidth="1"/>
    <col min="9988" max="9988" width="17.42578125" style="112" customWidth="1"/>
    <col min="9989" max="9989" width="17" style="112" customWidth="1"/>
    <col min="9990" max="10240" width="9.140625" style="112"/>
    <col min="10241" max="10241" width="19.140625" style="112" customWidth="1"/>
    <col min="10242" max="10242" width="18.140625" style="112" customWidth="1"/>
    <col min="10243" max="10243" width="20.28515625" style="112" customWidth="1"/>
    <col min="10244" max="10244" width="17.42578125" style="112" customWidth="1"/>
    <col min="10245" max="10245" width="17" style="112" customWidth="1"/>
    <col min="10246" max="10496" width="9.140625" style="112"/>
    <col min="10497" max="10497" width="19.140625" style="112" customWidth="1"/>
    <col min="10498" max="10498" width="18.140625" style="112" customWidth="1"/>
    <col min="10499" max="10499" width="20.28515625" style="112" customWidth="1"/>
    <col min="10500" max="10500" width="17.42578125" style="112" customWidth="1"/>
    <col min="10501" max="10501" width="17" style="112" customWidth="1"/>
    <col min="10502" max="10752" width="9.140625" style="112"/>
    <col min="10753" max="10753" width="19.140625" style="112" customWidth="1"/>
    <col min="10754" max="10754" width="18.140625" style="112" customWidth="1"/>
    <col min="10755" max="10755" width="20.28515625" style="112" customWidth="1"/>
    <col min="10756" max="10756" width="17.42578125" style="112" customWidth="1"/>
    <col min="10757" max="10757" width="17" style="112" customWidth="1"/>
    <col min="10758" max="11008" width="9.140625" style="112"/>
    <col min="11009" max="11009" width="19.140625" style="112" customWidth="1"/>
    <col min="11010" max="11010" width="18.140625" style="112" customWidth="1"/>
    <col min="11011" max="11011" width="20.28515625" style="112" customWidth="1"/>
    <col min="11012" max="11012" width="17.42578125" style="112" customWidth="1"/>
    <col min="11013" max="11013" width="17" style="112" customWidth="1"/>
    <col min="11014" max="11264" width="9.140625" style="112"/>
    <col min="11265" max="11265" width="19.140625" style="112" customWidth="1"/>
    <col min="11266" max="11266" width="18.140625" style="112" customWidth="1"/>
    <col min="11267" max="11267" width="20.28515625" style="112" customWidth="1"/>
    <col min="11268" max="11268" width="17.42578125" style="112" customWidth="1"/>
    <col min="11269" max="11269" width="17" style="112" customWidth="1"/>
    <col min="11270" max="11520" width="9.140625" style="112"/>
    <col min="11521" max="11521" width="19.140625" style="112" customWidth="1"/>
    <col min="11522" max="11522" width="18.140625" style="112" customWidth="1"/>
    <col min="11523" max="11523" width="20.28515625" style="112" customWidth="1"/>
    <col min="11524" max="11524" width="17.42578125" style="112" customWidth="1"/>
    <col min="11525" max="11525" width="17" style="112" customWidth="1"/>
    <col min="11526" max="11776" width="9.140625" style="112"/>
    <col min="11777" max="11777" width="19.140625" style="112" customWidth="1"/>
    <col min="11778" max="11778" width="18.140625" style="112" customWidth="1"/>
    <col min="11779" max="11779" width="20.28515625" style="112" customWidth="1"/>
    <col min="11780" max="11780" width="17.42578125" style="112" customWidth="1"/>
    <col min="11781" max="11781" width="17" style="112" customWidth="1"/>
    <col min="11782" max="12032" width="9.140625" style="112"/>
    <col min="12033" max="12033" width="19.140625" style="112" customWidth="1"/>
    <col min="12034" max="12034" width="18.140625" style="112" customWidth="1"/>
    <col min="12035" max="12035" width="20.28515625" style="112" customWidth="1"/>
    <col min="12036" max="12036" width="17.42578125" style="112" customWidth="1"/>
    <col min="12037" max="12037" width="17" style="112" customWidth="1"/>
    <col min="12038" max="12288" width="9.140625" style="112"/>
    <col min="12289" max="12289" width="19.140625" style="112" customWidth="1"/>
    <col min="12290" max="12290" width="18.140625" style="112" customWidth="1"/>
    <col min="12291" max="12291" width="20.28515625" style="112" customWidth="1"/>
    <col min="12292" max="12292" width="17.42578125" style="112" customWidth="1"/>
    <col min="12293" max="12293" width="17" style="112" customWidth="1"/>
    <col min="12294" max="12544" width="9.140625" style="112"/>
    <col min="12545" max="12545" width="19.140625" style="112" customWidth="1"/>
    <col min="12546" max="12546" width="18.140625" style="112" customWidth="1"/>
    <col min="12547" max="12547" width="20.28515625" style="112" customWidth="1"/>
    <col min="12548" max="12548" width="17.42578125" style="112" customWidth="1"/>
    <col min="12549" max="12549" width="17" style="112" customWidth="1"/>
    <col min="12550" max="12800" width="9.140625" style="112"/>
    <col min="12801" max="12801" width="19.140625" style="112" customWidth="1"/>
    <col min="12802" max="12802" width="18.140625" style="112" customWidth="1"/>
    <col min="12803" max="12803" width="20.28515625" style="112" customWidth="1"/>
    <col min="12804" max="12804" width="17.42578125" style="112" customWidth="1"/>
    <col min="12805" max="12805" width="17" style="112" customWidth="1"/>
    <col min="12806" max="13056" width="9.140625" style="112"/>
    <col min="13057" max="13057" width="19.140625" style="112" customWidth="1"/>
    <col min="13058" max="13058" width="18.140625" style="112" customWidth="1"/>
    <col min="13059" max="13059" width="20.28515625" style="112" customWidth="1"/>
    <col min="13060" max="13060" width="17.42578125" style="112" customWidth="1"/>
    <col min="13061" max="13061" width="17" style="112" customWidth="1"/>
    <col min="13062" max="13312" width="9.140625" style="112"/>
    <col min="13313" max="13313" width="19.140625" style="112" customWidth="1"/>
    <col min="13314" max="13314" width="18.140625" style="112" customWidth="1"/>
    <col min="13315" max="13315" width="20.28515625" style="112" customWidth="1"/>
    <col min="13316" max="13316" width="17.42578125" style="112" customWidth="1"/>
    <col min="13317" max="13317" width="17" style="112" customWidth="1"/>
    <col min="13318" max="13568" width="9.140625" style="112"/>
    <col min="13569" max="13569" width="19.140625" style="112" customWidth="1"/>
    <col min="13570" max="13570" width="18.140625" style="112" customWidth="1"/>
    <col min="13571" max="13571" width="20.28515625" style="112" customWidth="1"/>
    <col min="13572" max="13572" width="17.42578125" style="112" customWidth="1"/>
    <col min="13573" max="13573" width="17" style="112" customWidth="1"/>
    <col min="13574" max="13824" width="9.140625" style="112"/>
    <col min="13825" max="13825" width="19.140625" style="112" customWidth="1"/>
    <col min="13826" max="13826" width="18.140625" style="112" customWidth="1"/>
    <col min="13827" max="13827" width="20.28515625" style="112" customWidth="1"/>
    <col min="13828" max="13828" width="17.42578125" style="112" customWidth="1"/>
    <col min="13829" max="13829" width="17" style="112" customWidth="1"/>
    <col min="13830" max="14080" width="9.140625" style="112"/>
    <col min="14081" max="14081" width="19.140625" style="112" customWidth="1"/>
    <col min="14082" max="14082" width="18.140625" style="112" customWidth="1"/>
    <col min="14083" max="14083" width="20.28515625" style="112" customWidth="1"/>
    <col min="14084" max="14084" width="17.42578125" style="112" customWidth="1"/>
    <col min="14085" max="14085" width="17" style="112" customWidth="1"/>
    <col min="14086" max="14336" width="9.140625" style="112"/>
    <col min="14337" max="14337" width="19.140625" style="112" customWidth="1"/>
    <col min="14338" max="14338" width="18.140625" style="112" customWidth="1"/>
    <col min="14339" max="14339" width="20.28515625" style="112" customWidth="1"/>
    <col min="14340" max="14340" width="17.42578125" style="112" customWidth="1"/>
    <col min="14341" max="14341" width="17" style="112" customWidth="1"/>
    <col min="14342" max="14592" width="9.140625" style="112"/>
    <col min="14593" max="14593" width="19.140625" style="112" customWidth="1"/>
    <col min="14594" max="14594" width="18.140625" style="112" customWidth="1"/>
    <col min="14595" max="14595" width="20.28515625" style="112" customWidth="1"/>
    <col min="14596" max="14596" width="17.42578125" style="112" customWidth="1"/>
    <col min="14597" max="14597" width="17" style="112" customWidth="1"/>
    <col min="14598" max="14848" width="9.140625" style="112"/>
    <col min="14849" max="14849" width="19.140625" style="112" customWidth="1"/>
    <col min="14850" max="14850" width="18.140625" style="112" customWidth="1"/>
    <col min="14851" max="14851" width="20.28515625" style="112" customWidth="1"/>
    <col min="14852" max="14852" width="17.42578125" style="112" customWidth="1"/>
    <col min="14853" max="14853" width="17" style="112" customWidth="1"/>
    <col min="14854" max="15104" width="9.140625" style="112"/>
    <col min="15105" max="15105" width="19.140625" style="112" customWidth="1"/>
    <col min="15106" max="15106" width="18.140625" style="112" customWidth="1"/>
    <col min="15107" max="15107" width="20.28515625" style="112" customWidth="1"/>
    <col min="15108" max="15108" width="17.42578125" style="112" customWidth="1"/>
    <col min="15109" max="15109" width="17" style="112" customWidth="1"/>
    <col min="15110" max="15360" width="9.140625" style="112"/>
    <col min="15361" max="15361" width="19.140625" style="112" customWidth="1"/>
    <col min="15362" max="15362" width="18.140625" style="112" customWidth="1"/>
    <col min="15363" max="15363" width="20.28515625" style="112" customWidth="1"/>
    <col min="15364" max="15364" width="17.42578125" style="112" customWidth="1"/>
    <col min="15365" max="15365" width="17" style="112" customWidth="1"/>
    <col min="15366" max="15616" width="9.140625" style="112"/>
    <col min="15617" max="15617" width="19.140625" style="112" customWidth="1"/>
    <col min="15618" max="15618" width="18.140625" style="112" customWidth="1"/>
    <col min="15619" max="15619" width="20.28515625" style="112" customWidth="1"/>
    <col min="15620" max="15620" width="17.42578125" style="112" customWidth="1"/>
    <col min="15621" max="15621" width="17" style="112" customWidth="1"/>
    <col min="15622" max="15872" width="9.140625" style="112"/>
    <col min="15873" max="15873" width="19.140625" style="112" customWidth="1"/>
    <col min="15874" max="15874" width="18.140625" style="112" customWidth="1"/>
    <col min="15875" max="15875" width="20.28515625" style="112" customWidth="1"/>
    <col min="15876" max="15876" width="17.42578125" style="112" customWidth="1"/>
    <col min="15877" max="15877" width="17" style="112" customWidth="1"/>
    <col min="15878" max="16128" width="9.140625" style="112"/>
    <col min="16129" max="16129" width="19.140625" style="112" customWidth="1"/>
    <col min="16130" max="16130" width="18.140625" style="112" customWidth="1"/>
    <col min="16131" max="16131" width="20.28515625" style="112" customWidth="1"/>
    <col min="16132" max="16132" width="17.42578125" style="112" customWidth="1"/>
    <col min="16133" max="16133" width="17" style="112" customWidth="1"/>
    <col min="16134" max="16384" width="9.140625" style="112"/>
  </cols>
  <sheetData>
    <row r="1" spans="1:5" ht="52.5" customHeight="1" x14ac:dyDescent="0.2">
      <c r="A1" s="392" t="s">
        <v>296</v>
      </c>
      <c r="B1" s="393"/>
      <c r="C1" s="394"/>
      <c r="D1" s="392" t="s">
        <v>297</v>
      </c>
      <c r="E1" s="394"/>
    </row>
    <row r="2" spans="1:5" ht="55.5" customHeight="1" x14ac:dyDescent="0.2">
      <c r="A2" s="142" t="s">
        <v>298</v>
      </c>
      <c r="B2" s="115" t="s">
        <v>299</v>
      </c>
      <c r="C2" s="143" t="s">
        <v>300</v>
      </c>
      <c r="D2" s="142" t="s">
        <v>301</v>
      </c>
      <c r="E2" s="143" t="s">
        <v>299</v>
      </c>
    </row>
    <row r="3" spans="1:5" x14ac:dyDescent="0.2">
      <c r="A3" s="144"/>
      <c r="B3" s="145">
        <v>0</v>
      </c>
      <c r="C3" s="146"/>
      <c r="D3" s="144"/>
      <c r="E3" s="147">
        <v>0</v>
      </c>
    </row>
    <row r="4" spans="1:5" x14ac:dyDescent="0.2">
      <c r="A4" s="144"/>
      <c r="B4" s="145"/>
      <c r="C4" s="146"/>
      <c r="D4" s="144"/>
      <c r="E4" s="147"/>
    </row>
    <row r="5" spans="1:5" x14ac:dyDescent="0.2">
      <c r="A5" s="144"/>
      <c r="B5" s="145"/>
      <c r="C5" s="146"/>
      <c r="D5" s="144"/>
      <c r="E5" s="147"/>
    </row>
    <row r="6" spans="1:5" x14ac:dyDescent="0.2">
      <c r="A6" s="144"/>
      <c r="B6" s="145"/>
      <c r="C6" s="146"/>
      <c r="D6" s="144"/>
      <c r="E6" s="147"/>
    </row>
    <row r="7" spans="1:5" x14ac:dyDescent="0.2">
      <c r="A7" s="144"/>
      <c r="B7" s="145"/>
      <c r="C7" s="146"/>
      <c r="D7" s="144"/>
      <c r="E7" s="147"/>
    </row>
    <row r="8" spans="1:5" x14ac:dyDescent="0.2">
      <c r="A8" s="144"/>
      <c r="B8" s="145"/>
      <c r="C8" s="146"/>
      <c r="D8" s="144"/>
      <c r="E8" s="147"/>
    </row>
    <row r="9" spans="1:5" x14ac:dyDescent="0.2">
      <c r="A9" s="144"/>
      <c r="B9" s="145"/>
      <c r="C9" s="146"/>
      <c r="D9" s="144"/>
      <c r="E9" s="147"/>
    </row>
    <row r="10" spans="1:5" x14ac:dyDescent="0.2">
      <c r="A10" s="144"/>
      <c r="B10" s="145"/>
      <c r="C10" s="146"/>
      <c r="D10" s="144"/>
      <c r="E10" s="147"/>
    </row>
    <row r="11" spans="1:5" x14ac:dyDescent="0.2">
      <c r="A11" s="144"/>
      <c r="B11" s="145"/>
      <c r="C11" s="146"/>
      <c r="D11" s="144"/>
      <c r="E11" s="147"/>
    </row>
    <row r="12" spans="1:5" x14ac:dyDescent="0.2">
      <c r="A12" s="144"/>
      <c r="B12" s="145"/>
      <c r="C12" s="146"/>
      <c r="D12" s="144"/>
      <c r="E12" s="147"/>
    </row>
    <row r="13" spans="1:5" x14ac:dyDescent="0.2">
      <c r="A13" s="144"/>
      <c r="B13" s="145"/>
      <c r="C13" s="146"/>
      <c r="D13" s="144"/>
      <c r="E13" s="147"/>
    </row>
    <row r="14" spans="1:5" x14ac:dyDescent="0.2">
      <c r="A14" s="144"/>
      <c r="B14" s="145"/>
      <c r="C14" s="146"/>
      <c r="D14" s="144"/>
      <c r="E14" s="147"/>
    </row>
    <row r="15" spans="1:5" x14ac:dyDescent="0.2">
      <c r="A15" s="144"/>
      <c r="B15" s="145"/>
      <c r="C15" s="146"/>
      <c r="D15" s="144"/>
      <c r="E15" s="147"/>
    </row>
    <row r="16" spans="1:5" x14ac:dyDescent="0.2">
      <c r="A16" s="144"/>
      <c r="B16" s="145"/>
      <c r="C16" s="146"/>
      <c r="D16" s="144"/>
      <c r="E16" s="147"/>
    </row>
    <row r="17" spans="1:5" x14ac:dyDescent="0.2">
      <c r="A17" s="144"/>
      <c r="B17" s="145"/>
      <c r="C17" s="146"/>
      <c r="D17" s="144"/>
      <c r="E17" s="147"/>
    </row>
    <row r="18" spans="1:5" x14ac:dyDescent="0.2">
      <c r="A18" s="144"/>
      <c r="B18" s="145"/>
      <c r="C18" s="146"/>
      <c r="D18" s="144"/>
      <c r="E18" s="147"/>
    </row>
    <row r="19" spans="1:5" x14ac:dyDescent="0.2">
      <c r="A19" s="144"/>
      <c r="B19" s="145"/>
      <c r="C19" s="146"/>
      <c r="D19" s="144"/>
      <c r="E19" s="147"/>
    </row>
    <row r="20" spans="1:5" x14ac:dyDescent="0.2">
      <c r="A20" s="144"/>
      <c r="B20" s="145"/>
      <c r="C20" s="146"/>
      <c r="D20" s="144"/>
      <c r="E20" s="147"/>
    </row>
    <row r="21" spans="1:5" x14ac:dyDescent="0.2">
      <c r="A21" s="144"/>
      <c r="B21" s="145"/>
      <c r="C21" s="146"/>
      <c r="D21" s="144"/>
      <c r="E21" s="147"/>
    </row>
    <row r="22" spans="1:5" x14ac:dyDescent="0.2">
      <c r="A22" s="144"/>
      <c r="B22" s="145"/>
      <c r="C22" s="146"/>
      <c r="D22" s="144"/>
      <c r="E22" s="147"/>
    </row>
    <row r="23" spans="1:5" x14ac:dyDescent="0.2">
      <c r="A23" s="144"/>
      <c r="B23" s="145"/>
      <c r="C23" s="146"/>
      <c r="D23" s="144"/>
      <c r="E23" s="147"/>
    </row>
    <row r="24" spans="1:5" x14ac:dyDescent="0.2">
      <c r="A24" s="144"/>
      <c r="B24" s="145"/>
      <c r="C24" s="146"/>
      <c r="D24" s="144"/>
      <c r="E24" s="147"/>
    </row>
    <row r="25" spans="1:5" x14ac:dyDescent="0.2">
      <c r="A25" s="144"/>
      <c r="B25" s="145"/>
      <c r="C25" s="148"/>
      <c r="D25" s="144"/>
      <c r="E25" s="147"/>
    </row>
    <row r="26" spans="1:5" x14ac:dyDescent="0.2">
      <c r="A26" s="144"/>
      <c r="B26" s="145"/>
      <c r="C26" s="148"/>
      <c r="D26" s="144"/>
      <c r="E26" s="147"/>
    </row>
    <row r="27" spans="1:5" x14ac:dyDescent="0.2">
      <c r="A27" s="144"/>
      <c r="B27" s="145"/>
      <c r="C27" s="148"/>
      <c r="D27" s="144"/>
      <c r="E27" s="147"/>
    </row>
    <row r="28" spans="1:5" x14ac:dyDescent="0.2">
      <c r="A28" s="144"/>
      <c r="B28" s="145"/>
      <c r="C28" s="148"/>
      <c r="D28" s="144"/>
      <c r="E28" s="147"/>
    </row>
    <row r="29" spans="1:5" x14ac:dyDescent="0.2">
      <c r="A29" s="144"/>
      <c r="B29" s="145"/>
      <c r="C29" s="148"/>
      <c r="D29" s="144"/>
      <c r="E29" s="147"/>
    </row>
    <row r="30" spans="1:5" x14ac:dyDescent="0.2">
      <c r="A30" s="144"/>
      <c r="B30" s="145"/>
      <c r="C30" s="148"/>
      <c r="D30" s="144"/>
      <c r="E30" s="147"/>
    </row>
    <row r="31" spans="1:5" x14ac:dyDescent="0.2">
      <c r="A31" s="144"/>
      <c r="B31" s="145"/>
      <c r="C31" s="148"/>
      <c r="D31" s="144"/>
      <c r="E31" s="147"/>
    </row>
    <row r="32" spans="1:5" x14ac:dyDescent="0.2">
      <c r="A32" s="144"/>
      <c r="B32" s="145"/>
      <c r="C32" s="148"/>
      <c r="D32" s="144"/>
      <c r="E32" s="147"/>
    </row>
    <row r="33" spans="1:5" x14ac:dyDescent="0.2">
      <c r="A33" s="144"/>
      <c r="B33" s="145"/>
      <c r="C33" s="148"/>
      <c r="D33" s="144"/>
      <c r="E33" s="147"/>
    </row>
    <row r="34" spans="1:5" x14ac:dyDescent="0.2">
      <c r="A34" s="144"/>
      <c r="B34" s="145"/>
      <c r="C34" s="148"/>
      <c r="D34" s="144"/>
      <c r="E34" s="147"/>
    </row>
    <row r="35" spans="1:5" x14ac:dyDescent="0.2">
      <c r="A35" s="144"/>
      <c r="B35" s="145"/>
      <c r="C35" s="148"/>
      <c r="D35" s="144"/>
      <c r="E35" s="147"/>
    </row>
    <row r="36" spans="1:5" x14ac:dyDescent="0.2">
      <c r="A36" s="144"/>
      <c r="B36" s="145"/>
      <c r="C36" s="148"/>
      <c r="D36" s="144"/>
      <c r="E36" s="147"/>
    </row>
    <row r="37" spans="1:5" x14ac:dyDescent="0.2">
      <c r="A37" s="144"/>
      <c r="B37" s="113"/>
      <c r="C37" s="148"/>
      <c r="D37" s="144"/>
      <c r="E37" s="147"/>
    </row>
    <row r="38" spans="1:5" x14ac:dyDescent="0.2">
      <c r="A38" s="144"/>
      <c r="B38" s="113"/>
      <c r="C38" s="148"/>
      <c r="D38" s="144"/>
      <c r="E38" s="147"/>
    </row>
    <row r="39" spans="1:5" x14ac:dyDescent="0.2">
      <c r="A39" s="144"/>
      <c r="B39" s="113"/>
      <c r="C39" s="148"/>
      <c r="D39" s="144"/>
      <c r="E39" s="147"/>
    </row>
    <row r="40" spans="1:5" x14ac:dyDescent="0.2">
      <c r="A40" s="144"/>
      <c r="B40" s="113"/>
      <c r="C40" s="148"/>
      <c r="D40" s="144"/>
      <c r="E40" s="147"/>
    </row>
    <row r="41" spans="1:5" x14ac:dyDescent="0.2">
      <c r="A41" s="144"/>
      <c r="B41" s="113"/>
      <c r="C41" s="148"/>
      <c r="D41" s="144"/>
      <c r="E41" s="147"/>
    </row>
    <row r="42" spans="1:5" x14ac:dyDescent="0.2">
      <c r="A42" s="144"/>
      <c r="B42" s="113"/>
      <c r="C42" s="148"/>
      <c r="D42" s="144"/>
      <c r="E42" s="147"/>
    </row>
    <row r="43" spans="1:5" x14ac:dyDescent="0.2">
      <c r="A43" s="144"/>
      <c r="B43" s="113"/>
      <c r="C43" s="148"/>
      <c r="D43" s="144"/>
      <c r="E43" s="147"/>
    </row>
    <row r="44" spans="1:5" x14ac:dyDescent="0.2">
      <c r="A44" s="144"/>
      <c r="B44" s="113"/>
      <c r="C44" s="148"/>
      <c r="D44" s="144"/>
      <c r="E44" s="147"/>
    </row>
    <row r="45" spans="1:5" x14ac:dyDescent="0.2">
      <c r="A45" s="144"/>
      <c r="B45" s="145"/>
      <c r="C45" s="148"/>
      <c r="D45" s="144"/>
      <c r="E45" s="147"/>
    </row>
    <row r="46" spans="1:5" x14ac:dyDescent="0.2">
      <c r="A46" s="144"/>
      <c r="B46" s="145"/>
      <c r="C46" s="148"/>
      <c r="D46" s="144"/>
      <c r="E46" s="147"/>
    </row>
    <row r="47" spans="1:5" x14ac:dyDescent="0.2">
      <c r="A47" s="144"/>
      <c r="B47" s="145"/>
      <c r="C47" s="148"/>
      <c r="D47" s="144"/>
      <c r="E47" s="147"/>
    </row>
    <row r="48" spans="1:5" x14ac:dyDescent="0.2">
      <c r="A48" s="144"/>
      <c r="B48" s="145"/>
      <c r="C48" s="148"/>
      <c r="D48" s="144"/>
      <c r="E48" s="147"/>
    </row>
    <row r="49" spans="1:5" x14ac:dyDescent="0.2">
      <c r="A49" s="144"/>
      <c r="B49" s="145"/>
      <c r="C49" s="146"/>
      <c r="D49" s="144"/>
      <c r="E49" s="147"/>
    </row>
    <row r="50" spans="1:5" x14ac:dyDescent="0.2">
      <c r="A50" s="144"/>
      <c r="B50" s="145"/>
      <c r="C50" s="146"/>
      <c r="D50" s="144"/>
      <c r="E50" s="147"/>
    </row>
    <row r="51" spans="1:5" x14ac:dyDescent="0.2">
      <c r="A51" s="144"/>
      <c r="B51" s="145"/>
      <c r="C51" s="146"/>
      <c r="D51" s="144"/>
      <c r="E51" s="147"/>
    </row>
    <row r="52" spans="1:5" x14ac:dyDescent="0.2">
      <c r="A52" s="144"/>
      <c r="B52" s="145"/>
      <c r="C52" s="146"/>
      <c r="D52" s="144"/>
      <c r="E52" s="147"/>
    </row>
    <row r="53" spans="1:5" x14ac:dyDescent="0.2">
      <c r="A53" s="144"/>
      <c r="B53" s="145"/>
      <c r="C53" s="146"/>
      <c r="D53" s="144"/>
      <c r="E53" s="147"/>
    </row>
    <row r="54" spans="1:5" ht="13.5" thickBot="1" x14ac:dyDescent="0.25">
      <c r="A54" s="149"/>
      <c r="B54" s="150"/>
      <c r="C54" s="151"/>
      <c r="D54" s="149"/>
      <c r="E54" s="152"/>
    </row>
    <row r="55" spans="1:5" x14ac:dyDescent="0.2">
      <c r="A55" s="153" t="s">
        <v>302</v>
      </c>
      <c r="B55" s="154">
        <f>SUM(B3:B54)</f>
        <v>0</v>
      </c>
      <c r="C55" s="155"/>
      <c r="D55" s="155"/>
      <c r="E55" s="154">
        <f>SUM(E3:E54)</f>
        <v>0</v>
      </c>
    </row>
  </sheetData>
  <sheetProtection sheet="1" selectLockedCells="1"/>
  <mergeCells count="2">
    <mergeCell ref="A1:C1"/>
    <mergeCell ref="D1:E1"/>
  </mergeCells>
  <dataValidations count="2">
    <dataValidation type="date" allowBlank="1" showInputMessage="1" showErrorMessage="1" sqref="A3:A54 IW3:IW54 SS3:SS54 ACO3:ACO54 AMK3:AMK54 AWG3:AWG54 BGC3:BGC54 BPY3:BPY54 BZU3:BZU54 CJQ3:CJQ54 CTM3:CTM54 DDI3:DDI54 DNE3:DNE54 DXA3:DXA54 EGW3:EGW54 EQS3:EQS54 FAO3:FAO54 FKK3:FKK54 FUG3:FUG54 GEC3:GEC54 GNY3:GNY54 GXU3:GXU54 HHQ3:HHQ54 HRM3:HRM54 IBI3:IBI54 ILE3:ILE54 IVA3:IVA54 JEW3:JEW54 JOS3:JOS54 JYO3:JYO54 KIK3:KIK54 KSG3:KSG54 LCC3:LCC54 LLY3:LLY54 LVU3:LVU54 MFQ3:MFQ54 MPM3:MPM54 MZI3:MZI54 NJE3:NJE54 NTA3:NTA54 OCW3:OCW54 OMS3:OMS54 OWO3:OWO54 PGK3:PGK54 PQG3:PQG54 QAC3:QAC54 QJY3:QJY54 QTU3:QTU54 RDQ3:RDQ54 RNM3:RNM54 RXI3:RXI54 SHE3:SHE54 SRA3:SRA54 TAW3:TAW54 TKS3:TKS54 TUO3:TUO54 UEK3:UEK54 UOG3:UOG54 UYC3:UYC54 VHY3:VHY54 VRU3:VRU54 WBQ3:WBQ54 WLM3:WLM54 WVI3:WVI54 A65539:A65590 IW65539:IW65590 SS65539:SS65590 ACO65539:ACO65590 AMK65539:AMK65590 AWG65539:AWG65590 BGC65539:BGC65590 BPY65539:BPY65590 BZU65539:BZU65590 CJQ65539:CJQ65590 CTM65539:CTM65590 DDI65539:DDI65590 DNE65539:DNE65590 DXA65539:DXA65590 EGW65539:EGW65590 EQS65539:EQS65590 FAO65539:FAO65590 FKK65539:FKK65590 FUG65539:FUG65590 GEC65539:GEC65590 GNY65539:GNY65590 GXU65539:GXU65590 HHQ65539:HHQ65590 HRM65539:HRM65590 IBI65539:IBI65590 ILE65539:ILE65590 IVA65539:IVA65590 JEW65539:JEW65590 JOS65539:JOS65590 JYO65539:JYO65590 KIK65539:KIK65590 KSG65539:KSG65590 LCC65539:LCC65590 LLY65539:LLY65590 LVU65539:LVU65590 MFQ65539:MFQ65590 MPM65539:MPM65590 MZI65539:MZI65590 NJE65539:NJE65590 NTA65539:NTA65590 OCW65539:OCW65590 OMS65539:OMS65590 OWO65539:OWO65590 PGK65539:PGK65590 PQG65539:PQG65590 QAC65539:QAC65590 QJY65539:QJY65590 QTU65539:QTU65590 RDQ65539:RDQ65590 RNM65539:RNM65590 RXI65539:RXI65590 SHE65539:SHE65590 SRA65539:SRA65590 TAW65539:TAW65590 TKS65539:TKS65590 TUO65539:TUO65590 UEK65539:UEK65590 UOG65539:UOG65590 UYC65539:UYC65590 VHY65539:VHY65590 VRU65539:VRU65590 WBQ65539:WBQ65590 WLM65539:WLM65590 WVI65539:WVI65590 A131075:A131126 IW131075:IW131126 SS131075:SS131126 ACO131075:ACO131126 AMK131075:AMK131126 AWG131075:AWG131126 BGC131075:BGC131126 BPY131075:BPY131126 BZU131075:BZU131126 CJQ131075:CJQ131126 CTM131075:CTM131126 DDI131075:DDI131126 DNE131075:DNE131126 DXA131075:DXA131126 EGW131075:EGW131126 EQS131075:EQS131126 FAO131075:FAO131126 FKK131075:FKK131126 FUG131075:FUG131126 GEC131075:GEC131126 GNY131075:GNY131126 GXU131075:GXU131126 HHQ131075:HHQ131126 HRM131075:HRM131126 IBI131075:IBI131126 ILE131075:ILE131126 IVA131075:IVA131126 JEW131075:JEW131126 JOS131075:JOS131126 JYO131075:JYO131126 KIK131075:KIK131126 KSG131075:KSG131126 LCC131075:LCC131126 LLY131075:LLY131126 LVU131075:LVU131126 MFQ131075:MFQ131126 MPM131075:MPM131126 MZI131075:MZI131126 NJE131075:NJE131126 NTA131075:NTA131126 OCW131075:OCW131126 OMS131075:OMS131126 OWO131075:OWO131126 PGK131075:PGK131126 PQG131075:PQG131126 QAC131075:QAC131126 QJY131075:QJY131126 QTU131075:QTU131126 RDQ131075:RDQ131126 RNM131075:RNM131126 RXI131075:RXI131126 SHE131075:SHE131126 SRA131075:SRA131126 TAW131075:TAW131126 TKS131075:TKS131126 TUO131075:TUO131126 UEK131075:UEK131126 UOG131075:UOG131126 UYC131075:UYC131126 VHY131075:VHY131126 VRU131075:VRU131126 WBQ131075:WBQ131126 WLM131075:WLM131126 WVI131075:WVI131126 A196611:A196662 IW196611:IW196662 SS196611:SS196662 ACO196611:ACO196662 AMK196611:AMK196662 AWG196611:AWG196662 BGC196611:BGC196662 BPY196611:BPY196662 BZU196611:BZU196662 CJQ196611:CJQ196662 CTM196611:CTM196662 DDI196611:DDI196662 DNE196611:DNE196662 DXA196611:DXA196662 EGW196611:EGW196662 EQS196611:EQS196662 FAO196611:FAO196662 FKK196611:FKK196662 FUG196611:FUG196662 GEC196611:GEC196662 GNY196611:GNY196662 GXU196611:GXU196662 HHQ196611:HHQ196662 HRM196611:HRM196662 IBI196611:IBI196662 ILE196611:ILE196662 IVA196611:IVA196662 JEW196611:JEW196662 JOS196611:JOS196662 JYO196611:JYO196662 KIK196611:KIK196662 KSG196611:KSG196662 LCC196611:LCC196662 LLY196611:LLY196662 LVU196611:LVU196662 MFQ196611:MFQ196662 MPM196611:MPM196662 MZI196611:MZI196662 NJE196611:NJE196662 NTA196611:NTA196662 OCW196611:OCW196662 OMS196611:OMS196662 OWO196611:OWO196662 PGK196611:PGK196662 PQG196611:PQG196662 QAC196611:QAC196662 QJY196611:QJY196662 QTU196611:QTU196662 RDQ196611:RDQ196662 RNM196611:RNM196662 RXI196611:RXI196662 SHE196611:SHE196662 SRA196611:SRA196662 TAW196611:TAW196662 TKS196611:TKS196662 TUO196611:TUO196662 UEK196611:UEK196662 UOG196611:UOG196662 UYC196611:UYC196662 VHY196611:VHY196662 VRU196611:VRU196662 WBQ196611:WBQ196662 WLM196611:WLM196662 WVI196611:WVI196662 A262147:A262198 IW262147:IW262198 SS262147:SS262198 ACO262147:ACO262198 AMK262147:AMK262198 AWG262147:AWG262198 BGC262147:BGC262198 BPY262147:BPY262198 BZU262147:BZU262198 CJQ262147:CJQ262198 CTM262147:CTM262198 DDI262147:DDI262198 DNE262147:DNE262198 DXA262147:DXA262198 EGW262147:EGW262198 EQS262147:EQS262198 FAO262147:FAO262198 FKK262147:FKK262198 FUG262147:FUG262198 GEC262147:GEC262198 GNY262147:GNY262198 GXU262147:GXU262198 HHQ262147:HHQ262198 HRM262147:HRM262198 IBI262147:IBI262198 ILE262147:ILE262198 IVA262147:IVA262198 JEW262147:JEW262198 JOS262147:JOS262198 JYO262147:JYO262198 KIK262147:KIK262198 KSG262147:KSG262198 LCC262147:LCC262198 LLY262147:LLY262198 LVU262147:LVU262198 MFQ262147:MFQ262198 MPM262147:MPM262198 MZI262147:MZI262198 NJE262147:NJE262198 NTA262147:NTA262198 OCW262147:OCW262198 OMS262147:OMS262198 OWO262147:OWO262198 PGK262147:PGK262198 PQG262147:PQG262198 QAC262147:QAC262198 QJY262147:QJY262198 QTU262147:QTU262198 RDQ262147:RDQ262198 RNM262147:RNM262198 RXI262147:RXI262198 SHE262147:SHE262198 SRA262147:SRA262198 TAW262147:TAW262198 TKS262147:TKS262198 TUO262147:TUO262198 UEK262147:UEK262198 UOG262147:UOG262198 UYC262147:UYC262198 VHY262147:VHY262198 VRU262147:VRU262198 WBQ262147:WBQ262198 WLM262147:WLM262198 WVI262147:WVI262198 A327683:A327734 IW327683:IW327734 SS327683:SS327734 ACO327683:ACO327734 AMK327683:AMK327734 AWG327683:AWG327734 BGC327683:BGC327734 BPY327683:BPY327734 BZU327683:BZU327734 CJQ327683:CJQ327734 CTM327683:CTM327734 DDI327683:DDI327734 DNE327683:DNE327734 DXA327683:DXA327734 EGW327683:EGW327734 EQS327683:EQS327734 FAO327683:FAO327734 FKK327683:FKK327734 FUG327683:FUG327734 GEC327683:GEC327734 GNY327683:GNY327734 GXU327683:GXU327734 HHQ327683:HHQ327734 HRM327683:HRM327734 IBI327683:IBI327734 ILE327683:ILE327734 IVA327683:IVA327734 JEW327683:JEW327734 JOS327683:JOS327734 JYO327683:JYO327734 KIK327683:KIK327734 KSG327683:KSG327734 LCC327683:LCC327734 LLY327683:LLY327734 LVU327683:LVU327734 MFQ327683:MFQ327734 MPM327683:MPM327734 MZI327683:MZI327734 NJE327683:NJE327734 NTA327683:NTA327734 OCW327683:OCW327734 OMS327683:OMS327734 OWO327683:OWO327734 PGK327683:PGK327734 PQG327683:PQG327734 QAC327683:QAC327734 QJY327683:QJY327734 QTU327683:QTU327734 RDQ327683:RDQ327734 RNM327683:RNM327734 RXI327683:RXI327734 SHE327683:SHE327734 SRA327683:SRA327734 TAW327683:TAW327734 TKS327683:TKS327734 TUO327683:TUO327734 UEK327683:UEK327734 UOG327683:UOG327734 UYC327683:UYC327734 VHY327683:VHY327734 VRU327683:VRU327734 WBQ327683:WBQ327734 WLM327683:WLM327734 WVI327683:WVI327734 A393219:A393270 IW393219:IW393270 SS393219:SS393270 ACO393219:ACO393270 AMK393219:AMK393270 AWG393219:AWG393270 BGC393219:BGC393270 BPY393219:BPY393270 BZU393219:BZU393270 CJQ393219:CJQ393270 CTM393219:CTM393270 DDI393219:DDI393270 DNE393219:DNE393270 DXA393219:DXA393270 EGW393219:EGW393270 EQS393219:EQS393270 FAO393219:FAO393270 FKK393219:FKK393270 FUG393219:FUG393270 GEC393219:GEC393270 GNY393219:GNY393270 GXU393219:GXU393270 HHQ393219:HHQ393270 HRM393219:HRM393270 IBI393219:IBI393270 ILE393219:ILE393270 IVA393219:IVA393270 JEW393219:JEW393270 JOS393219:JOS393270 JYO393219:JYO393270 KIK393219:KIK393270 KSG393219:KSG393270 LCC393219:LCC393270 LLY393219:LLY393270 LVU393219:LVU393270 MFQ393219:MFQ393270 MPM393219:MPM393270 MZI393219:MZI393270 NJE393219:NJE393270 NTA393219:NTA393270 OCW393219:OCW393270 OMS393219:OMS393270 OWO393219:OWO393270 PGK393219:PGK393270 PQG393219:PQG393270 QAC393219:QAC393270 QJY393219:QJY393270 QTU393219:QTU393270 RDQ393219:RDQ393270 RNM393219:RNM393270 RXI393219:RXI393270 SHE393219:SHE393270 SRA393219:SRA393270 TAW393219:TAW393270 TKS393219:TKS393270 TUO393219:TUO393270 UEK393219:UEK393270 UOG393219:UOG393270 UYC393219:UYC393270 VHY393219:VHY393270 VRU393219:VRU393270 WBQ393219:WBQ393270 WLM393219:WLM393270 WVI393219:WVI393270 A458755:A458806 IW458755:IW458806 SS458755:SS458806 ACO458755:ACO458806 AMK458755:AMK458806 AWG458755:AWG458806 BGC458755:BGC458806 BPY458755:BPY458806 BZU458755:BZU458806 CJQ458755:CJQ458806 CTM458755:CTM458806 DDI458755:DDI458806 DNE458755:DNE458806 DXA458755:DXA458806 EGW458755:EGW458806 EQS458755:EQS458806 FAO458755:FAO458806 FKK458755:FKK458806 FUG458755:FUG458806 GEC458755:GEC458806 GNY458755:GNY458806 GXU458755:GXU458806 HHQ458755:HHQ458806 HRM458755:HRM458806 IBI458755:IBI458806 ILE458755:ILE458806 IVA458755:IVA458806 JEW458755:JEW458806 JOS458755:JOS458806 JYO458755:JYO458806 KIK458755:KIK458806 KSG458755:KSG458806 LCC458755:LCC458806 LLY458755:LLY458806 LVU458755:LVU458806 MFQ458755:MFQ458806 MPM458755:MPM458806 MZI458755:MZI458806 NJE458755:NJE458806 NTA458755:NTA458806 OCW458755:OCW458806 OMS458755:OMS458806 OWO458755:OWO458806 PGK458755:PGK458806 PQG458755:PQG458806 QAC458755:QAC458806 QJY458755:QJY458806 QTU458755:QTU458806 RDQ458755:RDQ458806 RNM458755:RNM458806 RXI458755:RXI458806 SHE458755:SHE458806 SRA458755:SRA458806 TAW458755:TAW458806 TKS458755:TKS458806 TUO458755:TUO458806 UEK458755:UEK458806 UOG458755:UOG458806 UYC458755:UYC458806 VHY458755:VHY458806 VRU458755:VRU458806 WBQ458755:WBQ458806 WLM458755:WLM458806 WVI458755:WVI458806 A524291:A524342 IW524291:IW524342 SS524291:SS524342 ACO524291:ACO524342 AMK524291:AMK524342 AWG524291:AWG524342 BGC524291:BGC524342 BPY524291:BPY524342 BZU524291:BZU524342 CJQ524291:CJQ524342 CTM524291:CTM524342 DDI524291:DDI524342 DNE524291:DNE524342 DXA524291:DXA524342 EGW524291:EGW524342 EQS524291:EQS524342 FAO524291:FAO524342 FKK524291:FKK524342 FUG524291:FUG524342 GEC524291:GEC524342 GNY524291:GNY524342 GXU524291:GXU524342 HHQ524291:HHQ524342 HRM524291:HRM524342 IBI524291:IBI524342 ILE524291:ILE524342 IVA524291:IVA524342 JEW524291:JEW524342 JOS524291:JOS524342 JYO524291:JYO524342 KIK524291:KIK524342 KSG524291:KSG524342 LCC524291:LCC524342 LLY524291:LLY524342 LVU524291:LVU524342 MFQ524291:MFQ524342 MPM524291:MPM524342 MZI524291:MZI524342 NJE524291:NJE524342 NTA524291:NTA524342 OCW524291:OCW524342 OMS524291:OMS524342 OWO524291:OWO524342 PGK524291:PGK524342 PQG524291:PQG524342 QAC524291:QAC524342 QJY524291:QJY524342 QTU524291:QTU524342 RDQ524291:RDQ524342 RNM524291:RNM524342 RXI524291:RXI524342 SHE524291:SHE524342 SRA524291:SRA524342 TAW524291:TAW524342 TKS524291:TKS524342 TUO524291:TUO524342 UEK524291:UEK524342 UOG524291:UOG524342 UYC524291:UYC524342 VHY524291:VHY524342 VRU524291:VRU524342 WBQ524291:WBQ524342 WLM524291:WLM524342 WVI524291:WVI524342 A589827:A589878 IW589827:IW589878 SS589827:SS589878 ACO589827:ACO589878 AMK589827:AMK589878 AWG589827:AWG589878 BGC589827:BGC589878 BPY589827:BPY589878 BZU589827:BZU589878 CJQ589827:CJQ589878 CTM589827:CTM589878 DDI589827:DDI589878 DNE589827:DNE589878 DXA589827:DXA589878 EGW589827:EGW589878 EQS589827:EQS589878 FAO589827:FAO589878 FKK589827:FKK589878 FUG589827:FUG589878 GEC589827:GEC589878 GNY589827:GNY589878 GXU589827:GXU589878 HHQ589827:HHQ589878 HRM589827:HRM589878 IBI589827:IBI589878 ILE589827:ILE589878 IVA589827:IVA589878 JEW589827:JEW589878 JOS589827:JOS589878 JYO589827:JYO589878 KIK589827:KIK589878 KSG589827:KSG589878 LCC589827:LCC589878 LLY589827:LLY589878 LVU589827:LVU589878 MFQ589827:MFQ589878 MPM589827:MPM589878 MZI589827:MZI589878 NJE589827:NJE589878 NTA589827:NTA589878 OCW589827:OCW589878 OMS589827:OMS589878 OWO589827:OWO589878 PGK589827:PGK589878 PQG589827:PQG589878 QAC589827:QAC589878 QJY589827:QJY589878 QTU589827:QTU589878 RDQ589827:RDQ589878 RNM589827:RNM589878 RXI589827:RXI589878 SHE589827:SHE589878 SRA589827:SRA589878 TAW589827:TAW589878 TKS589827:TKS589878 TUO589827:TUO589878 UEK589827:UEK589878 UOG589827:UOG589878 UYC589827:UYC589878 VHY589827:VHY589878 VRU589827:VRU589878 WBQ589827:WBQ589878 WLM589827:WLM589878 WVI589827:WVI589878 A655363:A655414 IW655363:IW655414 SS655363:SS655414 ACO655363:ACO655414 AMK655363:AMK655414 AWG655363:AWG655414 BGC655363:BGC655414 BPY655363:BPY655414 BZU655363:BZU655414 CJQ655363:CJQ655414 CTM655363:CTM655414 DDI655363:DDI655414 DNE655363:DNE655414 DXA655363:DXA655414 EGW655363:EGW655414 EQS655363:EQS655414 FAO655363:FAO655414 FKK655363:FKK655414 FUG655363:FUG655414 GEC655363:GEC655414 GNY655363:GNY655414 GXU655363:GXU655414 HHQ655363:HHQ655414 HRM655363:HRM655414 IBI655363:IBI655414 ILE655363:ILE655414 IVA655363:IVA655414 JEW655363:JEW655414 JOS655363:JOS655414 JYO655363:JYO655414 KIK655363:KIK655414 KSG655363:KSG655414 LCC655363:LCC655414 LLY655363:LLY655414 LVU655363:LVU655414 MFQ655363:MFQ655414 MPM655363:MPM655414 MZI655363:MZI655414 NJE655363:NJE655414 NTA655363:NTA655414 OCW655363:OCW655414 OMS655363:OMS655414 OWO655363:OWO655414 PGK655363:PGK655414 PQG655363:PQG655414 QAC655363:QAC655414 QJY655363:QJY655414 QTU655363:QTU655414 RDQ655363:RDQ655414 RNM655363:RNM655414 RXI655363:RXI655414 SHE655363:SHE655414 SRA655363:SRA655414 TAW655363:TAW655414 TKS655363:TKS655414 TUO655363:TUO655414 UEK655363:UEK655414 UOG655363:UOG655414 UYC655363:UYC655414 VHY655363:VHY655414 VRU655363:VRU655414 WBQ655363:WBQ655414 WLM655363:WLM655414 WVI655363:WVI655414 A720899:A720950 IW720899:IW720950 SS720899:SS720950 ACO720899:ACO720950 AMK720899:AMK720950 AWG720899:AWG720950 BGC720899:BGC720950 BPY720899:BPY720950 BZU720899:BZU720950 CJQ720899:CJQ720950 CTM720899:CTM720950 DDI720899:DDI720950 DNE720899:DNE720950 DXA720899:DXA720950 EGW720899:EGW720950 EQS720899:EQS720950 FAO720899:FAO720950 FKK720899:FKK720950 FUG720899:FUG720950 GEC720899:GEC720950 GNY720899:GNY720950 GXU720899:GXU720950 HHQ720899:HHQ720950 HRM720899:HRM720950 IBI720899:IBI720950 ILE720899:ILE720950 IVA720899:IVA720950 JEW720899:JEW720950 JOS720899:JOS720950 JYO720899:JYO720950 KIK720899:KIK720950 KSG720899:KSG720950 LCC720899:LCC720950 LLY720899:LLY720950 LVU720899:LVU720950 MFQ720899:MFQ720950 MPM720899:MPM720950 MZI720899:MZI720950 NJE720899:NJE720950 NTA720899:NTA720950 OCW720899:OCW720950 OMS720899:OMS720950 OWO720899:OWO720950 PGK720899:PGK720950 PQG720899:PQG720950 QAC720899:QAC720950 QJY720899:QJY720950 QTU720899:QTU720950 RDQ720899:RDQ720950 RNM720899:RNM720950 RXI720899:RXI720950 SHE720899:SHE720950 SRA720899:SRA720950 TAW720899:TAW720950 TKS720899:TKS720950 TUO720899:TUO720950 UEK720899:UEK720950 UOG720899:UOG720950 UYC720899:UYC720950 VHY720899:VHY720950 VRU720899:VRU720950 WBQ720899:WBQ720950 WLM720899:WLM720950 WVI720899:WVI720950 A786435:A786486 IW786435:IW786486 SS786435:SS786486 ACO786435:ACO786486 AMK786435:AMK786486 AWG786435:AWG786486 BGC786435:BGC786486 BPY786435:BPY786486 BZU786435:BZU786486 CJQ786435:CJQ786486 CTM786435:CTM786486 DDI786435:DDI786486 DNE786435:DNE786486 DXA786435:DXA786486 EGW786435:EGW786486 EQS786435:EQS786486 FAO786435:FAO786486 FKK786435:FKK786486 FUG786435:FUG786486 GEC786435:GEC786486 GNY786435:GNY786486 GXU786435:GXU786486 HHQ786435:HHQ786486 HRM786435:HRM786486 IBI786435:IBI786486 ILE786435:ILE786486 IVA786435:IVA786486 JEW786435:JEW786486 JOS786435:JOS786486 JYO786435:JYO786486 KIK786435:KIK786486 KSG786435:KSG786486 LCC786435:LCC786486 LLY786435:LLY786486 LVU786435:LVU786486 MFQ786435:MFQ786486 MPM786435:MPM786486 MZI786435:MZI786486 NJE786435:NJE786486 NTA786435:NTA786486 OCW786435:OCW786486 OMS786435:OMS786486 OWO786435:OWO786486 PGK786435:PGK786486 PQG786435:PQG786486 QAC786435:QAC786486 QJY786435:QJY786486 QTU786435:QTU786486 RDQ786435:RDQ786486 RNM786435:RNM786486 RXI786435:RXI786486 SHE786435:SHE786486 SRA786435:SRA786486 TAW786435:TAW786486 TKS786435:TKS786486 TUO786435:TUO786486 UEK786435:UEK786486 UOG786435:UOG786486 UYC786435:UYC786486 VHY786435:VHY786486 VRU786435:VRU786486 WBQ786435:WBQ786486 WLM786435:WLM786486 WVI786435:WVI786486 A851971:A852022 IW851971:IW852022 SS851971:SS852022 ACO851971:ACO852022 AMK851971:AMK852022 AWG851971:AWG852022 BGC851971:BGC852022 BPY851971:BPY852022 BZU851971:BZU852022 CJQ851971:CJQ852022 CTM851971:CTM852022 DDI851971:DDI852022 DNE851971:DNE852022 DXA851971:DXA852022 EGW851971:EGW852022 EQS851971:EQS852022 FAO851971:FAO852022 FKK851971:FKK852022 FUG851971:FUG852022 GEC851971:GEC852022 GNY851971:GNY852022 GXU851971:GXU852022 HHQ851971:HHQ852022 HRM851971:HRM852022 IBI851971:IBI852022 ILE851971:ILE852022 IVA851971:IVA852022 JEW851971:JEW852022 JOS851971:JOS852022 JYO851971:JYO852022 KIK851971:KIK852022 KSG851971:KSG852022 LCC851971:LCC852022 LLY851971:LLY852022 LVU851971:LVU852022 MFQ851971:MFQ852022 MPM851971:MPM852022 MZI851971:MZI852022 NJE851971:NJE852022 NTA851971:NTA852022 OCW851971:OCW852022 OMS851971:OMS852022 OWO851971:OWO852022 PGK851971:PGK852022 PQG851971:PQG852022 QAC851971:QAC852022 QJY851971:QJY852022 QTU851971:QTU852022 RDQ851971:RDQ852022 RNM851971:RNM852022 RXI851971:RXI852022 SHE851971:SHE852022 SRA851971:SRA852022 TAW851971:TAW852022 TKS851971:TKS852022 TUO851971:TUO852022 UEK851971:UEK852022 UOG851971:UOG852022 UYC851971:UYC852022 VHY851971:VHY852022 VRU851971:VRU852022 WBQ851971:WBQ852022 WLM851971:WLM852022 WVI851971:WVI852022 A917507:A917558 IW917507:IW917558 SS917507:SS917558 ACO917507:ACO917558 AMK917507:AMK917558 AWG917507:AWG917558 BGC917507:BGC917558 BPY917507:BPY917558 BZU917507:BZU917558 CJQ917507:CJQ917558 CTM917507:CTM917558 DDI917507:DDI917558 DNE917507:DNE917558 DXA917507:DXA917558 EGW917507:EGW917558 EQS917507:EQS917558 FAO917507:FAO917558 FKK917507:FKK917558 FUG917507:FUG917558 GEC917507:GEC917558 GNY917507:GNY917558 GXU917507:GXU917558 HHQ917507:HHQ917558 HRM917507:HRM917558 IBI917507:IBI917558 ILE917507:ILE917558 IVA917507:IVA917558 JEW917507:JEW917558 JOS917507:JOS917558 JYO917507:JYO917558 KIK917507:KIK917558 KSG917507:KSG917558 LCC917507:LCC917558 LLY917507:LLY917558 LVU917507:LVU917558 MFQ917507:MFQ917558 MPM917507:MPM917558 MZI917507:MZI917558 NJE917507:NJE917558 NTA917507:NTA917558 OCW917507:OCW917558 OMS917507:OMS917558 OWO917507:OWO917558 PGK917507:PGK917558 PQG917507:PQG917558 QAC917507:QAC917558 QJY917507:QJY917558 QTU917507:QTU917558 RDQ917507:RDQ917558 RNM917507:RNM917558 RXI917507:RXI917558 SHE917507:SHE917558 SRA917507:SRA917558 TAW917507:TAW917558 TKS917507:TKS917558 TUO917507:TUO917558 UEK917507:UEK917558 UOG917507:UOG917558 UYC917507:UYC917558 VHY917507:VHY917558 VRU917507:VRU917558 WBQ917507:WBQ917558 WLM917507:WLM917558 WVI917507:WVI917558 A983043:A983094 IW983043:IW983094 SS983043:SS983094 ACO983043:ACO983094 AMK983043:AMK983094 AWG983043:AWG983094 BGC983043:BGC983094 BPY983043:BPY983094 BZU983043:BZU983094 CJQ983043:CJQ983094 CTM983043:CTM983094 DDI983043:DDI983094 DNE983043:DNE983094 DXA983043:DXA983094 EGW983043:EGW983094 EQS983043:EQS983094 FAO983043:FAO983094 FKK983043:FKK983094 FUG983043:FUG983094 GEC983043:GEC983094 GNY983043:GNY983094 GXU983043:GXU983094 HHQ983043:HHQ983094 HRM983043:HRM983094 IBI983043:IBI983094 ILE983043:ILE983094 IVA983043:IVA983094 JEW983043:JEW983094 JOS983043:JOS983094 JYO983043:JYO983094 KIK983043:KIK983094 KSG983043:KSG983094 LCC983043:LCC983094 LLY983043:LLY983094 LVU983043:LVU983094 MFQ983043:MFQ983094 MPM983043:MPM983094 MZI983043:MZI983094 NJE983043:NJE983094 NTA983043:NTA983094 OCW983043:OCW983094 OMS983043:OMS983094 OWO983043:OWO983094 PGK983043:PGK983094 PQG983043:PQG983094 QAC983043:QAC983094 QJY983043:QJY983094 QTU983043:QTU983094 RDQ983043:RDQ983094 RNM983043:RNM983094 RXI983043:RXI983094 SHE983043:SHE983094 SRA983043:SRA983094 TAW983043:TAW983094 TKS983043:TKS983094 TUO983043:TUO983094 UEK983043:UEK983094 UOG983043:UOG983094 UYC983043:UYC983094 VHY983043:VHY983094 VRU983043:VRU983094 WBQ983043:WBQ983094 WLM983043:WLM983094 WVI983043:WVI983094 D3:D54 IZ3:IZ54 SV3:SV54 ACR3:ACR54 AMN3:AMN54 AWJ3:AWJ54 BGF3:BGF54 BQB3:BQB54 BZX3:BZX54 CJT3:CJT54 CTP3:CTP54 DDL3:DDL54 DNH3:DNH54 DXD3:DXD54 EGZ3:EGZ54 EQV3:EQV54 FAR3:FAR54 FKN3:FKN54 FUJ3:FUJ54 GEF3:GEF54 GOB3:GOB54 GXX3:GXX54 HHT3:HHT54 HRP3:HRP54 IBL3:IBL54 ILH3:ILH54 IVD3:IVD54 JEZ3:JEZ54 JOV3:JOV54 JYR3:JYR54 KIN3:KIN54 KSJ3:KSJ54 LCF3:LCF54 LMB3:LMB54 LVX3:LVX54 MFT3:MFT54 MPP3:MPP54 MZL3:MZL54 NJH3:NJH54 NTD3:NTD54 OCZ3:OCZ54 OMV3:OMV54 OWR3:OWR54 PGN3:PGN54 PQJ3:PQJ54 QAF3:QAF54 QKB3:QKB54 QTX3:QTX54 RDT3:RDT54 RNP3:RNP54 RXL3:RXL54 SHH3:SHH54 SRD3:SRD54 TAZ3:TAZ54 TKV3:TKV54 TUR3:TUR54 UEN3:UEN54 UOJ3:UOJ54 UYF3:UYF54 VIB3:VIB54 VRX3:VRX54 WBT3:WBT54 WLP3:WLP54 WVL3:WVL54 D65539:D65590 IZ65539:IZ65590 SV65539:SV65590 ACR65539:ACR65590 AMN65539:AMN65590 AWJ65539:AWJ65590 BGF65539:BGF65590 BQB65539:BQB65590 BZX65539:BZX65590 CJT65539:CJT65590 CTP65539:CTP65590 DDL65539:DDL65590 DNH65539:DNH65590 DXD65539:DXD65590 EGZ65539:EGZ65590 EQV65539:EQV65590 FAR65539:FAR65590 FKN65539:FKN65590 FUJ65539:FUJ65590 GEF65539:GEF65590 GOB65539:GOB65590 GXX65539:GXX65590 HHT65539:HHT65590 HRP65539:HRP65590 IBL65539:IBL65590 ILH65539:ILH65590 IVD65539:IVD65590 JEZ65539:JEZ65590 JOV65539:JOV65590 JYR65539:JYR65590 KIN65539:KIN65590 KSJ65539:KSJ65590 LCF65539:LCF65590 LMB65539:LMB65590 LVX65539:LVX65590 MFT65539:MFT65590 MPP65539:MPP65590 MZL65539:MZL65590 NJH65539:NJH65590 NTD65539:NTD65590 OCZ65539:OCZ65590 OMV65539:OMV65590 OWR65539:OWR65590 PGN65539:PGN65590 PQJ65539:PQJ65590 QAF65539:QAF65590 QKB65539:QKB65590 QTX65539:QTX65590 RDT65539:RDT65590 RNP65539:RNP65590 RXL65539:RXL65590 SHH65539:SHH65590 SRD65539:SRD65590 TAZ65539:TAZ65590 TKV65539:TKV65590 TUR65539:TUR65590 UEN65539:UEN65590 UOJ65539:UOJ65590 UYF65539:UYF65590 VIB65539:VIB65590 VRX65539:VRX65590 WBT65539:WBT65590 WLP65539:WLP65590 WVL65539:WVL65590 D131075:D131126 IZ131075:IZ131126 SV131075:SV131126 ACR131075:ACR131126 AMN131075:AMN131126 AWJ131075:AWJ131126 BGF131075:BGF131126 BQB131075:BQB131126 BZX131075:BZX131126 CJT131075:CJT131126 CTP131075:CTP131126 DDL131075:DDL131126 DNH131075:DNH131126 DXD131075:DXD131126 EGZ131075:EGZ131126 EQV131075:EQV131126 FAR131075:FAR131126 FKN131075:FKN131126 FUJ131075:FUJ131126 GEF131075:GEF131126 GOB131075:GOB131126 GXX131075:GXX131126 HHT131075:HHT131126 HRP131075:HRP131126 IBL131075:IBL131126 ILH131075:ILH131126 IVD131075:IVD131126 JEZ131075:JEZ131126 JOV131075:JOV131126 JYR131075:JYR131126 KIN131075:KIN131126 KSJ131075:KSJ131126 LCF131075:LCF131126 LMB131075:LMB131126 LVX131075:LVX131126 MFT131075:MFT131126 MPP131075:MPP131126 MZL131075:MZL131126 NJH131075:NJH131126 NTD131075:NTD131126 OCZ131075:OCZ131126 OMV131075:OMV131126 OWR131075:OWR131126 PGN131075:PGN131126 PQJ131075:PQJ131126 QAF131075:QAF131126 QKB131075:QKB131126 QTX131075:QTX131126 RDT131075:RDT131126 RNP131075:RNP131126 RXL131075:RXL131126 SHH131075:SHH131126 SRD131075:SRD131126 TAZ131075:TAZ131126 TKV131075:TKV131126 TUR131075:TUR131126 UEN131075:UEN131126 UOJ131075:UOJ131126 UYF131075:UYF131126 VIB131075:VIB131126 VRX131075:VRX131126 WBT131075:WBT131126 WLP131075:WLP131126 WVL131075:WVL131126 D196611:D196662 IZ196611:IZ196662 SV196611:SV196662 ACR196611:ACR196662 AMN196611:AMN196662 AWJ196611:AWJ196662 BGF196611:BGF196662 BQB196611:BQB196662 BZX196611:BZX196662 CJT196611:CJT196662 CTP196611:CTP196662 DDL196611:DDL196662 DNH196611:DNH196662 DXD196611:DXD196662 EGZ196611:EGZ196662 EQV196611:EQV196662 FAR196611:FAR196662 FKN196611:FKN196662 FUJ196611:FUJ196662 GEF196611:GEF196662 GOB196611:GOB196662 GXX196611:GXX196662 HHT196611:HHT196662 HRP196611:HRP196662 IBL196611:IBL196662 ILH196611:ILH196662 IVD196611:IVD196662 JEZ196611:JEZ196662 JOV196611:JOV196662 JYR196611:JYR196662 KIN196611:KIN196662 KSJ196611:KSJ196662 LCF196611:LCF196662 LMB196611:LMB196662 LVX196611:LVX196662 MFT196611:MFT196662 MPP196611:MPP196662 MZL196611:MZL196662 NJH196611:NJH196662 NTD196611:NTD196662 OCZ196611:OCZ196662 OMV196611:OMV196662 OWR196611:OWR196662 PGN196611:PGN196662 PQJ196611:PQJ196662 QAF196611:QAF196662 QKB196611:QKB196662 QTX196611:QTX196662 RDT196611:RDT196662 RNP196611:RNP196662 RXL196611:RXL196662 SHH196611:SHH196662 SRD196611:SRD196662 TAZ196611:TAZ196662 TKV196611:TKV196662 TUR196611:TUR196662 UEN196611:UEN196662 UOJ196611:UOJ196662 UYF196611:UYF196662 VIB196611:VIB196662 VRX196611:VRX196662 WBT196611:WBT196662 WLP196611:WLP196662 WVL196611:WVL196662 D262147:D262198 IZ262147:IZ262198 SV262147:SV262198 ACR262147:ACR262198 AMN262147:AMN262198 AWJ262147:AWJ262198 BGF262147:BGF262198 BQB262147:BQB262198 BZX262147:BZX262198 CJT262147:CJT262198 CTP262147:CTP262198 DDL262147:DDL262198 DNH262147:DNH262198 DXD262147:DXD262198 EGZ262147:EGZ262198 EQV262147:EQV262198 FAR262147:FAR262198 FKN262147:FKN262198 FUJ262147:FUJ262198 GEF262147:GEF262198 GOB262147:GOB262198 GXX262147:GXX262198 HHT262147:HHT262198 HRP262147:HRP262198 IBL262147:IBL262198 ILH262147:ILH262198 IVD262147:IVD262198 JEZ262147:JEZ262198 JOV262147:JOV262198 JYR262147:JYR262198 KIN262147:KIN262198 KSJ262147:KSJ262198 LCF262147:LCF262198 LMB262147:LMB262198 LVX262147:LVX262198 MFT262147:MFT262198 MPP262147:MPP262198 MZL262147:MZL262198 NJH262147:NJH262198 NTD262147:NTD262198 OCZ262147:OCZ262198 OMV262147:OMV262198 OWR262147:OWR262198 PGN262147:PGN262198 PQJ262147:PQJ262198 QAF262147:QAF262198 QKB262147:QKB262198 QTX262147:QTX262198 RDT262147:RDT262198 RNP262147:RNP262198 RXL262147:RXL262198 SHH262147:SHH262198 SRD262147:SRD262198 TAZ262147:TAZ262198 TKV262147:TKV262198 TUR262147:TUR262198 UEN262147:UEN262198 UOJ262147:UOJ262198 UYF262147:UYF262198 VIB262147:VIB262198 VRX262147:VRX262198 WBT262147:WBT262198 WLP262147:WLP262198 WVL262147:WVL262198 D327683:D327734 IZ327683:IZ327734 SV327683:SV327734 ACR327683:ACR327734 AMN327683:AMN327734 AWJ327683:AWJ327734 BGF327683:BGF327734 BQB327683:BQB327734 BZX327683:BZX327734 CJT327683:CJT327734 CTP327683:CTP327734 DDL327683:DDL327734 DNH327683:DNH327734 DXD327683:DXD327734 EGZ327683:EGZ327734 EQV327683:EQV327734 FAR327683:FAR327734 FKN327683:FKN327734 FUJ327683:FUJ327734 GEF327683:GEF327734 GOB327683:GOB327734 GXX327683:GXX327734 HHT327683:HHT327734 HRP327683:HRP327734 IBL327683:IBL327734 ILH327683:ILH327734 IVD327683:IVD327734 JEZ327683:JEZ327734 JOV327683:JOV327734 JYR327683:JYR327734 KIN327683:KIN327734 KSJ327683:KSJ327734 LCF327683:LCF327734 LMB327683:LMB327734 LVX327683:LVX327734 MFT327683:MFT327734 MPP327683:MPP327734 MZL327683:MZL327734 NJH327683:NJH327734 NTD327683:NTD327734 OCZ327683:OCZ327734 OMV327683:OMV327734 OWR327683:OWR327734 PGN327683:PGN327734 PQJ327683:PQJ327734 QAF327683:QAF327734 QKB327683:QKB327734 QTX327683:QTX327734 RDT327683:RDT327734 RNP327683:RNP327734 RXL327683:RXL327734 SHH327683:SHH327734 SRD327683:SRD327734 TAZ327683:TAZ327734 TKV327683:TKV327734 TUR327683:TUR327734 UEN327683:UEN327734 UOJ327683:UOJ327734 UYF327683:UYF327734 VIB327683:VIB327734 VRX327683:VRX327734 WBT327683:WBT327734 WLP327683:WLP327734 WVL327683:WVL327734 D393219:D393270 IZ393219:IZ393270 SV393219:SV393270 ACR393219:ACR393270 AMN393219:AMN393270 AWJ393219:AWJ393270 BGF393219:BGF393270 BQB393219:BQB393270 BZX393219:BZX393270 CJT393219:CJT393270 CTP393219:CTP393270 DDL393219:DDL393270 DNH393219:DNH393270 DXD393219:DXD393270 EGZ393219:EGZ393270 EQV393219:EQV393270 FAR393219:FAR393270 FKN393219:FKN393270 FUJ393219:FUJ393270 GEF393219:GEF393270 GOB393219:GOB393270 GXX393219:GXX393270 HHT393219:HHT393270 HRP393219:HRP393270 IBL393219:IBL393270 ILH393219:ILH393270 IVD393219:IVD393270 JEZ393219:JEZ393270 JOV393219:JOV393270 JYR393219:JYR393270 KIN393219:KIN393270 KSJ393219:KSJ393270 LCF393219:LCF393270 LMB393219:LMB393270 LVX393219:LVX393270 MFT393219:MFT393270 MPP393219:MPP393270 MZL393219:MZL393270 NJH393219:NJH393270 NTD393219:NTD393270 OCZ393219:OCZ393270 OMV393219:OMV393270 OWR393219:OWR393270 PGN393219:PGN393270 PQJ393219:PQJ393270 QAF393219:QAF393270 QKB393219:QKB393270 QTX393219:QTX393270 RDT393219:RDT393270 RNP393219:RNP393270 RXL393219:RXL393270 SHH393219:SHH393270 SRD393219:SRD393270 TAZ393219:TAZ393270 TKV393219:TKV393270 TUR393219:TUR393270 UEN393219:UEN393270 UOJ393219:UOJ393270 UYF393219:UYF393270 VIB393219:VIB393270 VRX393219:VRX393270 WBT393219:WBT393270 WLP393219:WLP393270 WVL393219:WVL393270 D458755:D458806 IZ458755:IZ458806 SV458755:SV458806 ACR458755:ACR458806 AMN458755:AMN458806 AWJ458755:AWJ458806 BGF458755:BGF458806 BQB458755:BQB458806 BZX458755:BZX458806 CJT458755:CJT458806 CTP458755:CTP458806 DDL458755:DDL458806 DNH458755:DNH458806 DXD458755:DXD458806 EGZ458755:EGZ458806 EQV458755:EQV458806 FAR458755:FAR458806 FKN458755:FKN458806 FUJ458755:FUJ458806 GEF458755:GEF458806 GOB458755:GOB458806 GXX458755:GXX458806 HHT458755:HHT458806 HRP458755:HRP458806 IBL458755:IBL458806 ILH458755:ILH458806 IVD458755:IVD458806 JEZ458755:JEZ458806 JOV458755:JOV458806 JYR458755:JYR458806 KIN458755:KIN458806 KSJ458755:KSJ458806 LCF458755:LCF458806 LMB458755:LMB458806 LVX458755:LVX458806 MFT458755:MFT458806 MPP458755:MPP458806 MZL458755:MZL458806 NJH458755:NJH458806 NTD458755:NTD458806 OCZ458755:OCZ458806 OMV458755:OMV458806 OWR458755:OWR458806 PGN458755:PGN458806 PQJ458755:PQJ458806 QAF458755:QAF458806 QKB458755:QKB458806 QTX458755:QTX458806 RDT458755:RDT458806 RNP458755:RNP458806 RXL458755:RXL458806 SHH458755:SHH458806 SRD458755:SRD458806 TAZ458755:TAZ458806 TKV458755:TKV458806 TUR458755:TUR458806 UEN458755:UEN458806 UOJ458755:UOJ458806 UYF458755:UYF458806 VIB458755:VIB458806 VRX458755:VRX458806 WBT458755:WBT458806 WLP458755:WLP458806 WVL458755:WVL458806 D524291:D524342 IZ524291:IZ524342 SV524291:SV524342 ACR524291:ACR524342 AMN524291:AMN524342 AWJ524291:AWJ524342 BGF524291:BGF524342 BQB524291:BQB524342 BZX524291:BZX524342 CJT524291:CJT524342 CTP524291:CTP524342 DDL524291:DDL524342 DNH524291:DNH524342 DXD524291:DXD524342 EGZ524291:EGZ524342 EQV524291:EQV524342 FAR524291:FAR524342 FKN524291:FKN524342 FUJ524291:FUJ524342 GEF524291:GEF524342 GOB524291:GOB524342 GXX524291:GXX524342 HHT524291:HHT524342 HRP524291:HRP524342 IBL524291:IBL524342 ILH524291:ILH524342 IVD524291:IVD524342 JEZ524291:JEZ524342 JOV524291:JOV524342 JYR524291:JYR524342 KIN524291:KIN524342 KSJ524291:KSJ524342 LCF524291:LCF524342 LMB524291:LMB524342 LVX524291:LVX524342 MFT524291:MFT524342 MPP524291:MPP524342 MZL524291:MZL524342 NJH524291:NJH524342 NTD524291:NTD524342 OCZ524291:OCZ524342 OMV524291:OMV524342 OWR524291:OWR524342 PGN524291:PGN524342 PQJ524291:PQJ524342 QAF524291:QAF524342 QKB524291:QKB524342 QTX524291:QTX524342 RDT524291:RDT524342 RNP524291:RNP524342 RXL524291:RXL524342 SHH524291:SHH524342 SRD524291:SRD524342 TAZ524291:TAZ524342 TKV524291:TKV524342 TUR524291:TUR524342 UEN524291:UEN524342 UOJ524291:UOJ524342 UYF524291:UYF524342 VIB524291:VIB524342 VRX524291:VRX524342 WBT524291:WBT524342 WLP524291:WLP524342 WVL524291:WVL524342 D589827:D589878 IZ589827:IZ589878 SV589827:SV589878 ACR589827:ACR589878 AMN589827:AMN589878 AWJ589827:AWJ589878 BGF589827:BGF589878 BQB589827:BQB589878 BZX589827:BZX589878 CJT589827:CJT589878 CTP589827:CTP589878 DDL589827:DDL589878 DNH589827:DNH589878 DXD589827:DXD589878 EGZ589827:EGZ589878 EQV589827:EQV589878 FAR589827:FAR589878 FKN589827:FKN589878 FUJ589827:FUJ589878 GEF589827:GEF589878 GOB589827:GOB589878 GXX589827:GXX589878 HHT589827:HHT589878 HRP589827:HRP589878 IBL589827:IBL589878 ILH589827:ILH589878 IVD589827:IVD589878 JEZ589827:JEZ589878 JOV589827:JOV589878 JYR589827:JYR589878 KIN589827:KIN589878 KSJ589827:KSJ589878 LCF589827:LCF589878 LMB589827:LMB589878 LVX589827:LVX589878 MFT589827:MFT589878 MPP589827:MPP589878 MZL589827:MZL589878 NJH589827:NJH589878 NTD589827:NTD589878 OCZ589827:OCZ589878 OMV589827:OMV589878 OWR589827:OWR589878 PGN589827:PGN589878 PQJ589827:PQJ589878 QAF589827:QAF589878 QKB589827:QKB589878 QTX589827:QTX589878 RDT589827:RDT589878 RNP589827:RNP589878 RXL589827:RXL589878 SHH589827:SHH589878 SRD589827:SRD589878 TAZ589827:TAZ589878 TKV589827:TKV589878 TUR589827:TUR589878 UEN589827:UEN589878 UOJ589827:UOJ589878 UYF589827:UYF589878 VIB589827:VIB589878 VRX589827:VRX589878 WBT589827:WBT589878 WLP589827:WLP589878 WVL589827:WVL589878 D655363:D655414 IZ655363:IZ655414 SV655363:SV655414 ACR655363:ACR655414 AMN655363:AMN655414 AWJ655363:AWJ655414 BGF655363:BGF655414 BQB655363:BQB655414 BZX655363:BZX655414 CJT655363:CJT655414 CTP655363:CTP655414 DDL655363:DDL655414 DNH655363:DNH655414 DXD655363:DXD655414 EGZ655363:EGZ655414 EQV655363:EQV655414 FAR655363:FAR655414 FKN655363:FKN655414 FUJ655363:FUJ655414 GEF655363:GEF655414 GOB655363:GOB655414 GXX655363:GXX655414 HHT655363:HHT655414 HRP655363:HRP655414 IBL655363:IBL655414 ILH655363:ILH655414 IVD655363:IVD655414 JEZ655363:JEZ655414 JOV655363:JOV655414 JYR655363:JYR655414 KIN655363:KIN655414 KSJ655363:KSJ655414 LCF655363:LCF655414 LMB655363:LMB655414 LVX655363:LVX655414 MFT655363:MFT655414 MPP655363:MPP655414 MZL655363:MZL655414 NJH655363:NJH655414 NTD655363:NTD655414 OCZ655363:OCZ655414 OMV655363:OMV655414 OWR655363:OWR655414 PGN655363:PGN655414 PQJ655363:PQJ655414 QAF655363:QAF655414 QKB655363:QKB655414 QTX655363:QTX655414 RDT655363:RDT655414 RNP655363:RNP655414 RXL655363:RXL655414 SHH655363:SHH655414 SRD655363:SRD655414 TAZ655363:TAZ655414 TKV655363:TKV655414 TUR655363:TUR655414 UEN655363:UEN655414 UOJ655363:UOJ655414 UYF655363:UYF655414 VIB655363:VIB655414 VRX655363:VRX655414 WBT655363:WBT655414 WLP655363:WLP655414 WVL655363:WVL655414 D720899:D720950 IZ720899:IZ720950 SV720899:SV720950 ACR720899:ACR720950 AMN720899:AMN720950 AWJ720899:AWJ720950 BGF720899:BGF720950 BQB720899:BQB720950 BZX720899:BZX720950 CJT720899:CJT720950 CTP720899:CTP720950 DDL720899:DDL720950 DNH720899:DNH720950 DXD720899:DXD720950 EGZ720899:EGZ720950 EQV720899:EQV720950 FAR720899:FAR720950 FKN720899:FKN720950 FUJ720899:FUJ720950 GEF720899:GEF720950 GOB720899:GOB720950 GXX720899:GXX720950 HHT720899:HHT720950 HRP720899:HRP720950 IBL720899:IBL720950 ILH720899:ILH720950 IVD720899:IVD720950 JEZ720899:JEZ720950 JOV720899:JOV720950 JYR720899:JYR720950 KIN720899:KIN720950 KSJ720899:KSJ720950 LCF720899:LCF720950 LMB720899:LMB720950 LVX720899:LVX720950 MFT720899:MFT720950 MPP720899:MPP720950 MZL720899:MZL720950 NJH720899:NJH720950 NTD720899:NTD720950 OCZ720899:OCZ720950 OMV720899:OMV720950 OWR720899:OWR720950 PGN720899:PGN720950 PQJ720899:PQJ720950 QAF720899:QAF720950 QKB720899:QKB720950 QTX720899:QTX720950 RDT720899:RDT720950 RNP720899:RNP720950 RXL720899:RXL720950 SHH720899:SHH720950 SRD720899:SRD720950 TAZ720899:TAZ720950 TKV720899:TKV720950 TUR720899:TUR720950 UEN720899:UEN720950 UOJ720899:UOJ720950 UYF720899:UYF720950 VIB720899:VIB720950 VRX720899:VRX720950 WBT720899:WBT720950 WLP720899:WLP720950 WVL720899:WVL720950 D786435:D786486 IZ786435:IZ786486 SV786435:SV786486 ACR786435:ACR786486 AMN786435:AMN786486 AWJ786435:AWJ786486 BGF786435:BGF786486 BQB786435:BQB786486 BZX786435:BZX786486 CJT786435:CJT786486 CTP786435:CTP786486 DDL786435:DDL786486 DNH786435:DNH786486 DXD786435:DXD786486 EGZ786435:EGZ786486 EQV786435:EQV786486 FAR786435:FAR786486 FKN786435:FKN786486 FUJ786435:FUJ786486 GEF786435:GEF786486 GOB786435:GOB786486 GXX786435:GXX786486 HHT786435:HHT786486 HRP786435:HRP786486 IBL786435:IBL786486 ILH786435:ILH786486 IVD786435:IVD786486 JEZ786435:JEZ786486 JOV786435:JOV786486 JYR786435:JYR786486 KIN786435:KIN786486 KSJ786435:KSJ786486 LCF786435:LCF786486 LMB786435:LMB786486 LVX786435:LVX786486 MFT786435:MFT786486 MPP786435:MPP786486 MZL786435:MZL786486 NJH786435:NJH786486 NTD786435:NTD786486 OCZ786435:OCZ786486 OMV786435:OMV786486 OWR786435:OWR786486 PGN786435:PGN786486 PQJ786435:PQJ786486 QAF786435:QAF786486 QKB786435:QKB786486 QTX786435:QTX786486 RDT786435:RDT786486 RNP786435:RNP786486 RXL786435:RXL786486 SHH786435:SHH786486 SRD786435:SRD786486 TAZ786435:TAZ786486 TKV786435:TKV786486 TUR786435:TUR786486 UEN786435:UEN786486 UOJ786435:UOJ786486 UYF786435:UYF786486 VIB786435:VIB786486 VRX786435:VRX786486 WBT786435:WBT786486 WLP786435:WLP786486 WVL786435:WVL786486 D851971:D852022 IZ851971:IZ852022 SV851971:SV852022 ACR851971:ACR852022 AMN851971:AMN852022 AWJ851971:AWJ852022 BGF851971:BGF852022 BQB851971:BQB852022 BZX851971:BZX852022 CJT851971:CJT852022 CTP851971:CTP852022 DDL851971:DDL852022 DNH851971:DNH852022 DXD851971:DXD852022 EGZ851971:EGZ852022 EQV851971:EQV852022 FAR851971:FAR852022 FKN851971:FKN852022 FUJ851971:FUJ852022 GEF851971:GEF852022 GOB851971:GOB852022 GXX851971:GXX852022 HHT851971:HHT852022 HRP851971:HRP852022 IBL851971:IBL852022 ILH851971:ILH852022 IVD851971:IVD852022 JEZ851971:JEZ852022 JOV851971:JOV852022 JYR851971:JYR852022 KIN851971:KIN852022 KSJ851971:KSJ852022 LCF851971:LCF852022 LMB851971:LMB852022 LVX851971:LVX852022 MFT851971:MFT852022 MPP851971:MPP852022 MZL851971:MZL852022 NJH851971:NJH852022 NTD851971:NTD852022 OCZ851971:OCZ852022 OMV851971:OMV852022 OWR851971:OWR852022 PGN851971:PGN852022 PQJ851971:PQJ852022 QAF851971:QAF852022 QKB851971:QKB852022 QTX851971:QTX852022 RDT851971:RDT852022 RNP851971:RNP852022 RXL851971:RXL852022 SHH851971:SHH852022 SRD851971:SRD852022 TAZ851971:TAZ852022 TKV851971:TKV852022 TUR851971:TUR852022 UEN851971:UEN852022 UOJ851971:UOJ852022 UYF851971:UYF852022 VIB851971:VIB852022 VRX851971:VRX852022 WBT851971:WBT852022 WLP851971:WLP852022 WVL851971:WVL852022 D917507:D917558 IZ917507:IZ917558 SV917507:SV917558 ACR917507:ACR917558 AMN917507:AMN917558 AWJ917507:AWJ917558 BGF917507:BGF917558 BQB917507:BQB917558 BZX917507:BZX917558 CJT917507:CJT917558 CTP917507:CTP917558 DDL917507:DDL917558 DNH917507:DNH917558 DXD917507:DXD917558 EGZ917507:EGZ917558 EQV917507:EQV917558 FAR917507:FAR917558 FKN917507:FKN917558 FUJ917507:FUJ917558 GEF917507:GEF917558 GOB917507:GOB917558 GXX917507:GXX917558 HHT917507:HHT917558 HRP917507:HRP917558 IBL917507:IBL917558 ILH917507:ILH917558 IVD917507:IVD917558 JEZ917507:JEZ917558 JOV917507:JOV917558 JYR917507:JYR917558 KIN917507:KIN917558 KSJ917507:KSJ917558 LCF917507:LCF917558 LMB917507:LMB917558 LVX917507:LVX917558 MFT917507:MFT917558 MPP917507:MPP917558 MZL917507:MZL917558 NJH917507:NJH917558 NTD917507:NTD917558 OCZ917507:OCZ917558 OMV917507:OMV917558 OWR917507:OWR917558 PGN917507:PGN917558 PQJ917507:PQJ917558 QAF917507:QAF917558 QKB917507:QKB917558 QTX917507:QTX917558 RDT917507:RDT917558 RNP917507:RNP917558 RXL917507:RXL917558 SHH917507:SHH917558 SRD917507:SRD917558 TAZ917507:TAZ917558 TKV917507:TKV917558 TUR917507:TUR917558 UEN917507:UEN917558 UOJ917507:UOJ917558 UYF917507:UYF917558 VIB917507:VIB917558 VRX917507:VRX917558 WBT917507:WBT917558 WLP917507:WLP917558 WVL917507:WVL917558 D983043:D983094 IZ983043:IZ983094 SV983043:SV983094 ACR983043:ACR983094 AMN983043:AMN983094 AWJ983043:AWJ983094 BGF983043:BGF983094 BQB983043:BQB983094 BZX983043:BZX983094 CJT983043:CJT983094 CTP983043:CTP983094 DDL983043:DDL983094 DNH983043:DNH983094 DXD983043:DXD983094 EGZ983043:EGZ983094 EQV983043:EQV983094 FAR983043:FAR983094 FKN983043:FKN983094 FUJ983043:FUJ983094 GEF983043:GEF983094 GOB983043:GOB983094 GXX983043:GXX983094 HHT983043:HHT983094 HRP983043:HRP983094 IBL983043:IBL983094 ILH983043:ILH983094 IVD983043:IVD983094 JEZ983043:JEZ983094 JOV983043:JOV983094 JYR983043:JYR983094 KIN983043:KIN983094 KSJ983043:KSJ983094 LCF983043:LCF983094 LMB983043:LMB983094 LVX983043:LVX983094 MFT983043:MFT983094 MPP983043:MPP983094 MZL983043:MZL983094 NJH983043:NJH983094 NTD983043:NTD983094 OCZ983043:OCZ983094 OMV983043:OMV983094 OWR983043:OWR983094 PGN983043:PGN983094 PQJ983043:PQJ983094 QAF983043:QAF983094 QKB983043:QKB983094 QTX983043:QTX983094 RDT983043:RDT983094 RNP983043:RNP983094 RXL983043:RXL983094 SHH983043:SHH983094 SRD983043:SRD983094 TAZ983043:TAZ983094 TKV983043:TKV983094 TUR983043:TUR983094 UEN983043:UEN983094 UOJ983043:UOJ983094 UYF983043:UYF983094 VIB983043:VIB983094 VRX983043:VRX983094 WBT983043:WBT983094 WLP983043:WLP983094 WVL983043:WVL983094">
      <formula1>32874</formula1>
      <formula2>51136</formula2>
    </dataValidation>
    <dataValidation type="whole" allowBlank="1" showInputMessage="1" showErrorMessage="1" sqref="E3:E54 JA3:JA54 SW3:SW54 ACS3:ACS54 AMO3:AMO54 AWK3:AWK54 BGG3:BGG54 BQC3:BQC54 BZY3:BZY54 CJU3:CJU54 CTQ3:CTQ54 DDM3:DDM54 DNI3:DNI54 DXE3:DXE54 EHA3:EHA54 EQW3:EQW54 FAS3:FAS54 FKO3:FKO54 FUK3:FUK54 GEG3:GEG54 GOC3:GOC54 GXY3:GXY54 HHU3:HHU54 HRQ3:HRQ54 IBM3:IBM54 ILI3:ILI54 IVE3:IVE54 JFA3:JFA54 JOW3:JOW54 JYS3:JYS54 KIO3:KIO54 KSK3:KSK54 LCG3:LCG54 LMC3:LMC54 LVY3:LVY54 MFU3:MFU54 MPQ3:MPQ54 MZM3:MZM54 NJI3:NJI54 NTE3:NTE54 ODA3:ODA54 OMW3:OMW54 OWS3:OWS54 PGO3:PGO54 PQK3:PQK54 QAG3:QAG54 QKC3:QKC54 QTY3:QTY54 RDU3:RDU54 RNQ3:RNQ54 RXM3:RXM54 SHI3:SHI54 SRE3:SRE54 TBA3:TBA54 TKW3:TKW54 TUS3:TUS54 UEO3:UEO54 UOK3:UOK54 UYG3:UYG54 VIC3:VIC54 VRY3:VRY54 WBU3:WBU54 WLQ3:WLQ54 WVM3:WVM54 E65539:E65590 JA65539:JA65590 SW65539:SW65590 ACS65539:ACS65590 AMO65539:AMO65590 AWK65539:AWK65590 BGG65539:BGG65590 BQC65539:BQC65590 BZY65539:BZY65590 CJU65539:CJU65590 CTQ65539:CTQ65590 DDM65539:DDM65590 DNI65539:DNI65590 DXE65539:DXE65590 EHA65539:EHA65590 EQW65539:EQW65590 FAS65539:FAS65590 FKO65539:FKO65590 FUK65539:FUK65590 GEG65539:GEG65590 GOC65539:GOC65590 GXY65539:GXY65590 HHU65539:HHU65590 HRQ65539:HRQ65590 IBM65539:IBM65590 ILI65539:ILI65590 IVE65539:IVE65590 JFA65539:JFA65590 JOW65539:JOW65590 JYS65539:JYS65590 KIO65539:KIO65590 KSK65539:KSK65590 LCG65539:LCG65590 LMC65539:LMC65590 LVY65539:LVY65590 MFU65539:MFU65590 MPQ65539:MPQ65590 MZM65539:MZM65590 NJI65539:NJI65590 NTE65539:NTE65590 ODA65539:ODA65590 OMW65539:OMW65590 OWS65539:OWS65590 PGO65539:PGO65590 PQK65539:PQK65590 QAG65539:QAG65590 QKC65539:QKC65590 QTY65539:QTY65590 RDU65539:RDU65590 RNQ65539:RNQ65590 RXM65539:RXM65590 SHI65539:SHI65590 SRE65539:SRE65590 TBA65539:TBA65590 TKW65539:TKW65590 TUS65539:TUS65590 UEO65539:UEO65590 UOK65539:UOK65590 UYG65539:UYG65590 VIC65539:VIC65590 VRY65539:VRY65590 WBU65539:WBU65590 WLQ65539:WLQ65590 WVM65539:WVM65590 E131075:E131126 JA131075:JA131126 SW131075:SW131126 ACS131075:ACS131126 AMO131075:AMO131126 AWK131075:AWK131126 BGG131075:BGG131126 BQC131075:BQC131126 BZY131075:BZY131126 CJU131075:CJU131126 CTQ131075:CTQ131126 DDM131075:DDM131126 DNI131075:DNI131126 DXE131075:DXE131126 EHA131075:EHA131126 EQW131075:EQW131126 FAS131075:FAS131126 FKO131075:FKO131126 FUK131075:FUK131126 GEG131075:GEG131126 GOC131075:GOC131126 GXY131075:GXY131126 HHU131075:HHU131126 HRQ131075:HRQ131126 IBM131075:IBM131126 ILI131075:ILI131126 IVE131075:IVE131126 JFA131075:JFA131126 JOW131075:JOW131126 JYS131075:JYS131126 KIO131075:KIO131126 KSK131075:KSK131126 LCG131075:LCG131126 LMC131075:LMC131126 LVY131075:LVY131126 MFU131075:MFU131126 MPQ131075:MPQ131126 MZM131075:MZM131126 NJI131075:NJI131126 NTE131075:NTE131126 ODA131075:ODA131126 OMW131075:OMW131126 OWS131075:OWS131126 PGO131075:PGO131126 PQK131075:PQK131126 QAG131075:QAG131126 QKC131075:QKC131126 QTY131075:QTY131126 RDU131075:RDU131126 RNQ131075:RNQ131126 RXM131075:RXM131126 SHI131075:SHI131126 SRE131075:SRE131126 TBA131075:TBA131126 TKW131075:TKW131126 TUS131075:TUS131126 UEO131075:UEO131126 UOK131075:UOK131126 UYG131075:UYG131126 VIC131075:VIC131126 VRY131075:VRY131126 WBU131075:WBU131126 WLQ131075:WLQ131126 WVM131075:WVM131126 E196611:E196662 JA196611:JA196662 SW196611:SW196662 ACS196611:ACS196662 AMO196611:AMO196662 AWK196611:AWK196662 BGG196611:BGG196662 BQC196611:BQC196662 BZY196611:BZY196662 CJU196611:CJU196662 CTQ196611:CTQ196662 DDM196611:DDM196662 DNI196611:DNI196662 DXE196611:DXE196662 EHA196611:EHA196662 EQW196611:EQW196662 FAS196611:FAS196662 FKO196611:FKO196662 FUK196611:FUK196662 GEG196611:GEG196662 GOC196611:GOC196662 GXY196611:GXY196662 HHU196611:HHU196662 HRQ196611:HRQ196662 IBM196611:IBM196662 ILI196611:ILI196662 IVE196611:IVE196662 JFA196611:JFA196662 JOW196611:JOW196662 JYS196611:JYS196662 KIO196611:KIO196662 KSK196611:KSK196662 LCG196611:LCG196662 LMC196611:LMC196662 LVY196611:LVY196662 MFU196611:MFU196662 MPQ196611:MPQ196662 MZM196611:MZM196662 NJI196611:NJI196662 NTE196611:NTE196662 ODA196611:ODA196662 OMW196611:OMW196662 OWS196611:OWS196662 PGO196611:PGO196662 PQK196611:PQK196662 QAG196611:QAG196662 QKC196611:QKC196662 QTY196611:QTY196662 RDU196611:RDU196662 RNQ196611:RNQ196662 RXM196611:RXM196662 SHI196611:SHI196662 SRE196611:SRE196662 TBA196611:TBA196662 TKW196611:TKW196662 TUS196611:TUS196662 UEO196611:UEO196662 UOK196611:UOK196662 UYG196611:UYG196662 VIC196611:VIC196662 VRY196611:VRY196662 WBU196611:WBU196662 WLQ196611:WLQ196662 WVM196611:WVM196662 E262147:E262198 JA262147:JA262198 SW262147:SW262198 ACS262147:ACS262198 AMO262147:AMO262198 AWK262147:AWK262198 BGG262147:BGG262198 BQC262147:BQC262198 BZY262147:BZY262198 CJU262147:CJU262198 CTQ262147:CTQ262198 DDM262147:DDM262198 DNI262147:DNI262198 DXE262147:DXE262198 EHA262147:EHA262198 EQW262147:EQW262198 FAS262147:FAS262198 FKO262147:FKO262198 FUK262147:FUK262198 GEG262147:GEG262198 GOC262147:GOC262198 GXY262147:GXY262198 HHU262147:HHU262198 HRQ262147:HRQ262198 IBM262147:IBM262198 ILI262147:ILI262198 IVE262147:IVE262198 JFA262147:JFA262198 JOW262147:JOW262198 JYS262147:JYS262198 KIO262147:KIO262198 KSK262147:KSK262198 LCG262147:LCG262198 LMC262147:LMC262198 LVY262147:LVY262198 MFU262147:MFU262198 MPQ262147:MPQ262198 MZM262147:MZM262198 NJI262147:NJI262198 NTE262147:NTE262198 ODA262147:ODA262198 OMW262147:OMW262198 OWS262147:OWS262198 PGO262147:PGO262198 PQK262147:PQK262198 QAG262147:QAG262198 QKC262147:QKC262198 QTY262147:QTY262198 RDU262147:RDU262198 RNQ262147:RNQ262198 RXM262147:RXM262198 SHI262147:SHI262198 SRE262147:SRE262198 TBA262147:TBA262198 TKW262147:TKW262198 TUS262147:TUS262198 UEO262147:UEO262198 UOK262147:UOK262198 UYG262147:UYG262198 VIC262147:VIC262198 VRY262147:VRY262198 WBU262147:WBU262198 WLQ262147:WLQ262198 WVM262147:WVM262198 E327683:E327734 JA327683:JA327734 SW327683:SW327734 ACS327683:ACS327734 AMO327683:AMO327734 AWK327683:AWK327734 BGG327683:BGG327734 BQC327683:BQC327734 BZY327683:BZY327734 CJU327683:CJU327734 CTQ327683:CTQ327734 DDM327683:DDM327734 DNI327683:DNI327734 DXE327683:DXE327734 EHA327683:EHA327734 EQW327683:EQW327734 FAS327683:FAS327734 FKO327683:FKO327734 FUK327683:FUK327734 GEG327683:GEG327734 GOC327683:GOC327734 GXY327683:GXY327734 HHU327683:HHU327734 HRQ327683:HRQ327734 IBM327683:IBM327734 ILI327683:ILI327734 IVE327683:IVE327734 JFA327683:JFA327734 JOW327683:JOW327734 JYS327683:JYS327734 KIO327683:KIO327734 KSK327683:KSK327734 LCG327683:LCG327734 LMC327683:LMC327734 LVY327683:LVY327734 MFU327683:MFU327734 MPQ327683:MPQ327734 MZM327683:MZM327734 NJI327683:NJI327734 NTE327683:NTE327734 ODA327683:ODA327734 OMW327683:OMW327734 OWS327683:OWS327734 PGO327683:PGO327734 PQK327683:PQK327734 QAG327683:QAG327734 QKC327683:QKC327734 QTY327683:QTY327734 RDU327683:RDU327734 RNQ327683:RNQ327734 RXM327683:RXM327734 SHI327683:SHI327734 SRE327683:SRE327734 TBA327683:TBA327734 TKW327683:TKW327734 TUS327683:TUS327734 UEO327683:UEO327734 UOK327683:UOK327734 UYG327683:UYG327734 VIC327683:VIC327734 VRY327683:VRY327734 WBU327683:WBU327734 WLQ327683:WLQ327734 WVM327683:WVM327734 E393219:E393270 JA393219:JA393270 SW393219:SW393270 ACS393219:ACS393270 AMO393219:AMO393270 AWK393219:AWK393270 BGG393219:BGG393270 BQC393219:BQC393270 BZY393219:BZY393270 CJU393219:CJU393270 CTQ393219:CTQ393270 DDM393219:DDM393270 DNI393219:DNI393270 DXE393219:DXE393270 EHA393219:EHA393270 EQW393219:EQW393270 FAS393219:FAS393270 FKO393219:FKO393270 FUK393219:FUK393270 GEG393219:GEG393270 GOC393219:GOC393270 GXY393219:GXY393270 HHU393219:HHU393270 HRQ393219:HRQ393270 IBM393219:IBM393270 ILI393219:ILI393270 IVE393219:IVE393270 JFA393219:JFA393270 JOW393219:JOW393270 JYS393219:JYS393270 KIO393219:KIO393270 KSK393219:KSK393270 LCG393219:LCG393270 LMC393219:LMC393270 LVY393219:LVY393270 MFU393219:MFU393270 MPQ393219:MPQ393270 MZM393219:MZM393270 NJI393219:NJI393270 NTE393219:NTE393270 ODA393219:ODA393270 OMW393219:OMW393270 OWS393219:OWS393270 PGO393219:PGO393270 PQK393219:PQK393270 QAG393219:QAG393270 QKC393219:QKC393270 QTY393219:QTY393270 RDU393219:RDU393270 RNQ393219:RNQ393270 RXM393219:RXM393270 SHI393219:SHI393270 SRE393219:SRE393270 TBA393219:TBA393270 TKW393219:TKW393270 TUS393219:TUS393270 UEO393219:UEO393270 UOK393219:UOK393270 UYG393219:UYG393270 VIC393219:VIC393270 VRY393219:VRY393270 WBU393219:WBU393270 WLQ393219:WLQ393270 WVM393219:WVM393270 E458755:E458806 JA458755:JA458806 SW458755:SW458806 ACS458755:ACS458806 AMO458755:AMO458806 AWK458755:AWK458806 BGG458755:BGG458806 BQC458755:BQC458806 BZY458755:BZY458806 CJU458755:CJU458806 CTQ458755:CTQ458806 DDM458755:DDM458806 DNI458755:DNI458806 DXE458755:DXE458806 EHA458755:EHA458806 EQW458755:EQW458806 FAS458755:FAS458806 FKO458755:FKO458806 FUK458755:FUK458806 GEG458755:GEG458806 GOC458755:GOC458806 GXY458755:GXY458806 HHU458755:HHU458806 HRQ458755:HRQ458806 IBM458755:IBM458806 ILI458755:ILI458806 IVE458755:IVE458806 JFA458755:JFA458806 JOW458755:JOW458806 JYS458755:JYS458806 KIO458755:KIO458806 KSK458755:KSK458806 LCG458755:LCG458806 LMC458755:LMC458806 LVY458755:LVY458806 MFU458755:MFU458806 MPQ458755:MPQ458806 MZM458755:MZM458806 NJI458755:NJI458806 NTE458755:NTE458806 ODA458755:ODA458806 OMW458755:OMW458806 OWS458755:OWS458806 PGO458755:PGO458806 PQK458755:PQK458806 QAG458755:QAG458806 QKC458755:QKC458806 QTY458755:QTY458806 RDU458755:RDU458806 RNQ458755:RNQ458806 RXM458755:RXM458806 SHI458755:SHI458806 SRE458755:SRE458806 TBA458755:TBA458806 TKW458755:TKW458806 TUS458755:TUS458806 UEO458755:UEO458806 UOK458755:UOK458806 UYG458755:UYG458806 VIC458755:VIC458806 VRY458755:VRY458806 WBU458755:WBU458806 WLQ458755:WLQ458806 WVM458755:WVM458806 E524291:E524342 JA524291:JA524342 SW524291:SW524342 ACS524291:ACS524342 AMO524291:AMO524342 AWK524291:AWK524342 BGG524291:BGG524342 BQC524291:BQC524342 BZY524291:BZY524342 CJU524291:CJU524342 CTQ524291:CTQ524342 DDM524291:DDM524342 DNI524291:DNI524342 DXE524291:DXE524342 EHA524291:EHA524342 EQW524291:EQW524342 FAS524291:FAS524342 FKO524291:FKO524342 FUK524291:FUK524342 GEG524291:GEG524342 GOC524291:GOC524342 GXY524291:GXY524342 HHU524291:HHU524342 HRQ524291:HRQ524342 IBM524291:IBM524342 ILI524291:ILI524342 IVE524291:IVE524342 JFA524291:JFA524342 JOW524291:JOW524342 JYS524291:JYS524342 KIO524291:KIO524342 KSK524291:KSK524342 LCG524291:LCG524342 LMC524291:LMC524342 LVY524291:LVY524342 MFU524291:MFU524342 MPQ524291:MPQ524342 MZM524291:MZM524342 NJI524291:NJI524342 NTE524291:NTE524342 ODA524291:ODA524342 OMW524291:OMW524342 OWS524291:OWS524342 PGO524291:PGO524342 PQK524291:PQK524342 QAG524291:QAG524342 QKC524291:QKC524342 QTY524291:QTY524342 RDU524291:RDU524342 RNQ524291:RNQ524342 RXM524291:RXM524342 SHI524291:SHI524342 SRE524291:SRE524342 TBA524291:TBA524342 TKW524291:TKW524342 TUS524291:TUS524342 UEO524291:UEO524342 UOK524291:UOK524342 UYG524291:UYG524342 VIC524291:VIC524342 VRY524291:VRY524342 WBU524291:WBU524342 WLQ524291:WLQ524342 WVM524291:WVM524342 E589827:E589878 JA589827:JA589878 SW589827:SW589878 ACS589827:ACS589878 AMO589827:AMO589878 AWK589827:AWK589878 BGG589827:BGG589878 BQC589827:BQC589878 BZY589827:BZY589878 CJU589827:CJU589878 CTQ589827:CTQ589878 DDM589827:DDM589878 DNI589827:DNI589878 DXE589827:DXE589878 EHA589827:EHA589878 EQW589827:EQW589878 FAS589827:FAS589878 FKO589827:FKO589878 FUK589827:FUK589878 GEG589827:GEG589878 GOC589827:GOC589878 GXY589827:GXY589878 HHU589827:HHU589878 HRQ589827:HRQ589878 IBM589827:IBM589878 ILI589827:ILI589878 IVE589827:IVE589878 JFA589827:JFA589878 JOW589827:JOW589878 JYS589827:JYS589878 KIO589827:KIO589878 KSK589827:KSK589878 LCG589827:LCG589878 LMC589827:LMC589878 LVY589827:LVY589878 MFU589827:MFU589878 MPQ589827:MPQ589878 MZM589827:MZM589878 NJI589827:NJI589878 NTE589827:NTE589878 ODA589827:ODA589878 OMW589827:OMW589878 OWS589827:OWS589878 PGO589827:PGO589878 PQK589827:PQK589878 QAG589827:QAG589878 QKC589827:QKC589878 QTY589827:QTY589878 RDU589827:RDU589878 RNQ589827:RNQ589878 RXM589827:RXM589878 SHI589827:SHI589878 SRE589827:SRE589878 TBA589827:TBA589878 TKW589827:TKW589878 TUS589827:TUS589878 UEO589827:UEO589878 UOK589827:UOK589878 UYG589827:UYG589878 VIC589827:VIC589878 VRY589827:VRY589878 WBU589827:WBU589878 WLQ589827:WLQ589878 WVM589827:WVM589878 E655363:E655414 JA655363:JA655414 SW655363:SW655414 ACS655363:ACS655414 AMO655363:AMO655414 AWK655363:AWK655414 BGG655363:BGG655414 BQC655363:BQC655414 BZY655363:BZY655414 CJU655363:CJU655414 CTQ655363:CTQ655414 DDM655363:DDM655414 DNI655363:DNI655414 DXE655363:DXE655414 EHA655363:EHA655414 EQW655363:EQW655414 FAS655363:FAS655414 FKO655363:FKO655414 FUK655363:FUK655414 GEG655363:GEG655414 GOC655363:GOC655414 GXY655363:GXY655414 HHU655363:HHU655414 HRQ655363:HRQ655414 IBM655363:IBM655414 ILI655363:ILI655414 IVE655363:IVE655414 JFA655363:JFA655414 JOW655363:JOW655414 JYS655363:JYS655414 KIO655363:KIO655414 KSK655363:KSK655414 LCG655363:LCG655414 LMC655363:LMC655414 LVY655363:LVY655414 MFU655363:MFU655414 MPQ655363:MPQ655414 MZM655363:MZM655414 NJI655363:NJI655414 NTE655363:NTE655414 ODA655363:ODA655414 OMW655363:OMW655414 OWS655363:OWS655414 PGO655363:PGO655414 PQK655363:PQK655414 QAG655363:QAG655414 QKC655363:QKC655414 QTY655363:QTY655414 RDU655363:RDU655414 RNQ655363:RNQ655414 RXM655363:RXM655414 SHI655363:SHI655414 SRE655363:SRE655414 TBA655363:TBA655414 TKW655363:TKW655414 TUS655363:TUS655414 UEO655363:UEO655414 UOK655363:UOK655414 UYG655363:UYG655414 VIC655363:VIC655414 VRY655363:VRY655414 WBU655363:WBU655414 WLQ655363:WLQ655414 WVM655363:WVM655414 E720899:E720950 JA720899:JA720950 SW720899:SW720950 ACS720899:ACS720950 AMO720899:AMO720950 AWK720899:AWK720950 BGG720899:BGG720950 BQC720899:BQC720950 BZY720899:BZY720950 CJU720899:CJU720950 CTQ720899:CTQ720950 DDM720899:DDM720950 DNI720899:DNI720950 DXE720899:DXE720950 EHA720899:EHA720950 EQW720899:EQW720950 FAS720899:FAS720950 FKO720899:FKO720950 FUK720899:FUK720950 GEG720899:GEG720950 GOC720899:GOC720950 GXY720899:GXY720950 HHU720899:HHU720950 HRQ720899:HRQ720950 IBM720899:IBM720950 ILI720899:ILI720950 IVE720899:IVE720950 JFA720899:JFA720950 JOW720899:JOW720950 JYS720899:JYS720950 KIO720899:KIO720950 KSK720899:KSK720950 LCG720899:LCG720950 LMC720899:LMC720950 LVY720899:LVY720950 MFU720899:MFU720950 MPQ720899:MPQ720950 MZM720899:MZM720950 NJI720899:NJI720950 NTE720899:NTE720950 ODA720899:ODA720950 OMW720899:OMW720950 OWS720899:OWS720950 PGO720899:PGO720950 PQK720899:PQK720950 QAG720899:QAG720950 QKC720899:QKC720950 QTY720899:QTY720950 RDU720899:RDU720950 RNQ720899:RNQ720950 RXM720899:RXM720950 SHI720899:SHI720950 SRE720899:SRE720950 TBA720899:TBA720950 TKW720899:TKW720950 TUS720899:TUS720950 UEO720899:UEO720950 UOK720899:UOK720950 UYG720899:UYG720950 VIC720899:VIC720950 VRY720899:VRY720950 WBU720899:WBU720950 WLQ720899:WLQ720950 WVM720899:WVM720950 E786435:E786486 JA786435:JA786486 SW786435:SW786486 ACS786435:ACS786486 AMO786435:AMO786486 AWK786435:AWK786486 BGG786435:BGG786486 BQC786435:BQC786486 BZY786435:BZY786486 CJU786435:CJU786486 CTQ786435:CTQ786486 DDM786435:DDM786486 DNI786435:DNI786486 DXE786435:DXE786486 EHA786435:EHA786486 EQW786435:EQW786486 FAS786435:FAS786486 FKO786435:FKO786486 FUK786435:FUK786486 GEG786435:GEG786486 GOC786435:GOC786486 GXY786435:GXY786486 HHU786435:HHU786486 HRQ786435:HRQ786486 IBM786435:IBM786486 ILI786435:ILI786486 IVE786435:IVE786486 JFA786435:JFA786486 JOW786435:JOW786486 JYS786435:JYS786486 KIO786435:KIO786486 KSK786435:KSK786486 LCG786435:LCG786486 LMC786435:LMC786486 LVY786435:LVY786486 MFU786435:MFU786486 MPQ786435:MPQ786486 MZM786435:MZM786486 NJI786435:NJI786486 NTE786435:NTE786486 ODA786435:ODA786486 OMW786435:OMW786486 OWS786435:OWS786486 PGO786435:PGO786486 PQK786435:PQK786486 QAG786435:QAG786486 QKC786435:QKC786486 QTY786435:QTY786486 RDU786435:RDU786486 RNQ786435:RNQ786486 RXM786435:RXM786486 SHI786435:SHI786486 SRE786435:SRE786486 TBA786435:TBA786486 TKW786435:TKW786486 TUS786435:TUS786486 UEO786435:UEO786486 UOK786435:UOK786486 UYG786435:UYG786486 VIC786435:VIC786486 VRY786435:VRY786486 WBU786435:WBU786486 WLQ786435:WLQ786486 WVM786435:WVM786486 E851971:E852022 JA851971:JA852022 SW851971:SW852022 ACS851971:ACS852022 AMO851971:AMO852022 AWK851971:AWK852022 BGG851971:BGG852022 BQC851971:BQC852022 BZY851971:BZY852022 CJU851971:CJU852022 CTQ851971:CTQ852022 DDM851971:DDM852022 DNI851971:DNI852022 DXE851971:DXE852022 EHA851971:EHA852022 EQW851971:EQW852022 FAS851971:FAS852022 FKO851971:FKO852022 FUK851971:FUK852022 GEG851971:GEG852022 GOC851971:GOC852022 GXY851971:GXY852022 HHU851971:HHU852022 HRQ851971:HRQ852022 IBM851971:IBM852022 ILI851971:ILI852022 IVE851971:IVE852022 JFA851971:JFA852022 JOW851971:JOW852022 JYS851971:JYS852022 KIO851971:KIO852022 KSK851971:KSK852022 LCG851971:LCG852022 LMC851971:LMC852022 LVY851971:LVY852022 MFU851971:MFU852022 MPQ851971:MPQ852022 MZM851971:MZM852022 NJI851971:NJI852022 NTE851971:NTE852022 ODA851971:ODA852022 OMW851971:OMW852022 OWS851971:OWS852022 PGO851971:PGO852022 PQK851971:PQK852022 QAG851971:QAG852022 QKC851971:QKC852022 QTY851971:QTY852022 RDU851971:RDU852022 RNQ851971:RNQ852022 RXM851971:RXM852022 SHI851971:SHI852022 SRE851971:SRE852022 TBA851971:TBA852022 TKW851971:TKW852022 TUS851971:TUS852022 UEO851971:UEO852022 UOK851971:UOK852022 UYG851971:UYG852022 VIC851971:VIC852022 VRY851971:VRY852022 WBU851971:WBU852022 WLQ851971:WLQ852022 WVM851971:WVM852022 E917507:E917558 JA917507:JA917558 SW917507:SW917558 ACS917507:ACS917558 AMO917507:AMO917558 AWK917507:AWK917558 BGG917507:BGG917558 BQC917507:BQC917558 BZY917507:BZY917558 CJU917507:CJU917558 CTQ917507:CTQ917558 DDM917507:DDM917558 DNI917507:DNI917558 DXE917507:DXE917558 EHA917507:EHA917558 EQW917507:EQW917558 FAS917507:FAS917558 FKO917507:FKO917558 FUK917507:FUK917558 GEG917507:GEG917558 GOC917507:GOC917558 GXY917507:GXY917558 HHU917507:HHU917558 HRQ917507:HRQ917558 IBM917507:IBM917558 ILI917507:ILI917558 IVE917507:IVE917558 JFA917507:JFA917558 JOW917507:JOW917558 JYS917507:JYS917558 KIO917507:KIO917558 KSK917507:KSK917558 LCG917507:LCG917558 LMC917507:LMC917558 LVY917507:LVY917558 MFU917507:MFU917558 MPQ917507:MPQ917558 MZM917507:MZM917558 NJI917507:NJI917558 NTE917507:NTE917558 ODA917507:ODA917558 OMW917507:OMW917558 OWS917507:OWS917558 PGO917507:PGO917558 PQK917507:PQK917558 QAG917507:QAG917558 QKC917507:QKC917558 QTY917507:QTY917558 RDU917507:RDU917558 RNQ917507:RNQ917558 RXM917507:RXM917558 SHI917507:SHI917558 SRE917507:SRE917558 TBA917507:TBA917558 TKW917507:TKW917558 TUS917507:TUS917558 UEO917507:UEO917558 UOK917507:UOK917558 UYG917507:UYG917558 VIC917507:VIC917558 VRY917507:VRY917558 WBU917507:WBU917558 WLQ917507:WLQ917558 WVM917507:WVM917558 E983043:E983094 JA983043:JA983094 SW983043:SW983094 ACS983043:ACS983094 AMO983043:AMO983094 AWK983043:AWK983094 BGG983043:BGG983094 BQC983043:BQC983094 BZY983043:BZY983094 CJU983043:CJU983094 CTQ983043:CTQ983094 DDM983043:DDM983094 DNI983043:DNI983094 DXE983043:DXE983094 EHA983043:EHA983094 EQW983043:EQW983094 FAS983043:FAS983094 FKO983043:FKO983094 FUK983043:FUK983094 GEG983043:GEG983094 GOC983043:GOC983094 GXY983043:GXY983094 HHU983043:HHU983094 HRQ983043:HRQ983094 IBM983043:IBM983094 ILI983043:ILI983094 IVE983043:IVE983094 JFA983043:JFA983094 JOW983043:JOW983094 JYS983043:JYS983094 KIO983043:KIO983094 KSK983043:KSK983094 LCG983043:LCG983094 LMC983043:LMC983094 LVY983043:LVY983094 MFU983043:MFU983094 MPQ983043:MPQ983094 MZM983043:MZM983094 NJI983043:NJI983094 NTE983043:NTE983094 ODA983043:ODA983094 OMW983043:OMW983094 OWS983043:OWS983094 PGO983043:PGO983094 PQK983043:PQK983094 QAG983043:QAG983094 QKC983043:QKC983094 QTY983043:QTY983094 RDU983043:RDU983094 RNQ983043:RNQ983094 RXM983043:RXM983094 SHI983043:SHI983094 SRE983043:SRE983094 TBA983043:TBA983094 TKW983043:TKW983094 TUS983043:TUS983094 UEO983043:UEO983094 UOK983043:UOK983094 UYG983043:UYG983094 VIC983043:VIC983094 VRY983043:VRY983094 WBU983043:WBU983094 WLQ983043:WLQ983094 WVM983043:WVM983094 B3:B36 IX3:IX36 ST3:ST36 ACP3:ACP36 AML3:AML36 AWH3:AWH36 BGD3:BGD36 BPZ3:BPZ36 BZV3:BZV36 CJR3:CJR36 CTN3:CTN36 DDJ3:DDJ36 DNF3:DNF36 DXB3:DXB36 EGX3:EGX36 EQT3:EQT36 FAP3:FAP36 FKL3:FKL36 FUH3:FUH36 GED3:GED36 GNZ3:GNZ36 GXV3:GXV36 HHR3:HHR36 HRN3:HRN36 IBJ3:IBJ36 ILF3:ILF36 IVB3:IVB36 JEX3:JEX36 JOT3:JOT36 JYP3:JYP36 KIL3:KIL36 KSH3:KSH36 LCD3:LCD36 LLZ3:LLZ36 LVV3:LVV36 MFR3:MFR36 MPN3:MPN36 MZJ3:MZJ36 NJF3:NJF36 NTB3:NTB36 OCX3:OCX36 OMT3:OMT36 OWP3:OWP36 PGL3:PGL36 PQH3:PQH36 QAD3:QAD36 QJZ3:QJZ36 QTV3:QTV36 RDR3:RDR36 RNN3:RNN36 RXJ3:RXJ36 SHF3:SHF36 SRB3:SRB36 TAX3:TAX36 TKT3:TKT36 TUP3:TUP36 UEL3:UEL36 UOH3:UOH36 UYD3:UYD36 VHZ3:VHZ36 VRV3:VRV36 WBR3:WBR36 WLN3:WLN36 WVJ3:WVJ36 B65539:B65572 IX65539:IX65572 ST65539:ST65572 ACP65539:ACP65572 AML65539:AML65572 AWH65539:AWH65572 BGD65539:BGD65572 BPZ65539:BPZ65572 BZV65539:BZV65572 CJR65539:CJR65572 CTN65539:CTN65572 DDJ65539:DDJ65572 DNF65539:DNF65572 DXB65539:DXB65572 EGX65539:EGX65572 EQT65539:EQT65572 FAP65539:FAP65572 FKL65539:FKL65572 FUH65539:FUH65572 GED65539:GED65572 GNZ65539:GNZ65572 GXV65539:GXV65572 HHR65539:HHR65572 HRN65539:HRN65572 IBJ65539:IBJ65572 ILF65539:ILF65572 IVB65539:IVB65572 JEX65539:JEX65572 JOT65539:JOT65572 JYP65539:JYP65572 KIL65539:KIL65572 KSH65539:KSH65572 LCD65539:LCD65572 LLZ65539:LLZ65572 LVV65539:LVV65572 MFR65539:MFR65572 MPN65539:MPN65572 MZJ65539:MZJ65572 NJF65539:NJF65572 NTB65539:NTB65572 OCX65539:OCX65572 OMT65539:OMT65572 OWP65539:OWP65572 PGL65539:PGL65572 PQH65539:PQH65572 QAD65539:QAD65572 QJZ65539:QJZ65572 QTV65539:QTV65572 RDR65539:RDR65572 RNN65539:RNN65572 RXJ65539:RXJ65572 SHF65539:SHF65572 SRB65539:SRB65572 TAX65539:TAX65572 TKT65539:TKT65572 TUP65539:TUP65572 UEL65539:UEL65572 UOH65539:UOH65572 UYD65539:UYD65572 VHZ65539:VHZ65572 VRV65539:VRV65572 WBR65539:WBR65572 WLN65539:WLN65572 WVJ65539:WVJ65572 B131075:B131108 IX131075:IX131108 ST131075:ST131108 ACP131075:ACP131108 AML131075:AML131108 AWH131075:AWH131108 BGD131075:BGD131108 BPZ131075:BPZ131108 BZV131075:BZV131108 CJR131075:CJR131108 CTN131075:CTN131108 DDJ131075:DDJ131108 DNF131075:DNF131108 DXB131075:DXB131108 EGX131075:EGX131108 EQT131075:EQT131108 FAP131075:FAP131108 FKL131075:FKL131108 FUH131075:FUH131108 GED131075:GED131108 GNZ131075:GNZ131108 GXV131075:GXV131108 HHR131075:HHR131108 HRN131075:HRN131108 IBJ131075:IBJ131108 ILF131075:ILF131108 IVB131075:IVB131108 JEX131075:JEX131108 JOT131075:JOT131108 JYP131075:JYP131108 KIL131075:KIL131108 KSH131075:KSH131108 LCD131075:LCD131108 LLZ131075:LLZ131108 LVV131075:LVV131108 MFR131075:MFR131108 MPN131075:MPN131108 MZJ131075:MZJ131108 NJF131075:NJF131108 NTB131075:NTB131108 OCX131075:OCX131108 OMT131075:OMT131108 OWP131075:OWP131108 PGL131075:PGL131108 PQH131075:PQH131108 QAD131075:QAD131108 QJZ131075:QJZ131108 QTV131075:QTV131108 RDR131075:RDR131108 RNN131075:RNN131108 RXJ131075:RXJ131108 SHF131075:SHF131108 SRB131075:SRB131108 TAX131075:TAX131108 TKT131075:TKT131108 TUP131075:TUP131108 UEL131075:UEL131108 UOH131075:UOH131108 UYD131075:UYD131108 VHZ131075:VHZ131108 VRV131075:VRV131108 WBR131075:WBR131108 WLN131075:WLN131108 WVJ131075:WVJ131108 B196611:B196644 IX196611:IX196644 ST196611:ST196644 ACP196611:ACP196644 AML196611:AML196644 AWH196611:AWH196644 BGD196611:BGD196644 BPZ196611:BPZ196644 BZV196611:BZV196644 CJR196611:CJR196644 CTN196611:CTN196644 DDJ196611:DDJ196644 DNF196611:DNF196644 DXB196611:DXB196644 EGX196611:EGX196644 EQT196611:EQT196644 FAP196611:FAP196644 FKL196611:FKL196644 FUH196611:FUH196644 GED196611:GED196644 GNZ196611:GNZ196644 GXV196611:GXV196644 HHR196611:HHR196644 HRN196611:HRN196644 IBJ196611:IBJ196644 ILF196611:ILF196644 IVB196611:IVB196644 JEX196611:JEX196644 JOT196611:JOT196644 JYP196611:JYP196644 KIL196611:KIL196644 KSH196611:KSH196644 LCD196611:LCD196644 LLZ196611:LLZ196644 LVV196611:LVV196644 MFR196611:MFR196644 MPN196611:MPN196644 MZJ196611:MZJ196644 NJF196611:NJF196644 NTB196611:NTB196644 OCX196611:OCX196644 OMT196611:OMT196644 OWP196611:OWP196644 PGL196611:PGL196644 PQH196611:PQH196644 QAD196611:QAD196644 QJZ196611:QJZ196644 QTV196611:QTV196644 RDR196611:RDR196644 RNN196611:RNN196644 RXJ196611:RXJ196644 SHF196611:SHF196644 SRB196611:SRB196644 TAX196611:TAX196644 TKT196611:TKT196644 TUP196611:TUP196644 UEL196611:UEL196644 UOH196611:UOH196644 UYD196611:UYD196644 VHZ196611:VHZ196644 VRV196611:VRV196644 WBR196611:WBR196644 WLN196611:WLN196644 WVJ196611:WVJ196644 B262147:B262180 IX262147:IX262180 ST262147:ST262180 ACP262147:ACP262180 AML262147:AML262180 AWH262147:AWH262180 BGD262147:BGD262180 BPZ262147:BPZ262180 BZV262147:BZV262180 CJR262147:CJR262180 CTN262147:CTN262180 DDJ262147:DDJ262180 DNF262147:DNF262180 DXB262147:DXB262180 EGX262147:EGX262180 EQT262147:EQT262180 FAP262147:FAP262180 FKL262147:FKL262180 FUH262147:FUH262180 GED262147:GED262180 GNZ262147:GNZ262180 GXV262147:GXV262180 HHR262147:HHR262180 HRN262147:HRN262180 IBJ262147:IBJ262180 ILF262147:ILF262180 IVB262147:IVB262180 JEX262147:JEX262180 JOT262147:JOT262180 JYP262147:JYP262180 KIL262147:KIL262180 KSH262147:KSH262180 LCD262147:LCD262180 LLZ262147:LLZ262180 LVV262147:LVV262180 MFR262147:MFR262180 MPN262147:MPN262180 MZJ262147:MZJ262180 NJF262147:NJF262180 NTB262147:NTB262180 OCX262147:OCX262180 OMT262147:OMT262180 OWP262147:OWP262180 PGL262147:PGL262180 PQH262147:PQH262180 QAD262147:QAD262180 QJZ262147:QJZ262180 QTV262147:QTV262180 RDR262147:RDR262180 RNN262147:RNN262180 RXJ262147:RXJ262180 SHF262147:SHF262180 SRB262147:SRB262180 TAX262147:TAX262180 TKT262147:TKT262180 TUP262147:TUP262180 UEL262147:UEL262180 UOH262147:UOH262180 UYD262147:UYD262180 VHZ262147:VHZ262180 VRV262147:VRV262180 WBR262147:WBR262180 WLN262147:WLN262180 WVJ262147:WVJ262180 B327683:B327716 IX327683:IX327716 ST327683:ST327716 ACP327683:ACP327716 AML327683:AML327716 AWH327683:AWH327716 BGD327683:BGD327716 BPZ327683:BPZ327716 BZV327683:BZV327716 CJR327683:CJR327716 CTN327683:CTN327716 DDJ327683:DDJ327716 DNF327683:DNF327716 DXB327683:DXB327716 EGX327683:EGX327716 EQT327683:EQT327716 FAP327683:FAP327716 FKL327683:FKL327716 FUH327683:FUH327716 GED327683:GED327716 GNZ327683:GNZ327716 GXV327683:GXV327716 HHR327683:HHR327716 HRN327683:HRN327716 IBJ327683:IBJ327716 ILF327683:ILF327716 IVB327683:IVB327716 JEX327683:JEX327716 JOT327683:JOT327716 JYP327683:JYP327716 KIL327683:KIL327716 KSH327683:KSH327716 LCD327683:LCD327716 LLZ327683:LLZ327716 LVV327683:LVV327716 MFR327683:MFR327716 MPN327683:MPN327716 MZJ327683:MZJ327716 NJF327683:NJF327716 NTB327683:NTB327716 OCX327683:OCX327716 OMT327683:OMT327716 OWP327683:OWP327716 PGL327683:PGL327716 PQH327683:PQH327716 QAD327683:QAD327716 QJZ327683:QJZ327716 QTV327683:QTV327716 RDR327683:RDR327716 RNN327683:RNN327716 RXJ327683:RXJ327716 SHF327683:SHF327716 SRB327683:SRB327716 TAX327683:TAX327716 TKT327683:TKT327716 TUP327683:TUP327716 UEL327683:UEL327716 UOH327683:UOH327716 UYD327683:UYD327716 VHZ327683:VHZ327716 VRV327683:VRV327716 WBR327683:WBR327716 WLN327683:WLN327716 WVJ327683:WVJ327716 B393219:B393252 IX393219:IX393252 ST393219:ST393252 ACP393219:ACP393252 AML393219:AML393252 AWH393219:AWH393252 BGD393219:BGD393252 BPZ393219:BPZ393252 BZV393219:BZV393252 CJR393219:CJR393252 CTN393219:CTN393252 DDJ393219:DDJ393252 DNF393219:DNF393252 DXB393219:DXB393252 EGX393219:EGX393252 EQT393219:EQT393252 FAP393219:FAP393252 FKL393219:FKL393252 FUH393219:FUH393252 GED393219:GED393252 GNZ393219:GNZ393252 GXV393219:GXV393252 HHR393219:HHR393252 HRN393219:HRN393252 IBJ393219:IBJ393252 ILF393219:ILF393252 IVB393219:IVB393252 JEX393219:JEX393252 JOT393219:JOT393252 JYP393219:JYP393252 KIL393219:KIL393252 KSH393219:KSH393252 LCD393219:LCD393252 LLZ393219:LLZ393252 LVV393219:LVV393252 MFR393219:MFR393252 MPN393219:MPN393252 MZJ393219:MZJ393252 NJF393219:NJF393252 NTB393219:NTB393252 OCX393219:OCX393252 OMT393219:OMT393252 OWP393219:OWP393252 PGL393219:PGL393252 PQH393219:PQH393252 QAD393219:QAD393252 QJZ393219:QJZ393252 QTV393219:QTV393252 RDR393219:RDR393252 RNN393219:RNN393252 RXJ393219:RXJ393252 SHF393219:SHF393252 SRB393219:SRB393252 TAX393219:TAX393252 TKT393219:TKT393252 TUP393219:TUP393252 UEL393219:UEL393252 UOH393219:UOH393252 UYD393219:UYD393252 VHZ393219:VHZ393252 VRV393219:VRV393252 WBR393219:WBR393252 WLN393219:WLN393252 WVJ393219:WVJ393252 B458755:B458788 IX458755:IX458788 ST458755:ST458788 ACP458755:ACP458788 AML458755:AML458788 AWH458755:AWH458788 BGD458755:BGD458788 BPZ458755:BPZ458788 BZV458755:BZV458788 CJR458755:CJR458788 CTN458755:CTN458788 DDJ458755:DDJ458788 DNF458755:DNF458788 DXB458755:DXB458788 EGX458755:EGX458788 EQT458755:EQT458788 FAP458755:FAP458788 FKL458755:FKL458788 FUH458755:FUH458788 GED458755:GED458788 GNZ458755:GNZ458788 GXV458755:GXV458788 HHR458755:HHR458788 HRN458755:HRN458788 IBJ458755:IBJ458788 ILF458755:ILF458788 IVB458755:IVB458788 JEX458755:JEX458788 JOT458755:JOT458788 JYP458755:JYP458788 KIL458755:KIL458788 KSH458755:KSH458788 LCD458755:LCD458788 LLZ458755:LLZ458788 LVV458755:LVV458788 MFR458755:MFR458788 MPN458755:MPN458788 MZJ458755:MZJ458788 NJF458755:NJF458788 NTB458755:NTB458788 OCX458755:OCX458788 OMT458755:OMT458788 OWP458755:OWP458788 PGL458755:PGL458788 PQH458755:PQH458788 QAD458755:QAD458788 QJZ458755:QJZ458788 QTV458755:QTV458788 RDR458755:RDR458788 RNN458755:RNN458788 RXJ458755:RXJ458788 SHF458755:SHF458788 SRB458755:SRB458788 TAX458755:TAX458788 TKT458755:TKT458788 TUP458755:TUP458788 UEL458755:UEL458788 UOH458755:UOH458788 UYD458755:UYD458788 VHZ458755:VHZ458788 VRV458755:VRV458788 WBR458755:WBR458788 WLN458755:WLN458788 WVJ458755:WVJ458788 B524291:B524324 IX524291:IX524324 ST524291:ST524324 ACP524291:ACP524324 AML524291:AML524324 AWH524291:AWH524324 BGD524291:BGD524324 BPZ524291:BPZ524324 BZV524291:BZV524324 CJR524291:CJR524324 CTN524291:CTN524324 DDJ524291:DDJ524324 DNF524291:DNF524324 DXB524291:DXB524324 EGX524291:EGX524324 EQT524291:EQT524324 FAP524291:FAP524324 FKL524291:FKL524324 FUH524291:FUH524324 GED524291:GED524324 GNZ524291:GNZ524324 GXV524291:GXV524324 HHR524291:HHR524324 HRN524291:HRN524324 IBJ524291:IBJ524324 ILF524291:ILF524324 IVB524291:IVB524324 JEX524291:JEX524324 JOT524291:JOT524324 JYP524291:JYP524324 KIL524291:KIL524324 KSH524291:KSH524324 LCD524291:LCD524324 LLZ524291:LLZ524324 LVV524291:LVV524324 MFR524291:MFR524324 MPN524291:MPN524324 MZJ524291:MZJ524324 NJF524291:NJF524324 NTB524291:NTB524324 OCX524291:OCX524324 OMT524291:OMT524324 OWP524291:OWP524324 PGL524291:PGL524324 PQH524291:PQH524324 QAD524291:QAD524324 QJZ524291:QJZ524324 QTV524291:QTV524324 RDR524291:RDR524324 RNN524291:RNN524324 RXJ524291:RXJ524324 SHF524291:SHF524324 SRB524291:SRB524324 TAX524291:TAX524324 TKT524291:TKT524324 TUP524291:TUP524324 UEL524291:UEL524324 UOH524291:UOH524324 UYD524291:UYD524324 VHZ524291:VHZ524324 VRV524291:VRV524324 WBR524291:WBR524324 WLN524291:WLN524324 WVJ524291:WVJ524324 B589827:B589860 IX589827:IX589860 ST589827:ST589860 ACP589827:ACP589860 AML589827:AML589860 AWH589827:AWH589860 BGD589827:BGD589860 BPZ589827:BPZ589860 BZV589827:BZV589860 CJR589827:CJR589860 CTN589827:CTN589860 DDJ589827:DDJ589860 DNF589827:DNF589860 DXB589827:DXB589860 EGX589827:EGX589860 EQT589827:EQT589860 FAP589827:FAP589860 FKL589827:FKL589860 FUH589827:FUH589860 GED589827:GED589860 GNZ589827:GNZ589860 GXV589827:GXV589860 HHR589827:HHR589860 HRN589827:HRN589860 IBJ589827:IBJ589860 ILF589827:ILF589860 IVB589827:IVB589860 JEX589827:JEX589860 JOT589827:JOT589860 JYP589827:JYP589860 KIL589827:KIL589860 KSH589827:KSH589860 LCD589827:LCD589860 LLZ589827:LLZ589860 LVV589827:LVV589860 MFR589827:MFR589860 MPN589827:MPN589860 MZJ589827:MZJ589860 NJF589827:NJF589860 NTB589827:NTB589860 OCX589827:OCX589860 OMT589827:OMT589860 OWP589827:OWP589860 PGL589827:PGL589860 PQH589827:PQH589860 QAD589827:QAD589860 QJZ589827:QJZ589860 QTV589827:QTV589860 RDR589827:RDR589860 RNN589827:RNN589860 RXJ589827:RXJ589860 SHF589827:SHF589860 SRB589827:SRB589860 TAX589827:TAX589860 TKT589827:TKT589860 TUP589827:TUP589860 UEL589827:UEL589860 UOH589827:UOH589860 UYD589827:UYD589860 VHZ589827:VHZ589860 VRV589827:VRV589860 WBR589827:WBR589860 WLN589827:WLN589860 WVJ589827:WVJ589860 B655363:B655396 IX655363:IX655396 ST655363:ST655396 ACP655363:ACP655396 AML655363:AML655396 AWH655363:AWH655396 BGD655363:BGD655396 BPZ655363:BPZ655396 BZV655363:BZV655396 CJR655363:CJR655396 CTN655363:CTN655396 DDJ655363:DDJ655396 DNF655363:DNF655396 DXB655363:DXB655396 EGX655363:EGX655396 EQT655363:EQT655396 FAP655363:FAP655396 FKL655363:FKL655396 FUH655363:FUH655396 GED655363:GED655396 GNZ655363:GNZ655396 GXV655363:GXV655396 HHR655363:HHR655396 HRN655363:HRN655396 IBJ655363:IBJ655396 ILF655363:ILF655396 IVB655363:IVB655396 JEX655363:JEX655396 JOT655363:JOT655396 JYP655363:JYP655396 KIL655363:KIL655396 KSH655363:KSH655396 LCD655363:LCD655396 LLZ655363:LLZ655396 LVV655363:LVV655396 MFR655363:MFR655396 MPN655363:MPN655396 MZJ655363:MZJ655396 NJF655363:NJF655396 NTB655363:NTB655396 OCX655363:OCX655396 OMT655363:OMT655396 OWP655363:OWP655396 PGL655363:PGL655396 PQH655363:PQH655396 QAD655363:QAD655396 QJZ655363:QJZ655396 QTV655363:QTV655396 RDR655363:RDR655396 RNN655363:RNN655396 RXJ655363:RXJ655396 SHF655363:SHF655396 SRB655363:SRB655396 TAX655363:TAX655396 TKT655363:TKT655396 TUP655363:TUP655396 UEL655363:UEL655396 UOH655363:UOH655396 UYD655363:UYD655396 VHZ655363:VHZ655396 VRV655363:VRV655396 WBR655363:WBR655396 WLN655363:WLN655396 WVJ655363:WVJ655396 B720899:B720932 IX720899:IX720932 ST720899:ST720932 ACP720899:ACP720932 AML720899:AML720932 AWH720899:AWH720932 BGD720899:BGD720932 BPZ720899:BPZ720932 BZV720899:BZV720932 CJR720899:CJR720932 CTN720899:CTN720932 DDJ720899:DDJ720932 DNF720899:DNF720932 DXB720899:DXB720932 EGX720899:EGX720932 EQT720899:EQT720932 FAP720899:FAP720932 FKL720899:FKL720932 FUH720899:FUH720932 GED720899:GED720932 GNZ720899:GNZ720932 GXV720899:GXV720932 HHR720899:HHR720932 HRN720899:HRN720932 IBJ720899:IBJ720932 ILF720899:ILF720932 IVB720899:IVB720932 JEX720899:JEX720932 JOT720899:JOT720932 JYP720899:JYP720932 KIL720899:KIL720932 KSH720899:KSH720932 LCD720899:LCD720932 LLZ720899:LLZ720932 LVV720899:LVV720932 MFR720899:MFR720932 MPN720899:MPN720932 MZJ720899:MZJ720932 NJF720899:NJF720932 NTB720899:NTB720932 OCX720899:OCX720932 OMT720899:OMT720932 OWP720899:OWP720932 PGL720899:PGL720932 PQH720899:PQH720932 QAD720899:QAD720932 QJZ720899:QJZ720932 QTV720899:QTV720932 RDR720899:RDR720932 RNN720899:RNN720932 RXJ720899:RXJ720932 SHF720899:SHF720932 SRB720899:SRB720932 TAX720899:TAX720932 TKT720899:TKT720932 TUP720899:TUP720932 UEL720899:UEL720932 UOH720899:UOH720932 UYD720899:UYD720932 VHZ720899:VHZ720932 VRV720899:VRV720932 WBR720899:WBR720932 WLN720899:WLN720932 WVJ720899:WVJ720932 B786435:B786468 IX786435:IX786468 ST786435:ST786468 ACP786435:ACP786468 AML786435:AML786468 AWH786435:AWH786468 BGD786435:BGD786468 BPZ786435:BPZ786468 BZV786435:BZV786468 CJR786435:CJR786468 CTN786435:CTN786468 DDJ786435:DDJ786468 DNF786435:DNF786468 DXB786435:DXB786468 EGX786435:EGX786468 EQT786435:EQT786468 FAP786435:FAP786468 FKL786435:FKL786468 FUH786435:FUH786468 GED786435:GED786468 GNZ786435:GNZ786468 GXV786435:GXV786468 HHR786435:HHR786468 HRN786435:HRN786468 IBJ786435:IBJ786468 ILF786435:ILF786468 IVB786435:IVB786468 JEX786435:JEX786468 JOT786435:JOT786468 JYP786435:JYP786468 KIL786435:KIL786468 KSH786435:KSH786468 LCD786435:LCD786468 LLZ786435:LLZ786468 LVV786435:LVV786468 MFR786435:MFR786468 MPN786435:MPN786468 MZJ786435:MZJ786468 NJF786435:NJF786468 NTB786435:NTB786468 OCX786435:OCX786468 OMT786435:OMT786468 OWP786435:OWP786468 PGL786435:PGL786468 PQH786435:PQH786468 QAD786435:QAD786468 QJZ786435:QJZ786468 QTV786435:QTV786468 RDR786435:RDR786468 RNN786435:RNN786468 RXJ786435:RXJ786468 SHF786435:SHF786468 SRB786435:SRB786468 TAX786435:TAX786468 TKT786435:TKT786468 TUP786435:TUP786468 UEL786435:UEL786468 UOH786435:UOH786468 UYD786435:UYD786468 VHZ786435:VHZ786468 VRV786435:VRV786468 WBR786435:WBR786468 WLN786435:WLN786468 WVJ786435:WVJ786468 B851971:B852004 IX851971:IX852004 ST851971:ST852004 ACP851971:ACP852004 AML851971:AML852004 AWH851971:AWH852004 BGD851971:BGD852004 BPZ851971:BPZ852004 BZV851971:BZV852004 CJR851971:CJR852004 CTN851971:CTN852004 DDJ851971:DDJ852004 DNF851971:DNF852004 DXB851971:DXB852004 EGX851971:EGX852004 EQT851971:EQT852004 FAP851971:FAP852004 FKL851971:FKL852004 FUH851971:FUH852004 GED851971:GED852004 GNZ851971:GNZ852004 GXV851971:GXV852004 HHR851971:HHR852004 HRN851971:HRN852004 IBJ851971:IBJ852004 ILF851971:ILF852004 IVB851971:IVB852004 JEX851971:JEX852004 JOT851971:JOT852004 JYP851971:JYP852004 KIL851971:KIL852004 KSH851971:KSH852004 LCD851971:LCD852004 LLZ851971:LLZ852004 LVV851971:LVV852004 MFR851971:MFR852004 MPN851971:MPN852004 MZJ851971:MZJ852004 NJF851971:NJF852004 NTB851971:NTB852004 OCX851971:OCX852004 OMT851971:OMT852004 OWP851971:OWP852004 PGL851971:PGL852004 PQH851971:PQH852004 QAD851971:QAD852004 QJZ851971:QJZ852004 QTV851971:QTV852004 RDR851971:RDR852004 RNN851971:RNN852004 RXJ851971:RXJ852004 SHF851971:SHF852004 SRB851971:SRB852004 TAX851971:TAX852004 TKT851971:TKT852004 TUP851971:TUP852004 UEL851971:UEL852004 UOH851971:UOH852004 UYD851971:UYD852004 VHZ851971:VHZ852004 VRV851971:VRV852004 WBR851971:WBR852004 WLN851971:WLN852004 WVJ851971:WVJ852004 B917507:B917540 IX917507:IX917540 ST917507:ST917540 ACP917507:ACP917540 AML917507:AML917540 AWH917507:AWH917540 BGD917507:BGD917540 BPZ917507:BPZ917540 BZV917507:BZV917540 CJR917507:CJR917540 CTN917507:CTN917540 DDJ917507:DDJ917540 DNF917507:DNF917540 DXB917507:DXB917540 EGX917507:EGX917540 EQT917507:EQT917540 FAP917507:FAP917540 FKL917507:FKL917540 FUH917507:FUH917540 GED917507:GED917540 GNZ917507:GNZ917540 GXV917507:GXV917540 HHR917507:HHR917540 HRN917507:HRN917540 IBJ917507:IBJ917540 ILF917507:ILF917540 IVB917507:IVB917540 JEX917507:JEX917540 JOT917507:JOT917540 JYP917507:JYP917540 KIL917507:KIL917540 KSH917507:KSH917540 LCD917507:LCD917540 LLZ917507:LLZ917540 LVV917507:LVV917540 MFR917507:MFR917540 MPN917507:MPN917540 MZJ917507:MZJ917540 NJF917507:NJF917540 NTB917507:NTB917540 OCX917507:OCX917540 OMT917507:OMT917540 OWP917507:OWP917540 PGL917507:PGL917540 PQH917507:PQH917540 QAD917507:QAD917540 QJZ917507:QJZ917540 QTV917507:QTV917540 RDR917507:RDR917540 RNN917507:RNN917540 RXJ917507:RXJ917540 SHF917507:SHF917540 SRB917507:SRB917540 TAX917507:TAX917540 TKT917507:TKT917540 TUP917507:TUP917540 UEL917507:UEL917540 UOH917507:UOH917540 UYD917507:UYD917540 VHZ917507:VHZ917540 VRV917507:VRV917540 WBR917507:WBR917540 WLN917507:WLN917540 WVJ917507:WVJ917540 B983043:B983076 IX983043:IX983076 ST983043:ST983076 ACP983043:ACP983076 AML983043:AML983076 AWH983043:AWH983076 BGD983043:BGD983076 BPZ983043:BPZ983076 BZV983043:BZV983076 CJR983043:CJR983076 CTN983043:CTN983076 DDJ983043:DDJ983076 DNF983043:DNF983076 DXB983043:DXB983076 EGX983043:EGX983076 EQT983043:EQT983076 FAP983043:FAP983076 FKL983043:FKL983076 FUH983043:FUH983076 GED983043:GED983076 GNZ983043:GNZ983076 GXV983043:GXV983076 HHR983043:HHR983076 HRN983043:HRN983076 IBJ983043:IBJ983076 ILF983043:ILF983076 IVB983043:IVB983076 JEX983043:JEX983076 JOT983043:JOT983076 JYP983043:JYP983076 KIL983043:KIL983076 KSH983043:KSH983076 LCD983043:LCD983076 LLZ983043:LLZ983076 LVV983043:LVV983076 MFR983043:MFR983076 MPN983043:MPN983076 MZJ983043:MZJ983076 NJF983043:NJF983076 NTB983043:NTB983076 OCX983043:OCX983076 OMT983043:OMT983076 OWP983043:OWP983076 PGL983043:PGL983076 PQH983043:PQH983076 QAD983043:QAD983076 QJZ983043:QJZ983076 QTV983043:QTV983076 RDR983043:RDR983076 RNN983043:RNN983076 RXJ983043:RXJ983076 SHF983043:SHF983076 SRB983043:SRB983076 TAX983043:TAX983076 TKT983043:TKT983076 TUP983043:TUP983076 UEL983043:UEL983076 UOH983043:UOH983076 UYD983043:UYD983076 VHZ983043:VHZ983076 VRV983043:VRV983076 WBR983043:WBR983076 WLN983043:WLN983076 WVJ983043:WVJ983076 B45:B54 IX45:IX54 ST45:ST54 ACP45:ACP54 AML45:AML54 AWH45:AWH54 BGD45:BGD54 BPZ45:BPZ54 BZV45:BZV54 CJR45:CJR54 CTN45:CTN54 DDJ45:DDJ54 DNF45:DNF54 DXB45:DXB54 EGX45:EGX54 EQT45:EQT54 FAP45:FAP54 FKL45:FKL54 FUH45:FUH54 GED45:GED54 GNZ45:GNZ54 GXV45:GXV54 HHR45:HHR54 HRN45:HRN54 IBJ45:IBJ54 ILF45:ILF54 IVB45:IVB54 JEX45:JEX54 JOT45:JOT54 JYP45:JYP54 KIL45:KIL54 KSH45:KSH54 LCD45:LCD54 LLZ45:LLZ54 LVV45:LVV54 MFR45:MFR54 MPN45:MPN54 MZJ45:MZJ54 NJF45:NJF54 NTB45:NTB54 OCX45:OCX54 OMT45:OMT54 OWP45:OWP54 PGL45:PGL54 PQH45:PQH54 QAD45:QAD54 QJZ45:QJZ54 QTV45:QTV54 RDR45:RDR54 RNN45:RNN54 RXJ45:RXJ54 SHF45:SHF54 SRB45:SRB54 TAX45:TAX54 TKT45:TKT54 TUP45:TUP54 UEL45:UEL54 UOH45:UOH54 UYD45:UYD54 VHZ45:VHZ54 VRV45:VRV54 WBR45:WBR54 WLN45:WLN54 WVJ45:WVJ54 B65581:B65590 IX65581:IX65590 ST65581:ST65590 ACP65581:ACP65590 AML65581:AML65590 AWH65581:AWH65590 BGD65581:BGD65590 BPZ65581:BPZ65590 BZV65581:BZV65590 CJR65581:CJR65590 CTN65581:CTN65590 DDJ65581:DDJ65590 DNF65581:DNF65590 DXB65581:DXB65590 EGX65581:EGX65590 EQT65581:EQT65590 FAP65581:FAP65590 FKL65581:FKL65590 FUH65581:FUH65590 GED65581:GED65590 GNZ65581:GNZ65590 GXV65581:GXV65590 HHR65581:HHR65590 HRN65581:HRN65590 IBJ65581:IBJ65590 ILF65581:ILF65590 IVB65581:IVB65590 JEX65581:JEX65590 JOT65581:JOT65590 JYP65581:JYP65590 KIL65581:KIL65590 KSH65581:KSH65590 LCD65581:LCD65590 LLZ65581:LLZ65590 LVV65581:LVV65590 MFR65581:MFR65590 MPN65581:MPN65590 MZJ65581:MZJ65590 NJF65581:NJF65590 NTB65581:NTB65590 OCX65581:OCX65590 OMT65581:OMT65590 OWP65581:OWP65590 PGL65581:PGL65590 PQH65581:PQH65590 QAD65581:QAD65590 QJZ65581:QJZ65590 QTV65581:QTV65590 RDR65581:RDR65590 RNN65581:RNN65590 RXJ65581:RXJ65590 SHF65581:SHF65590 SRB65581:SRB65590 TAX65581:TAX65590 TKT65581:TKT65590 TUP65581:TUP65590 UEL65581:UEL65590 UOH65581:UOH65590 UYD65581:UYD65590 VHZ65581:VHZ65590 VRV65581:VRV65590 WBR65581:WBR65590 WLN65581:WLN65590 WVJ65581:WVJ65590 B131117:B131126 IX131117:IX131126 ST131117:ST131126 ACP131117:ACP131126 AML131117:AML131126 AWH131117:AWH131126 BGD131117:BGD131126 BPZ131117:BPZ131126 BZV131117:BZV131126 CJR131117:CJR131126 CTN131117:CTN131126 DDJ131117:DDJ131126 DNF131117:DNF131126 DXB131117:DXB131126 EGX131117:EGX131126 EQT131117:EQT131126 FAP131117:FAP131126 FKL131117:FKL131126 FUH131117:FUH131126 GED131117:GED131126 GNZ131117:GNZ131126 GXV131117:GXV131126 HHR131117:HHR131126 HRN131117:HRN131126 IBJ131117:IBJ131126 ILF131117:ILF131126 IVB131117:IVB131126 JEX131117:JEX131126 JOT131117:JOT131126 JYP131117:JYP131126 KIL131117:KIL131126 KSH131117:KSH131126 LCD131117:LCD131126 LLZ131117:LLZ131126 LVV131117:LVV131126 MFR131117:MFR131126 MPN131117:MPN131126 MZJ131117:MZJ131126 NJF131117:NJF131126 NTB131117:NTB131126 OCX131117:OCX131126 OMT131117:OMT131126 OWP131117:OWP131126 PGL131117:PGL131126 PQH131117:PQH131126 QAD131117:QAD131126 QJZ131117:QJZ131126 QTV131117:QTV131126 RDR131117:RDR131126 RNN131117:RNN131126 RXJ131117:RXJ131126 SHF131117:SHF131126 SRB131117:SRB131126 TAX131117:TAX131126 TKT131117:TKT131126 TUP131117:TUP131126 UEL131117:UEL131126 UOH131117:UOH131126 UYD131117:UYD131126 VHZ131117:VHZ131126 VRV131117:VRV131126 WBR131117:WBR131126 WLN131117:WLN131126 WVJ131117:WVJ131126 B196653:B196662 IX196653:IX196662 ST196653:ST196662 ACP196653:ACP196662 AML196653:AML196662 AWH196653:AWH196662 BGD196653:BGD196662 BPZ196653:BPZ196662 BZV196653:BZV196662 CJR196653:CJR196662 CTN196653:CTN196662 DDJ196653:DDJ196662 DNF196653:DNF196662 DXB196653:DXB196662 EGX196653:EGX196662 EQT196653:EQT196662 FAP196653:FAP196662 FKL196653:FKL196662 FUH196653:FUH196662 GED196653:GED196662 GNZ196653:GNZ196662 GXV196653:GXV196662 HHR196653:HHR196662 HRN196653:HRN196662 IBJ196653:IBJ196662 ILF196653:ILF196662 IVB196653:IVB196662 JEX196653:JEX196662 JOT196653:JOT196662 JYP196653:JYP196662 KIL196653:KIL196662 KSH196653:KSH196662 LCD196653:LCD196662 LLZ196653:LLZ196662 LVV196653:LVV196662 MFR196653:MFR196662 MPN196653:MPN196662 MZJ196653:MZJ196662 NJF196653:NJF196662 NTB196653:NTB196662 OCX196653:OCX196662 OMT196653:OMT196662 OWP196653:OWP196662 PGL196653:PGL196662 PQH196653:PQH196662 QAD196653:QAD196662 QJZ196653:QJZ196662 QTV196653:QTV196662 RDR196653:RDR196662 RNN196653:RNN196662 RXJ196653:RXJ196662 SHF196653:SHF196662 SRB196653:SRB196662 TAX196653:TAX196662 TKT196653:TKT196662 TUP196653:TUP196662 UEL196653:UEL196662 UOH196653:UOH196662 UYD196653:UYD196662 VHZ196653:VHZ196662 VRV196653:VRV196662 WBR196653:WBR196662 WLN196653:WLN196662 WVJ196653:WVJ196662 B262189:B262198 IX262189:IX262198 ST262189:ST262198 ACP262189:ACP262198 AML262189:AML262198 AWH262189:AWH262198 BGD262189:BGD262198 BPZ262189:BPZ262198 BZV262189:BZV262198 CJR262189:CJR262198 CTN262189:CTN262198 DDJ262189:DDJ262198 DNF262189:DNF262198 DXB262189:DXB262198 EGX262189:EGX262198 EQT262189:EQT262198 FAP262189:FAP262198 FKL262189:FKL262198 FUH262189:FUH262198 GED262189:GED262198 GNZ262189:GNZ262198 GXV262189:GXV262198 HHR262189:HHR262198 HRN262189:HRN262198 IBJ262189:IBJ262198 ILF262189:ILF262198 IVB262189:IVB262198 JEX262189:JEX262198 JOT262189:JOT262198 JYP262189:JYP262198 KIL262189:KIL262198 KSH262189:KSH262198 LCD262189:LCD262198 LLZ262189:LLZ262198 LVV262189:LVV262198 MFR262189:MFR262198 MPN262189:MPN262198 MZJ262189:MZJ262198 NJF262189:NJF262198 NTB262189:NTB262198 OCX262189:OCX262198 OMT262189:OMT262198 OWP262189:OWP262198 PGL262189:PGL262198 PQH262189:PQH262198 QAD262189:QAD262198 QJZ262189:QJZ262198 QTV262189:QTV262198 RDR262189:RDR262198 RNN262189:RNN262198 RXJ262189:RXJ262198 SHF262189:SHF262198 SRB262189:SRB262198 TAX262189:TAX262198 TKT262189:TKT262198 TUP262189:TUP262198 UEL262189:UEL262198 UOH262189:UOH262198 UYD262189:UYD262198 VHZ262189:VHZ262198 VRV262189:VRV262198 WBR262189:WBR262198 WLN262189:WLN262198 WVJ262189:WVJ262198 B327725:B327734 IX327725:IX327734 ST327725:ST327734 ACP327725:ACP327734 AML327725:AML327734 AWH327725:AWH327734 BGD327725:BGD327734 BPZ327725:BPZ327734 BZV327725:BZV327734 CJR327725:CJR327734 CTN327725:CTN327734 DDJ327725:DDJ327734 DNF327725:DNF327734 DXB327725:DXB327734 EGX327725:EGX327734 EQT327725:EQT327734 FAP327725:FAP327734 FKL327725:FKL327734 FUH327725:FUH327734 GED327725:GED327734 GNZ327725:GNZ327734 GXV327725:GXV327734 HHR327725:HHR327734 HRN327725:HRN327734 IBJ327725:IBJ327734 ILF327725:ILF327734 IVB327725:IVB327734 JEX327725:JEX327734 JOT327725:JOT327734 JYP327725:JYP327734 KIL327725:KIL327734 KSH327725:KSH327734 LCD327725:LCD327734 LLZ327725:LLZ327734 LVV327725:LVV327734 MFR327725:MFR327734 MPN327725:MPN327734 MZJ327725:MZJ327734 NJF327725:NJF327734 NTB327725:NTB327734 OCX327725:OCX327734 OMT327725:OMT327734 OWP327725:OWP327734 PGL327725:PGL327734 PQH327725:PQH327734 QAD327725:QAD327734 QJZ327725:QJZ327734 QTV327725:QTV327734 RDR327725:RDR327734 RNN327725:RNN327734 RXJ327725:RXJ327734 SHF327725:SHF327734 SRB327725:SRB327734 TAX327725:TAX327734 TKT327725:TKT327734 TUP327725:TUP327734 UEL327725:UEL327734 UOH327725:UOH327734 UYD327725:UYD327734 VHZ327725:VHZ327734 VRV327725:VRV327734 WBR327725:WBR327734 WLN327725:WLN327734 WVJ327725:WVJ327734 B393261:B393270 IX393261:IX393270 ST393261:ST393270 ACP393261:ACP393270 AML393261:AML393270 AWH393261:AWH393270 BGD393261:BGD393270 BPZ393261:BPZ393270 BZV393261:BZV393270 CJR393261:CJR393270 CTN393261:CTN393270 DDJ393261:DDJ393270 DNF393261:DNF393270 DXB393261:DXB393270 EGX393261:EGX393270 EQT393261:EQT393270 FAP393261:FAP393270 FKL393261:FKL393270 FUH393261:FUH393270 GED393261:GED393270 GNZ393261:GNZ393270 GXV393261:GXV393270 HHR393261:HHR393270 HRN393261:HRN393270 IBJ393261:IBJ393270 ILF393261:ILF393270 IVB393261:IVB393270 JEX393261:JEX393270 JOT393261:JOT393270 JYP393261:JYP393270 KIL393261:KIL393270 KSH393261:KSH393270 LCD393261:LCD393270 LLZ393261:LLZ393270 LVV393261:LVV393270 MFR393261:MFR393270 MPN393261:MPN393270 MZJ393261:MZJ393270 NJF393261:NJF393270 NTB393261:NTB393270 OCX393261:OCX393270 OMT393261:OMT393270 OWP393261:OWP393270 PGL393261:PGL393270 PQH393261:PQH393270 QAD393261:QAD393270 QJZ393261:QJZ393270 QTV393261:QTV393270 RDR393261:RDR393270 RNN393261:RNN393270 RXJ393261:RXJ393270 SHF393261:SHF393270 SRB393261:SRB393270 TAX393261:TAX393270 TKT393261:TKT393270 TUP393261:TUP393270 UEL393261:UEL393270 UOH393261:UOH393270 UYD393261:UYD393270 VHZ393261:VHZ393270 VRV393261:VRV393270 WBR393261:WBR393270 WLN393261:WLN393270 WVJ393261:WVJ393270 B458797:B458806 IX458797:IX458806 ST458797:ST458806 ACP458797:ACP458806 AML458797:AML458806 AWH458797:AWH458806 BGD458797:BGD458806 BPZ458797:BPZ458806 BZV458797:BZV458806 CJR458797:CJR458806 CTN458797:CTN458806 DDJ458797:DDJ458806 DNF458797:DNF458806 DXB458797:DXB458806 EGX458797:EGX458806 EQT458797:EQT458806 FAP458797:FAP458806 FKL458797:FKL458806 FUH458797:FUH458806 GED458797:GED458806 GNZ458797:GNZ458806 GXV458797:GXV458806 HHR458797:HHR458806 HRN458797:HRN458806 IBJ458797:IBJ458806 ILF458797:ILF458806 IVB458797:IVB458806 JEX458797:JEX458806 JOT458797:JOT458806 JYP458797:JYP458806 KIL458797:KIL458806 KSH458797:KSH458806 LCD458797:LCD458806 LLZ458797:LLZ458806 LVV458797:LVV458806 MFR458797:MFR458806 MPN458797:MPN458806 MZJ458797:MZJ458806 NJF458797:NJF458806 NTB458797:NTB458806 OCX458797:OCX458806 OMT458797:OMT458806 OWP458797:OWP458806 PGL458797:PGL458806 PQH458797:PQH458806 QAD458797:QAD458806 QJZ458797:QJZ458806 QTV458797:QTV458806 RDR458797:RDR458806 RNN458797:RNN458806 RXJ458797:RXJ458806 SHF458797:SHF458806 SRB458797:SRB458806 TAX458797:TAX458806 TKT458797:TKT458806 TUP458797:TUP458806 UEL458797:UEL458806 UOH458797:UOH458806 UYD458797:UYD458806 VHZ458797:VHZ458806 VRV458797:VRV458806 WBR458797:WBR458806 WLN458797:WLN458806 WVJ458797:WVJ458806 B524333:B524342 IX524333:IX524342 ST524333:ST524342 ACP524333:ACP524342 AML524333:AML524342 AWH524333:AWH524342 BGD524333:BGD524342 BPZ524333:BPZ524342 BZV524333:BZV524342 CJR524333:CJR524342 CTN524333:CTN524342 DDJ524333:DDJ524342 DNF524333:DNF524342 DXB524333:DXB524342 EGX524333:EGX524342 EQT524333:EQT524342 FAP524333:FAP524342 FKL524333:FKL524342 FUH524333:FUH524342 GED524333:GED524342 GNZ524333:GNZ524342 GXV524333:GXV524342 HHR524333:HHR524342 HRN524333:HRN524342 IBJ524333:IBJ524342 ILF524333:ILF524342 IVB524333:IVB524342 JEX524333:JEX524342 JOT524333:JOT524342 JYP524333:JYP524342 KIL524333:KIL524342 KSH524333:KSH524342 LCD524333:LCD524342 LLZ524333:LLZ524342 LVV524333:LVV524342 MFR524333:MFR524342 MPN524333:MPN524342 MZJ524333:MZJ524342 NJF524333:NJF524342 NTB524333:NTB524342 OCX524333:OCX524342 OMT524333:OMT524342 OWP524333:OWP524342 PGL524333:PGL524342 PQH524333:PQH524342 QAD524333:QAD524342 QJZ524333:QJZ524342 QTV524333:QTV524342 RDR524333:RDR524342 RNN524333:RNN524342 RXJ524333:RXJ524342 SHF524333:SHF524342 SRB524333:SRB524342 TAX524333:TAX524342 TKT524333:TKT524342 TUP524333:TUP524342 UEL524333:UEL524342 UOH524333:UOH524342 UYD524333:UYD524342 VHZ524333:VHZ524342 VRV524333:VRV524342 WBR524333:WBR524342 WLN524333:WLN524342 WVJ524333:WVJ524342 B589869:B589878 IX589869:IX589878 ST589869:ST589878 ACP589869:ACP589878 AML589869:AML589878 AWH589869:AWH589878 BGD589869:BGD589878 BPZ589869:BPZ589878 BZV589869:BZV589878 CJR589869:CJR589878 CTN589869:CTN589878 DDJ589869:DDJ589878 DNF589869:DNF589878 DXB589869:DXB589878 EGX589869:EGX589878 EQT589869:EQT589878 FAP589869:FAP589878 FKL589869:FKL589878 FUH589869:FUH589878 GED589869:GED589878 GNZ589869:GNZ589878 GXV589869:GXV589878 HHR589869:HHR589878 HRN589869:HRN589878 IBJ589869:IBJ589878 ILF589869:ILF589878 IVB589869:IVB589878 JEX589869:JEX589878 JOT589869:JOT589878 JYP589869:JYP589878 KIL589869:KIL589878 KSH589869:KSH589878 LCD589869:LCD589878 LLZ589869:LLZ589878 LVV589869:LVV589878 MFR589869:MFR589878 MPN589869:MPN589878 MZJ589869:MZJ589878 NJF589869:NJF589878 NTB589869:NTB589878 OCX589869:OCX589878 OMT589869:OMT589878 OWP589869:OWP589878 PGL589869:PGL589878 PQH589869:PQH589878 QAD589869:QAD589878 QJZ589869:QJZ589878 QTV589869:QTV589878 RDR589869:RDR589878 RNN589869:RNN589878 RXJ589869:RXJ589878 SHF589869:SHF589878 SRB589869:SRB589878 TAX589869:TAX589878 TKT589869:TKT589878 TUP589869:TUP589878 UEL589869:UEL589878 UOH589869:UOH589878 UYD589869:UYD589878 VHZ589869:VHZ589878 VRV589869:VRV589878 WBR589869:WBR589878 WLN589869:WLN589878 WVJ589869:WVJ589878 B655405:B655414 IX655405:IX655414 ST655405:ST655414 ACP655405:ACP655414 AML655405:AML655414 AWH655405:AWH655414 BGD655405:BGD655414 BPZ655405:BPZ655414 BZV655405:BZV655414 CJR655405:CJR655414 CTN655405:CTN655414 DDJ655405:DDJ655414 DNF655405:DNF655414 DXB655405:DXB655414 EGX655405:EGX655414 EQT655405:EQT655414 FAP655405:FAP655414 FKL655405:FKL655414 FUH655405:FUH655414 GED655405:GED655414 GNZ655405:GNZ655414 GXV655405:GXV655414 HHR655405:HHR655414 HRN655405:HRN655414 IBJ655405:IBJ655414 ILF655405:ILF655414 IVB655405:IVB655414 JEX655405:JEX655414 JOT655405:JOT655414 JYP655405:JYP655414 KIL655405:KIL655414 KSH655405:KSH655414 LCD655405:LCD655414 LLZ655405:LLZ655414 LVV655405:LVV655414 MFR655405:MFR655414 MPN655405:MPN655414 MZJ655405:MZJ655414 NJF655405:NJF655414 NTB655405:NTB655414 OCX655405:OCX655414 OMT655405:OMT655414 OWP655405:OWP655414 PGL655405:PGL655414 PQH655405:PQH655414 QAD655405:QAD655414 QJZ655405:QJZ655414 QTV655405:QTV655414 RDR655405:RDR655414 RNN655405:RNN655414 RXJ655405:RXJ655414 SHF655405:SHF655414 SRB655405:SRB655414 TAX655405:TAX655414 TKT655405:TKT655414 TUP655405:TUP655414 UEL655405:UEL655414 UOH655405:UOH655414 UYD655405:UYD655414 VHZ655405:VHZ655414 VRV655405:VRV655414 WBR655405:WBR655414 WLN655405:WLN655414 WVJ655405:WVJ655414 B720941:B720950 IX720941:IX720950 ST720941:ST720950 ACP720941:ACP720950 AML720941:AML720950 AWH720941:AWH720950 BGD720941:BGD720950 BPZ720941:BPZ720950 BZV720941:BZV720950 CJR720941:CJR720950 CTN720941:CTN720950 DDJ720941:DDJ720950 DNF720941:DNF720950 DXB720941:DXB720950 EGX720941:EGX720950 EQT720941:EQT720950 FAP720941:FAP720950 FKL720941:FKL720950 FUH720941:FUH720950 GED720941:GED720950 GNZ720941:GNZ720950 GXV720941:GXV720950 HHR720941:HHR720950 HRN720941:HRN720950 IBJ720941:IBJ720950 ILF720941:ILF720950 IVB720941:IVB720950 JEX720941:JEX720950 JOT720941:JOT720950 JYP720941:JYP720950 KIL720941:KIL720950 KSH720941:KSH720950 LCD720941:LCD720950 LLZ720941:LLZ720950 LVV720941:LVV720950 MFR720941:MFR720950 MPN720941:MPN720950 MZJ720941:MZJ720950 NJF720941:NJF720950 NTB720941:NTB720950 OCX720941:OCX720950 OMT720941:OMT720950 OWP720941:OWP720950 PGL720941:PGL720950 PQH720941:PQH720950 QAD720941:QAD720950 QJZ720941:QJZ720950 QTV720941:QTV720950 RDR720941:RDR720950 RNN720941:RNN720950 RXJ720941:RXJ720950 SHF720941:SHF720950 SRB720941:SRB720950 TAX720941:TAX720950 TKT720941:TKT720950 TUP720941:TUP720950 UEL720941:UEL720950 UOH720941:UOH720950 UYD720941:UYD720950 VHZ720941:VHZ720950 VRV720941:VRV720950 WBR720941:WBR720950 WLN720941:WLN720950 WVJ720941:WVJ720950 B786477:B786486 IX786477:IX786486 ST786477:ST786486 ACP786477:ACP786486 AML786477:AML786486 AWH786477:AWH786486 BGD786477:BGD786486 BPZ786477:BPZ786486 BZV786477:BZV786486 CJR786477:CJR786486 CTN786477:CTN786486 DDJ786477:DDJ786486 DNF786477:DNF786486 DXB786477:DXB786486 EGX786477:EGX786486 EQT786477:EQT786486 FAP786477:FAP786486 FKL786477:FKL786486 FUH786477:FUH786486 GED786477:GED786486 GNZ786477:GNZ786486 GXV786477:GXV786486 HHR786477:HHR786486 HRN786477:HRN786486 IBJ786477:IBJ786486 ILF786477:ILF786486 IVB786477:IVB786486 JEX786477:JEX786486 JOT786477:JOT786486 JYP786477:JYP786486 KIL786477:KIL786486 KSH786477:KSH786486 LCD786477:LCD786486 LLZ786477:LLZ786486 LVV786477:LVV786486 MFR786477:MFR786486 MPN786477:MPN786486 MZJ786477:MZJ786486 NJF786477:NJF786486 NTB786477:NTB786486 OCX786477:OCX786486 OMT786477:OMT786486 OWP786477:OWP786486 PGL786477:PGL786486 PQH786477:PQH786486 QAD786477:QAD786486 QJZ786477:QJZ786486 QTV786477:QTV786486 RDR786477:RDR786486 RNN786477:RNN786486 RXJ786477:RXJ786486 SHF786477:SHF786486 SRB786477:SRB786486 TAX786477:TAX786486 TKT786477:TKT786486 TUP786477:TUP786486 UEL786477:UEL786486 UOH786477:UOH786486 UYD786477:UYD786486 VHZ786477:VHZ786486 VRV786477:VRV786486 WBR786477:WBR786486 WLN786477:WLN786486 WVJ786477:WVJ786486 B852013:B852022 IX852013:IX852022 ST852013:ST852022 ACP852013:ACP852022 AML852013:AML852022 AWH852013:AWH852022 BGD852013:BGD852022 BPZ852013:BPZ852022 BZV852013:BZV852022 CJR852013:CJR852022 CTN852013:CTN852022 DDJ852013:DDJ852022 DNF852013:DNF852022 DXB852013:DXB852022 EGX852013:EGX852022 EQT852013:EQT852022 FAP852013:FAP852022 FKL852013:FKL852022 FUH852013:FUH852022 GED852013:GED852022 GNZ852013:GNZ852022 GXV852013:GXV852022 HHR852013:HHR852022 HRN852013:HRN852022 IBJ852013:IBJ852022 ILF852013:ILF852022 IVB852013:IVB852022 JEX852013:JEX852022 JOT852013:JOT852022 JYP852013:JYP852022 KIL852013:KIL852022 KSH852013:KSH852022 LCD852013:LCD852022 LLZ852013:LLZ852022 LVV852013:LVV852022 MFR852013:MFR852022 MPN852013:MPN852022 MZJ852013:MZJ852022 NJF852013:NJF852022 NTB852013:NTB852022 OCX852013:OCX852022 OMT852013:OMT852022 OWP852013:OWP852022 PGL852013:PGL852022 PQH852013:PQH852022 QAD852013:QAD852022 QJZ852013:QJZ852022 QTV852013:QTV852022 RDR852013:RDR852022 RNN852013:RNN852022 RXJ852013:RXJ852022 SHF852013:SHF852022 SRB852013:SRB852022 TAX852013:TAX852022 TKT852013:TKT852022 TUP852013:TUP852022 UEL852013:UEL852022 UOH852013:UOH852022 UYD852013:UYD852022 VHZ852013:VHZ852022 VRV852013:VRV852022 WBR852013:WBR852022 WLN852013:WLN852022 WVJ852013:WVJ852022 B917549:B917558 IX917549:IX917558 ST917549:ST917558 ACP917549:ACP917558 AML917549:AML917558 AWH917549:AWH917558 BGD917549:BGD917558 BPZ917549:BPZ917558 BZV917549:BZV917558 CJR917549:CJR917558 CTN917549:CTN917558 DDJ917549:DDJ917558 DNF917549:DNF917558 DXB917549:DXB917558 EGX917549:EGX917558 EQT917549:EQT917558 FAP917549:FAP917558 FKL917549:FKL917558 FUH917549:FUH917558 GED917549:GED917558 GNZ917549:GNZ917558 GXV917549:GXV917558 HHR917549:HHR917558 HRN917549:HRN917558 IBJ917549:IBJ917558 ILF917549:ILF917558 IVB917549:IVB917558 JEX917549:JEX917558 JOT917549:JOT917558 JYP917549:JYP917558 KIL917549:KIL917558 KSH917549:KSH917558 LCD917549:LCD917558 LLZ917549:LLZ917558 LVV917549:LVV917558 MFR917549:MFR917558 MPN917549:MPN917558 MZJ917549:MZJ917558 NJF917549:NJF917558 NTB917549:NTB917558 OCX917549:OCX917558 OMT917549:OMT917558 OWP917549:OWP917558 PGL917549:PGL917558 PQH917549:PQH917558 QAD917549:QAD917558 QJZ917549:QJZ917558 QTV917549:QTV917558 RDR917549:RDR917558 RNN917549:RNN917558 RXJ917549:RXJ917558 SHF917549:SHF917558 SRB917549:SRB917558 TAX917549:TAX917558 TKT917549:TKT917558 TUP917549:TUP917558 UEL917549:UEL917558 UOH917549:UOH917558 UYD917549:UYD917558 VHZ917549:VHZ917558 VRV917549:VRV917558 WBR917549:WBR917558 WLN917549:WLN917558 WVJ917549:WVJ917558 B983085:B983094 IX983085:IX983094 ST983085:ST983094 ACP983085:ACP983094 AML983085:AML983094 AWH983085:AWH983094 BGD983085:BGD983094 BPZ983085:BPZ983094 BZV983085:BZV983094 CJR983085:CJR983094 CTN983085:CTN983094 DDJ983085:DDJ983094 DNF983085:DNF983094 DXB983085:DXB983094 EGX983085:EGX983094 EQT983085:EQT983094 FAP983085:FAP983094 FKL983085:FKL983094 FUH983085:FUH983094 GED983085:GED983094 GNZ983085:GNZ983094 GXV983085:GXV983094 HHR983085:HHR983094 HRN983085:HRN983094 IBJ983085:IBJ983094 ILF983085:ILF983094 IVB983085:IVB983094 JEX983085:JEX983094 JOT983085:JOT983094 JYP983085:JYP983094 KIL983085:KIL983094 KSH983085:KSH983094 LCD983085:LCD983094 LLZ983085:LLZ983094 LVV983085:LVV983094 MFR983085:MFR983094 MPN983085:MPN983094 MZJ983085:MZJ983094 NJF983085:NJF983094 NTB983085:NTB983094 OCX983085:OCX983094 OMT983085:OMT983094 OWP983085:OWP983094 PGL983085:PGL983094 PQH983085:PQH983094 QAD983085:QAD983094 QJZ983085:QJZ983094 QTV983085:QTV983094 RDR983085:RDR983094 RNN983085:RNN983094 RXJ983085:RXJ983094 SHF983085:SHF983094 SRB983085:SRB983094 TAX983085:TAX983094 TKT983085:TKT983094 TUP983085:TUP983094 UEL983085:UEL983094 UOH983085:UOH983094 UYD983085:UYD983094 VHZ983085:VHZ983094 VRV983085:VRV983094 WBR983085:WBR983094 WLN983085:WLN983094 WVJ983085:WVJ983094">
      <formula1>0</formula1>
      <formula2>9.99999999999999E+22</formula2>
    </dataValidation>
  </dataValidations>
  <pageMargins left="0.54" right="0.31" top="0.26" bottom="0.28000000000000003" header="0.19" footer="0.24"/>
  <pageSetup paperSize="9" fitToWidth="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26"/>
  <sheetViews>
    <sheetView view="pageBreakPreview" zoomScaleNormal="100" zoomScaleSheetLayoutView="100" workbookViewId="0">
      <selection activeCell="U10" sqref="U10"/>
    </sheetView>
  </sheetViews>
  <sheetFormatPr defaultRowHeight="12.75" x14ac:dyDescent="0.2"/>
  <cols>
    <col min="1" max="1" width="10.28515625" style="112" customWidth="1"/>
    <col min="2" max="2" width="20.28515625" style="112" customWidth="1"/>
    <col min="3" max="3" width="13.85546875" style="112" customWidth="1"/>
    <col min="4" max="4" width="6.7109375" style="112" customWidth="1"/>
    <col min="5" max="5" width="12.140625" style="112" customWidth="1"/>
    <col min="6" max="6" width="9.5703125" style="112" customWidth="1"/>
    <col min="7" max="7" width="9.85546875" style="112" customWidth="1"/>
    <col min="8" max="8" width="9.140625" style="112"/>
    <col min="9" max="9" width="9.42578125" style="112" customWidth="1"/>
    <col min="10" max="10" width="9.140625" style="112" customWidth="1"/>
    <col min="11" max="256" width="9.140625" style="112"/>
    <col min="257" max="257" width="10.28515625" style="112" customWidth="1"/>
    <col min="258" max="258" width="20.28515625" style="112" customWidth="1"/>
    <col min="259" max="259" width="13.85546875" style="112" customWidth="1"/>
    <col min="260" max="260" width="6.7109375" style="112" customWidth="1"/>
    <col min="261" max="261" width="12.140625" style="112" customWidth="1"/>
    <col min="262" max="262" width="9.5703125" style="112" customWidth="1"/>
    <col min="263" max="263" width="9.85546875" style="112" customWidth="1"/>
    <col min="264" max="264" width="9.140625" style="112"/>
    <col min="265" max="265" width="9.42578125" style="112" customWidth="1"/>
    <col min="266" max="266" width="9.140625" style="112" customWidth="1"/>
    <col min="267" max="512" width="9.140625" style="112"/>
    <col min="513" max="513" width="10.28515625" style="112" customWidth="1"/>
    <col min="514" max="514" width="20.28515625" style="112" customWidth="1"/>
    <col min="515" max="515" width="13.85546875" style="112" customWidth="1"/>
    <col min="516" max="516" width="6.7109375" style="112" customWidth="1"/>
    <col min="517" max="517" width="12.140625" style="112" customWidth="1"/>
    <col min="518" max="518" width="9.5703125" style="112" customWidth="1"/>
    <col min="519" max="519" width="9.85546875" style="112" customWidth="1"/>
    <col min="520" max="520" width="9.140625" style="112"/>
    <col min="521" max="521" width="9.42578125" style="112" customWidth="1"/>
    <col min="522" max="522" width="9.140625" style="112" customWidth="1"/>
    <col min="523" max="768" width="9.140625" style="112"/>
    <col min="769" max="769" width="10.28515625" style="112" customWidth="1"/>
    <col min="770" max="770" width="20.28515625" style="112" customWidth="1"/>
    <col min="771" max="771" width="13.85546875" style="112" customWidth="1"/>
    <col min="772" max="772" width="6.7109375" style="112" customWidth="1"/>
    <col min="773" max="773" width="12.140625" style="112" customWidth="1"/>
    <col min="774" max="774" width="9.5703125" style="112" customWidth="1"/>
    <col min="775" max="775" width="9.85546875" style="112" customWidth="1"/>
    <col min="776" max="776" width="9.140625" style="112"/>
    <col min="777" max="777" width="9.42578125" style="112" customWidth="1"/>
    <col min="778" max="778" width="9.140625" style="112" customWidth="1"/>
    <col min="779" max="1024" width="9.140625" style="112"/>
    <col min="1025" max="1025" width="10.28515625" style="112" customWidth="1"/>
    <col min="1026" max="1026" width="20.28515625" style="112" customWidth="1"/>
    <col min="1027" max="1027" width="13.85546875" style="112" customWidth="1"/>
    <col min="1028" max="1028" width="6.7109375" style="112" customWidth="1"/>
    <col min="1029" max="1029" width="12.140625" style="112" customWidth="1"/>
    <col min="1030" max="1030" width="9.5703125" style="112" customWidth="1"/>
    <col min="1031" max="1031" width="9.85546875" style="112" customWidth="1"/>
    <col min="1032" max="1032" width="9.140625" style="112"/>
    <col min="1033" max="1033" width="9.42578125" style="112" customWidth="1"/>
    <col min="1034" max="1034" width="9.140625" style="112" customWidth="1"/>
    <col min="1035" max="1280" width="9.140625" style="112"/>
    <col min="1281" max="1281" width="10.28515625" style="112" customWidth="1"/>
    <col min="1282" max="1282" width="20.28515625" style="112" customWidth="1"/>
    <col min="1283" max="1283" width="13.85546875" style="112" customWidth="1"/>
    <col min="1284" max="1284" width="6.7109375" style="112" customWidth="1"/>
    <col min="1285" max="1285" width="12.140625" style="112" customWidth="1"/>
    <col min="1286" max="1286" width="9.5703125" style="112" customWidth="1"/>
    <col min="1287" max="1287" width="9.85546875" style="112" customWidth="1"/>
    <col min="1288" max="1288" width="9.140625" style="112"/>
    <col min="1289" max="1289" width="9.42578125" style="112" customWidth="1"/>
    <col min="1290" max="1290" width="9.140625" style="112" customWidth="1"/>
    <col min="1291" max="1536" width="9.140625" style="112"/>
    <col min="1537" max="1537" width="10.28515625" style="112" customWidth="1"/>
    <col min="1538" max="1538" width="20.28515625" style="112" customWidth="1"/>
    <col min="1539" max="1539" width="13.85546875" style="112" customWidth="1"/>
    <col min="1540" max="1540" width="6.7109375" style="112" customWidth="1"/>
    <col min="1541" max="1541" width="12.140625" style="112" customWidth="1"/>
    <col min="1542" max="1542" width="9.5703125" style="112" customWidth="1"/>
    <col min="1543" max="1543" width="9.85546875" style="112" customWidth="1"/>
    <col min="1544" max="1544" width="9.140625" style="112"/>
    <col min="1545" max="1545" width="9.42578125" style="112" customWidth="1"/>
    <col min="1546" max="1546" width="9.140625" style="112" customWidth="1"/>
    <col min="1547" max="1792" width="9.140625" style="112"/>
    <col min="1793" max="1793" width="10.28515625" style="112" customWidth="1"/>
    <col min="1794" max="1794" width="20.28515625" style="112" customWidth="1"/>
    <col min="1795" max="1795" width="13.85546875" style="112" customWidth="1"/>
    <col min="1796" max="1796" width="6.7109375" style="112" customWidth="1"/>
    <col min="1797" max="1797" width="12.140625" style="112" customWidth="1"/>
    <col min="1798" max="1798" width="9.5703125" style="112" customWidth="1"/>
    <col min="1799" max="1799" width="9.85546875" style="112" customWidth="1"/>
    <col min="1800" max="1800" width="9.140625" style="112"/>
    <col min="1801" max="1801" width="9.42578125" style="112" customWidth="1"/>
    <col min="1802" max="1802" width="9.140625" style="112" customWidth="1"/>
    <col min="1803" max="2048" width="9.140625" style="112"/>
    <col min="2049" max="2049" width="10.28515625" style="112" customWidth="1"/>
    <col min="2050" max="2050" width="20.28515625" style="112" customWidth="1"/>
    <col min="2051" max="2051" width="13.85546875" style="112" customWidth="1"/>
    <col min="2052" max="2052" width="6.7109375" style="112" customWidth="1"/>
    <col min="2053" max="2053" width="12.140625" style="112" customWidth="1"/>
    <col min="2054" max="2054" width="9.5703125" style="112" customWidth="1"/>
    <col min="2055" max="2055" width="9.85546875" style="112" customWidth="1"/>
    <col min="2056" max="2056" width="9.140625" style="112"/>
    <col min="2057" max="2057" width="9.42578125" style="112" customWidth="1"/>
    <col min="2058" max="2058" width="9.140625" style="112" customWidth="1"/>
    <col min="2059" max="2304" width="9.140625" style="112"/>
    <col min="2305" max="2305" width="10.28515625" style="112" customWidth="1"/>
    <col min="2306" max="2306" width="20.28515625" style="112" customWidth="1"/>
    <col min="2307" max="2307" width="13.85546875" style="112" customWidth="1"/>
    <col min="2308" max="2308" width="6.7109375" style="112" customWidth="1"/>
    <col min="2309" max="2309" width="12.140625" style="112" customWidth="1"/>
    <col min="2310" max="2310" width="9.5703125" style="112" customWidth="1"/>
    <col min="2311" max="2311" width="9.85546875" style="112" customWidth="1"/>
    <col min="2312" max="2312" width="9.140625" style="112"/>
    <col min="2313" max="2313" width="9.42578125" style="112" customWidth="1"/>
    <col min="2314" max="2314" width="9.140625" style="112" customWidth="1"/>
    <col min="2315" max="2560" width="9.140625" style="112"/>
    <col min="2561" max="2561" width="10.28515625" style="112" customWidth="1"/>
    <col min="2562" max="2562" width="20.28515625" style="112" customWidth="1"/>
    <col min="2563" max="2563" width="13.85546875" style="112" customWidth="1"/>
    <col min="2564" max="2564" width="6.7109375" style="112" customWidth="1"/>
    <col min="2565" max="2565" width="12.140625" style="112" customWidth="1"/>
    <col min="2566" max="2566" width="9.5703125" style="112" customWidth="1"/>
    <col min="2567" max="2567" width="9.85546875" style="112" customWidth="1"/>
    <col min="2568" max="2568" width="9.140625" style="112"/>
    <col min="2569" max="2569" width="9.42578125" style="112" customWidth="1"/>
    <col min="2570" max="2570" width="9.140625" style="112" customWidth="1"/>
    <col min="2571" max="2816" width="9.140625" style="112"/>
    <col min="2817" max="2817" width="10.28515625" style="112" customWidth="1"/>
    <col min="2818" max="2818" width="20.28515625" style="112" customWidth="1"/>
    <col min="2819" max="2819" width="13.85546875" style="112" customWidth="1"/>
    <col min="2820" max="2820" width="6.7109375" style="112" customWidth="1"/>
    <col min="2821" max="2821" width="12.140625" style="112" customWidth="1"/>
    <col min="2822" max="2822" width="9.5703125" style="112" customWidth="1"/>
    <col min="2823" max="2823" width="9.85546875" style="112" customWidth="1"/>
    <col min="2824" max="2824" width="9.140625" style="112"/>
    <col min="2825" max="2825" width="9.42578125" style="112" customWidth="1"/>
    <col min="2826" max="2826" width="9.140625" style="112" customWidth="1"/>
    <col min="2827" max="3072" width="9.140625" style="112"/>
    <col min="3073" max="3073" width="10.28515625" style="112" customWidth="1"/>
    <col min="3074" max="3074" width="20.28515625" style="112" customWidth="1"/>
    <col min="3075" max="3075" width="13.85546875" style="112" customWidth="1"/>
    <col min="3076" max="3076" width="6.7109375" style="112" customWidth="1"/>
    <col min="3077" max="3077" width="12.140625" style="112" customWidth="1"/>
    <col min="3078" max="3078" width="9.5703125" style="112" customWidth="1"/>
    <col min="3079" max="3079" width="9.85546875" style="112" customWidth="1"/>
    <col min="3080" max="3080" width="9.140625" style="112"/>
    <col min="3081" max="3081" width="9.42578125" style="112" customWidth="1"/>
    <col min="3082" max="3082" width="9.140625" style="112" customWidth="1"/>
    <col min="3083" max="3328" width="9.140625" style="112"/>
    <col min="3329" max="3329" width="10.28515625" style="112" customWidth="1"/>
    <col min="3330" max="3330" width="20.28515625" style="112" customWidth="1"/>
    <col min="3331" max="3331" width="13.85546875" style="112" customWidth="1"/>
    <col min="3332" max="3332" width="6.7109375" style="112" customWidth="1"/>
    <col min="3333" max="3333" width="12.140625" style="112" customWidth="1"/>
    <col min="3334" max="3334" width="9.5703125" style="112" customWidth="1"/>
    <col min="3335" max="3335" width="9.85546875" style="112" customWidth="1"/>
    <col min="3336" max="3336" width="9.140625" style="112"/>
    <col min="3337" max="3337" width="9.42578125" style="112" customWidth="1"/>
    <col min="3338" max="3338" width="9.140625" style="112" customWidth="1"/>
    <col min="3339" max="3584" width="9.140625" style="112"/>
    <col min="3585" max="3585" width="10.28515625" style="112" customWidth="1"/>
    <col min="3586" max="3586" width="20.28515625" style="112" customWidth="1"/>
    <col min="3587" max="3587" width="13.85546875" style="112" customWidth="1"/>
    <col min="3588" max="3588" width="6.7109375" style="112" customWidth="1"/>
    <col min="3589" max="3589" width="12.140625" style="112" customWidth="1"/>
    <col min="3590" max="3590" width="9.5703125" style="112" customWidth="1"/>
    <col min="3591" max="3591" width="9.85546875" style="112" customWidth="1"/>
    <col min="3592" max="3592" width="9.140625" style="112"/>
    <col min="3593" max="3593" width="9.42578125" style="112" customWidth="1"/>
    <col min="3594" max="3594" width="9.140625" style="112" customWidth="1"/>
    <col min="3595" max="3840" width="9.140625" style="112"/>
    <col min="3841" max="3841" width="10.28515625" style="112" customWidth="1"/>
    <col min="3842" max="3842" width="20.28515625" style="112" customWidth="1"/>
    <col min="3843" max="3843" width="13.85546875" style="112" customWidth="1"/>
    <col min="3844" max="3844" width="6.7109375" style="112" customWidth="1"/>
    <col min="3845" max="3845" width="12.140625" style="112" customWidth="1"/>
    <col min="3846" max="3846" width="9.5703125" style="112" customWidth="1"/>
    <col min="3847" max="3847" width="9.85546875" style="112" customWidth="1"/>
    <col min="3848" max="3848" width="9.140625" style="112"/>
    <col min="3849" max="3849" width="9.42578125" style="112" customWidth="1"/>
    <col min="3850" max="3850" width="9.140625" style="112" customWidth="1"/>
    <col min="3851" max="4096" width="9.140625" style="112"/>
    <col min="4097" max="4097" width="10.28515625" style="112" customWidth="1"/>
    <col min="4098" max="4098" width="20.28515625" style="112" customWidth="1"/>
    <col min="4099" max="4099" width="13.85546875" style="112" customWidth="1"/>
    <col min="4100" max="4100" width="6.7109375" style="112" customWidth="1"/>
    <col min="4101" max="4101" width="12.140625" style="112" customWidth="1"/>
    <col min="4102" max="4102" width="9.5703125" style="112" customWidth="1"/>
    <col min="4103" max="4103" width="9.85546875" style="112" customWidth="1"/>
    <col min="4104" max="4104" width="9.140625" style="112"/>
    <col min="4105" max="4105" width="9.42578125" style="112" customWidth="1"/>
    <col min="4106" max="4106" width="9.140625" style="112" customWidth="1"/>
    <col min="4107" max="4352" width="9.140625" style="112"/>
    <col min="4353" max="4353" width="10.28515625" style="112" customWidth="1"/>
    <col min="4354" max="4354" width="20.28515625" style="112" customWidth="1"/>
    <col min="4355" max="4355" width="13.85546875" style="112" customWidth="1"/>
    <col min="4356" max="4356" width="6.7109375" style="112" customWidth="1"/>
    <col min="4357" max="4357" width="12.140625" style="112" customWidth="1"/>
    <col min="4358" max="4358" width="9.5703125" style="112" customWidth="1"/>
    <col min="4359" max="4359" width="9.85546875" style="112" customWidth="1"/>
    <col min="4360" max="4360" width="9.140625" style="112"/>
    <col min="4361" max="4361" width="9.42578125" style="112" customWidth="1"/>
    <col min="4362" max="4362" width="9.140625" style="112" customWidth="1"/>
    <col min="4363" max="4608" width="9.140625" style="112"/>
    <col min="4609" max="4609" width="10.28515625" style="112" customWidth="1"/>
    <col min="4610" max="4610" width="20.28515625" style="112" customWidth="1"/>
    <col min="4611" max="4611" width="13.85546875" style="112" customWidth="1"/>
    <col min="4612" max="4612" width="6.7109375" style="112" customWidth="1"/>
    <col min="4613" max="4613" width="12.140625" style="112" customWidth="1"/>
    <col min="4614" max="4614" width="9.5703125" style="112" customWidth="1"/>
    <col min="4615" max="4615" width="9.85546875" style="112" customWidth="1"/>
    <col min="4616" max="4616" width="9.140625" style="112"/>
    <col min="4617" max="4617" width="9.42578125" style="112" customWidth="1"/>
    <col min="4618" max="4618" width="9.140625" style="112" customWidth="1"/>
    <col min="4619" max="4864" width="9.140625" style="112"/>
    <col min="4865" max="4865" width="10.28515625" style="112" customWidth="1"/>
    <col min="4866" max="4866" width="20.28515625" style="112" customWidth="1"/>
    <col min="4867" max="4867" width="13.85546875" style="112" customWidth="1"/>
    <col min="4868" max="4868" width="6.7109375" style="112" customWidth="1"/>
    <col min="4869" max="4869" width="12.140625" style="112" customWidth="1"/>
    <col min="4870" max="4870" width="9.5703125" style="112" customWidth="1"/>
    <col min="4871" max="4871" width="9.85546875" style="112" customWidth="1"/>
    <col min="4872" max="4872" width="9.140625" style="112"/>
    <col min="4873" max="4873" width="9.42578125" style="112" customWidth="1"/>
    <col min="4874" max="4874" width="9.140625" style="112" customWidth="1"/>
    <col min="4875" max="5120" width="9.140625" style="112"/>
    <col min="5121" max="5121" width="10.28515625" style="112" customWidth="1"/>
    <col min="5122" max="5122" width="20.28515625" style="112" customWidth="1"/>
    <col min="5123" max="5123" width="13.85546875" style="112" customWidth="1"/>
    <col min="5124" max="5124" width="6.7109375" style="112" customWidth="1"/>
    <col min="5125" max="5125" width="12.140625" style="112" customWidth="1"/>
    <col min="5126" max="5126" width="9.5703125" style="112" customWidth="1"/>
    <col min="5127" max="5127" width="9.85546875" style="112" customWidth="1"/>
    <col min="5128" max="5128" width="9.140625" style="112"/>
    <col min="5129" max="5129" width="9.42578125" style="112" customWidth="1"/>
    <col min="5130" max="5130" width="9.140625" style="112" customWidth="1"/>
    <col min="5131" max="5376" width="9.140625" style="112"/>
    <col min="5377" max="5377" width="10.28515625" style="112" customWidth="1"/>
    <col min="5378" max="5378" width="20.28515625" style="112" customWidth="1"/>
    <col min="5379" max="5379" width="13.85546875" style="112" customWidth="1"/>
    <col min="5380" max="5380" width="6.7109375" style="112" customWidth="1"/>
    <col min="5381" max="5381" width="12.140625" style="112" customWidth="1"/>
    <col min="5382" max="5382" width="9.5703125" style="112" customWidth="1"/>
    <col min="5383" max="5383" width="9.85546875" style="112" customWidth="1"/>
    <col min="5384" max="5384" width="9.140625" style="112"/>
    <col min="5385" max="5385" width="9.42578125" style="112" customWidth="1"/>
    <col min="5386" max="5386" width="9.140625" style="112" customWidth="1"/>
    <col min="5387" max="5632" width="9.140625" style="112"/>
    <col min="5633" max="5633" width="10.28515625" style="112" customWidth="1"/>
    <col min="5634" max="5634" width="20.28515625" style="112" customWidth="1"/>
    <col min="5635" max="5635" width="13.85546875" style="112" customWidth="1"/>
    <col min="5636" max="5636" width="6.7109375" style="112" customWidth="1"/>
    <col min="5637" max="5637" width="12.140625" style="112" customWidth="1"/>
    <col min="5638" max="5638" width="9.5703125" style="112" customWidth="1"/>
    <col min="5639" max="5639" width="9.85546875" style="112" customWidth="1"/>
    <col min="5640" max="5640" width="9.140625" style="112"/>
    <col min="5641" max="5641" width="9.42578125" style="112" customWidth="1"/>
    <col min="5642" max="5642" width="9.140625" style="112" customWidth="1"/>
    <col min="5643" max="5888" width="9.140625" style="112"/>
    <col min="5889" max="5889" width="10.28515625" style="112" customWidth="1"/>
    <col min="5890" max="5890" width="20.28515625" style="112" customWidth="1"/>
    <col min="5891" max="5891" width="13.85546875" style="112" customWidth="1"/>
    <col min="5892" max="5892" width="6.7109375" style="112" customWidth="1"/>
    <col min="5893" max="5893" width="12.140625" style="112" customWidth="1"/>
    <col min="5894" max="5894" width="9.5703125" style="112" customWidth="1"/>
    <col min="5895" max="5895" width="9.85546875" style="112" customWidth="1"/>
    <col min="5896" max="5896" width="9.140625" style="112"/>
    <col min="5897" max="5897" width="9.42578125" style="112" customWidth="1"/>
    <col min="5898" max="5898" width="9.140625" style="112" customWidth="1"/>
    <col min="5899" max="6144" width="9.140625" style="112"/>
    <col min="6145" max="6145" width="10.28515625" style="112" customWidth="1"/>
    <col min="6146" max="6146" width="20.28515625" style="112" customWidth="1"/>
    <col min="6147" max="6147" width="13.85546875" style="112" customWidth="1"/>
    <col min="6148" max="6148" width="6.7109375" style="112" customWidth="1"/>
    <col min="6149" max="6149" width="12.140625" style="112" customWidth="1"/>
    <col min="6150" max="6150" width="9.5703125" style="112" customWidth="1"/>
    <col min="6151" max="6151" width="9.85546875" style="112" customWidth="1"/>
    <col min="6152" max="6152" width="9.140625" style="112"/>
    <col min="6153" max="6153" width="9.42578125" style="112" customWidth="1"/>
    <col min="6154" max="6154" width="9.140625" style="112" customWidth="1"/>
    <col min="6155" max="6400" width="9.140625" style="112"/>
    <col min="6401" max="6401" width="10.28515625" style="112" customWidth="1"/>
    <col min="6402" max="6402" width="20.28515625" style="112" customWidth="1"/>
    <col min="6403" max="6403" width="13.85546875" style="112" customWidth="1"/>
    <col min="6404" max="6404" width="6.7109375" style="112" customWidth="1"/>
    <col min="6405" max="6405" width="12.140625" style="112" customWidth="1"/>
    <col min="6406" max="6406" width="9.5703125" style="112" customWidth="1"/>
    <col min="6407" max="6407" width="9.85546875" style="112" customWidth="1"/>
    <col min="6408" max="6408" width="9.140625" style="112"/>
    <col min="6409" max="6409" width="9.42578125" style="112" customWidth="1"/>
    <col min="6410" max="6410" width="9.140625" style="112" customWidth="1"/>
    <col min="6411" max="6656" width="9.140625" style="112"/>
    <col min="6657" max="6657" width="10.28515625" style="112" customWidth="1"/>
    <col min="6658" max="6658" width="20.28515625" style="112" customWidth="1"/>
    <col min="6659" max="6659" width="13.85546875" style="112" customWidth="1"/>
    <col min="6660" max="6660" width="6.7109375" style="112" customWidth="1"/>
    <col min="6661" max="6661" width="12.140625" style="112" customWidth="1"/>
    <col min="6662" max="6662" width="9.5703125" style="112" customWidth="1"/>
    <col min="6663" max="6663" width="9.85546875" style="112" customWidth="1"/>
    <col min="6664" max="6664" width="9.140625" style="112"/>
    <col min="6665" max="6665" width="9.42578125" style="112" customWidth="1"/>
    <col min="6666" max="6666" width="9.140625" style="112" customWidth="1"/>
    <col min="6667" max="6912" width="9.140625" style="112"/>
    <col min="6913" max="6913" width="10.28515625" style="112" customWidth="1"/>
    <col min="6914" max="6914" width="20.28515625" style="112" customWidth="1"/>
    <col min="6915" max="6915" width="13.85546875" style="112" customWidth="1"/>
    <col min="6916" max="6916" width="6.7109375" style="112" customWidth="1"/>
    <col min="6917" max="6917" width="12.140625" style="112" customWidth="1"/>
    <col min="6918" max="6918" width="9.5703125" style="112" customWidth="1"/>
    <col min="6919" max="6919" width="9.85546875" style="112" customWidth="1"/>
    <col min="6920" max="6920" width="9.140625" style="112"/>
    <col min="6921" max="6921" width="9.42578125" style="112" customWidth="1"/>
    <col min="6922" max="6922" width="9.140625" style="112" customWidth="1"/>
    <col min="6923" max="7168" width="9.140625" style="112"/>
    <col min="7169" max="7169" width="10.28515625" style="112" customWidth="1"/>
    <col min="7170" max="7170" width="20.28515625" style="112" customWidth="1"/>
    <col min="7171" max="7171" width="13.85546875" style="112" customWidth="1"/>
    <col min="7172" max="7172" width="6.7109375" style="112" customWidth="1"/>
    <col min="7173" max="7173" width="12.140625" style="112" customWidth="1"/>
    <col min="7174" max="7174" width="9.5703125" style="112" customWidth="1"/>
    <col min="7175" max="7175" width="9.85546875" style="112" customWidth="1"/>
    <col min="7176" max="7176" width="9.140625" style="112"/>
    <col min="7177" max="7177" width="9.42578125" style="112" customWidth="1"/>
    <col min="7178" max="7178" width="9.140625" style="112" customWidth="1"/>
    <col min="7179" max="7424" width="9.140625" style="112"/>
    <col min="7425" max="7425" width="10.28515625" style="112" customWidth="1"/>
    <col min="7426" max="7426" width="20.28515625" style="112" customWidth="1"/>
    <col min="7427" max="7427" width="13.85546875" style="112" customWidth="1"/>
    <col min="7428" max="7428" width="6.7109375" style="112" customWidth="1"/>
    <col min="7429" max="7429" width="12.140625" style="112" customWidth="1"/>
    <col min="7430" max="7430" width="9.5703125" style="112" customWidth="1"/>
    <col min="7431" max="7431" width="9.85546875" style="112" customWidth="1"/>
    <col min="7432" max="7432" width="9.140625" style="112"/>
    <col min="7433" max="7433" width="9.42578125" style="112" customWidth="1"/>
    <col min="7434" max="7434" width="9.140625" style="112" customWidth="1"/>
    <col min="7435" max="7680" width="9.140625" style="112"/>
    <col min="7681" max="7681" width="10.28515625" style="112" customWidth="1"/>
    <col min="7682" max="7682" width="20.28515625" style="112" customWidth="1"/>
    <col min="7683" max="7683" width="13.85546875" style="112" customWidth="1"/>
    <col min="7684" max="7684" width="6.7109375" style="112" customWidth="1"/>
    <col min="7685" max="7685" width="12.140625" style="112" customWidth="1"/>
    <col min="7686" max="7686" width="9.5703125" style="112" customWidth="1"/>
    <col min="7687" max="7687" width="9.85546875" style="112" customWidth="1"/>
    <col min="7688" max="7688" width="9.140625" style="112"/>
    <col min="7689" max="7689" width="9.42578125" style="112" customWidth="1"/>
    <col min="7690" max="7690" width="9.140625" style="112" customWidth="1"/>
    <col min="7691" max="7936" width="9.140625" style="112"/>
    <col min="7937" max="7937" width="10.28515625" style="112" customWidth="1"/>
    <col min="7938" max="7938" width="20.28515625" style="112" customWidth="1"/>
    <col min="7939" max="7939" width="13.85546875" style="112" customWidth="1"/>
    <col min="7940" max="7940" width="6.7109375" style="112" customWidth="1"/>
    <col min="7941" max="7941" width="12.140625" style="112" customWidth="1"/>
    <col min="7942" max="7942" width="9.5703125" style="112" customWidth="1"/>
    <col min="7943" max="7943" width="9.85546875" style="112" customWidth="1"/>
    <col min="7944" max="7944" width="9.140625" style="112"/>
    <col min="7945" max="7945" width="9.42578125" style="112" customWidth="1"/>
    <col min="7946" max="7946" width="9.140625" style="112" customWidth="1"/>
    <col min="7947" max="8192" width="9.140625" style="112"/>
    <col min="8193" max="8193" width="10.28515625" style="112" customWidth="1"/>
    <col min="8194" max="8194" width="20.28515625" style="112" customWidth="1"/>
    <col min="8195" max="8195" width="13.85546875" style="112" customWidth="1"/>
    <col min="8196" max="8196" width="6.7109375" style="112" customWidth="1"/>
    <col min="8197" max="8197" width="12.140625" style="112" customWidth="1"/>
    <col min="8198" max="8198" width="9.5703125" style="112" customWidth="1"/>
    <col min="8199" max="8199" width="9.85546875" style="112" customWidth="1"/>
    <col min="8200" max="8200" width="9.140625" style="112"/>
    <col min="8201" max="8201" width="9.42578125" style="112" customWidth="1"/>
    <col min="8202" max="8202" width="9.140625" style="112" customWidth="1"/>
    <col min="8203" max="8448" width="9.140625" style="112"/>
    <col min="8449" max="8449" width="10.28515625" style="112" customWidth="1"/>
    <col min="8450" max="8450" width="20.28515625" style="112" customWidth="1"/>
    <col min="8451" max="8451" width="13.85546875" style="112" customWidth="1"/>
    <col min="8452" max="8452" width="6.7109375" style="112" customWidth="1"/>
    <col min="8453" max="8453" width="12.140625" style="112" customWidth="1"/>
    <col min="8454" max="8454" width="9.5703125" style="112" customWidth="1"/>
    <col min="8455" max="8455" width="9.85546875" style="112" customWidth="1"/>
    <col min="8456" max="8456" width="9.140625" style="112"/>
    <col min="8457" max="8457" width="9.42578125" style="112" customWidth="1"/>
    <col min="8458" max="8458" width="9.140625" style="112" customWidth="1"/>
    <col min="8459" max="8704" width="9.140625" style="112"/>
    <col min="8705" max="8705" width="10.28515625" style="112" customWidth="1"/>
    <col min="8706" max="8706" width="20.28515625" style="112" customWidth="1"/>
    <col min="8707" max="8707" width="13.85546875" style="112" customWidth="1"/>
    <col min="8708" max="8708" width="6.7109375" style="112" customWidth="1"/>
    <col min="8709" max="8709" width="12.140625" style="112" customWidth="1"/>
    <col min="8710" max="8710" width="9.5703125" style="112" customWidth="1"/>
    <col min="8711" max="8711" width="9.85546875" style="112" customWidth="1"/>
    <col min="8712" max="8712" width="9.140625" style="112"/>
    <col min="8713" max="8713" width="9.42578125" style="112" customWidth="1"/>
    <col min="8714" max="8714" width="9.140625" style="112" customWidth="1"/>
    <col min="8715" max="8960" width="9.140625" style="112"/>
    <col min="8961" max="8961" width="10.28515625" style="112" customWidth="1"/>
    <col min="8962" max="8962" width="20.28515625" style="112" customWidth="1"/>
    <col min="8963" max="8963" width="13.85546875" style="112" customWidth="1"/>
    <col min="8964" max="8964" width="6.7109375" style="112" customWidth="1"/>
    <col min="8965" max="8965" width="12.140625" style="112" customWidth="1"/>
    <col min="8966" max="8966" width="9.5703125" style="112" customWidth="1"/>
    <col min="8967" max="8967" width="9.85546875" style="112" customWidth="1"/>
    <col min="8968" max="8968" width="9.140625" style="112"/>
    <col min="8969" max="8969" width="9.42578125" style="112" customWidth="1"/>
    <col min="8970" max="8970" width="9.140625" style="112" customWidth="1"/>
    <col min="8971" max="9216" width="9.140625" style="112"/>
    <col min="9217" max="9217" width="10.28515625" style="112" customWidth="1"/>
    <col min="9218" max="9218" width="20.28515625" style="112" customWidth="1"/>
    <col min="9219" max="9219" width="13.85546875" style="112" customWidth="1"/>
    <col min="9220" max="9220" width="6.7109375" style="112" customWidth="1"/>
    <col min="9221" max="9221" width="12.140625" style="112" customWidth="1"/>
    <col min="9222" max="9222" width="9.5703125" style="112" customWidth="1"/>
    <col min="9223" max="9223" width="9.85546875" style="112" customWidth="1"/>
    <col min="9224" max="9224" width="9.140625" style="112"/>
    <col min="9225" max="9225" width="9.42578125" style="112" customWidth="1"/>
    <col min="9226" max="9226" width="9.140625" style="112" customWidth="1"/>
    <col min="9227" max="9472" width="9.140625" style="112"/>
    <col min="9473" max="9473" width="10.28515625" style="112" customWidth="1"/>
    <col min="9474" max="9474" width="20.28515625" style="112" customWidth="1"/>
    <col min="9475" max="9475" width="13.85546875" style="112" customWidth="1"/>
    <col min="9476" max="9476" width="6.7109375" style="112" customWidth="1"/>
    <col min="9477" max="9477" width="12.140625" style="112" customWidth="1"/>
    <col min="9478" max="9478" width="9.5703125" style="112" customWidth="1"/>
    <col min="9479" max="9479" width="9.85546875" style="112" customWidth="1"/>
    <col min="9480" max="9480" width="9.140625" style="112"/>
    <col min="9481" max="9481" width="9.42578125" style="112" customWidth="1"/>
    <col min="9482" max="9482" width="9.140625" style="112" customWidth="1"/>
    <col min="9483" max="9728" width="9.140625" style="112"/>
    <col min="9729" max="9729" width="10.28515625" style="112" customWidth="1"/>
    <col min="9730" max="9730" width="20.28515625" style="112" customWidth="1"/>
    <col min="9731" max="9731" width="13.85546875" style="112" customWidth="1"/>
    <col min="9732" max="9732" width="6.7109375" style="112" customWidth="1"/>
    <col min="9733" max="9733" width="12.140625" style="112" customWidth="1"/>
    <col min="9734" max="9734" width="9.5703125" style="112" customWidth="1"/>
    <col min="9735" max="9735" width="9.85546875" style="112" customWidth="1"/>
    <col min="9736" max="9736" width="9.140625" style="112"/>
    <col min="9737" max="9737" width="9.42578125" style="112" customWidth="1"/>
    <col min="9738" max="9738" width="9.140625" style="112" customWidth="1"/>
    <col min="9739" max="9984" width="9.140625" style="112"/>
    <col min="9985" max="9985" width="10.28515625" style="112" customWidth="1"/>
    <col min="9986" max="9986" width="20.28515625" style="112" customWidth="1"/>
    <col min="9987" max="9987" width="13.85546875" style="112" customWidth="1"/>
    <col min="9988" max="9988" width="6.7109375" style="112" customWidth="1"/>
    <col min="9989" max="9989" width="12.140625" style="112" customWidth="1"/>
    <col min="9990" max="9990" width="9.5703125" style="112" customWidth="1"/>
    <col min="9991" max="9991" width="9.85546875" style="112" customWidth="1"/>
    <col min="9992" max="9992" width="9.140625" style="112"/>
    <col min="9993" max="9993" width="9.42578125" style="112" customWidth="1"/>
    <col min="9994" max="9994" width="9.140625" style="112" customWidth="1"/>
    <col min="9995" max="10240" width="9.140625" style="112"/>
    <col min="10241" max="10241" width="10.28515625" style="112" customWidth="1"/>
    <col min="10242" max="10242" width="20.28515625" style="112" customWidth="1"/>
    <col min="10243" max="10243" width="13.85546875" style="112" customWidth="1"/>
    <col min="10244" max="10244" width="6.7109375" style="112" customWidth="1"/>
    <col min="10245" max="10245" width="12.140625" style="112" customWidth="1"/>
    <col min="10246" max="10246" width="9.5703125" style="112" customWidth="1"/>
    <col min="10247" max="10247" width="9.85546875" style="112" customWidth="1"/>
    <col min="10248" max="10248" width="9.140625" style="112"/>
    <col min="10249" max="10249" width="9.42578125" style="112" customWidth="1"/>
    <col min="10250" max="10250" width="9.140625" style="112" customWidth="1"/>
    <col min="10251" max="10496" width="9.140625" style="112"/>
    <col min="10497" max="10497" width="10.28515625" style="112" customWidth="1"/>
    <col min="10498" max="10498" width="20.28515625" style="112" customWidth="1"/>
    <col min="10499" max="10499" width="13.85546875" style="112" customWidth="1"/>
    <col min="10500" max="10500" width="6.7109375" style="112" customWidth="1"/>
    <col min="10501" max="10501" width="12.140625" style="112" customWidth="1"/>
    <col min="10502" max="10502" width="9.5703125" style="112" customWidth="1"/>
    <col min="10503" max="10503" width="9.85546875" style="112" customWidth="1"/>
    <col min="10504" max="10504" width="9.140625" style="112"/>
    <col min="10505" max="10505" width="9.42578125" style="112" customWidth="1"/>
    <col min="10506" max="10506" width="9.140625" style="112" customWidth="1"/>
    <col min="10507" max="10752" width="9.140625" style="112"/>
    <col min="10753" max="10753" width="10.28515625" style="112" customWidth="1"/>
    <col min="10754" max="10754" width="20.28515625" style="112" customWidth="1"/>
    <col min="10755" max="10755" width="13.85546875" style="112" customWidth="1"/>
    <col min="10756" max="10756" width="6.7109375" style="112" customWidth="1"/>
    <col min="10757" max="10757" width="12.140625" style="112" customWidth="1"/>
    <col min="10758" max="10758" width="9.5703125" style="112" customWidth="1"/>
    <col min="10759" max="10759" width="9.85546875" style="112" customWidth="1"/>
    <col min="10760" max="10760" width="9.140625" style="112"/>
    <col min="10761" max="10761" width="9.42578125" style="112" customWidth="1"/>
    <col min="10762" max="10762" width="9.140625" style="112" customWidth="1"/>
    <col min="10763" max="11008" width="9.140625" style="112"/>
    <col min="11009" max="11009" width="10.28515625" style="112" customWidth="1"/>
    <col min="11010" max="11010" width="20.28515625" style="112" customWidth="1"/>
    <col min="11011" max="11011" width="13.85546875" style="112" customWidth="1"/>
    <col min="11012" max="11012" width="6.7109375" style="112" customWidth="1"/>
    <col min="11013" max="11013" width="12.140625" style="112" customWidth="1"/>
    <col min="11014" max="11014" width="9.5703125" style="112" customWidth="1"/>
    <col min="11015" max="11015" width="9.85546875" style="112" customWidth="1"/>
    <col min="11016" max="11016" width="9.140625" style="112"/>
    <col min="11017" max="11017" width="9.42578125" style="112" customWidth="1"/>
    <col min="11018" max="11018" width="9.140625" style="112" customWidth="1"/>
    <col min="11019" max="11264" width="9.140625" style="112"/>
    <col min="11265" max="11265" width="10.28515625" style="112" customWidth="1"/>
    <col min="11266" max="11266" width="20.28515625" style="112" customWidth="1"/>
    <col min="11267" max="11267" width="13.85546875" style="112" customWidth="1"/>
    <col min="11268" max="11268" width="6.7109375" style="112" customWidth="1"/>
    <col min="11269" max="11269" width="12.140625" style="112" customWidth="1"/>
    <col min="11270" max="11270" width="9.5703125" style="112" customWidth="1"/>
    <col min="11271" max="11271" width="9.85546875" style="112" customWidth="1"/>
    <col min="11272" max="11272" width="9.140625" style="112"/>
    <col min="11273" max="11273" width="9.42578125" style="112" customWidth="1"/>
    <col min="11274" max="11274" width="9.140625" style="112" customWidth="1"/>
    <col min="11275" max="11520" width="9.140625" style="112"/>
    <col min="11521" max="11521" width="10.28515625" style="112" customWidth="1"/>
    <col min="11522" max="11522" width="20.28515625" style="112" customWidth="1"/>
    <col min="11523" max="11523" width="13.85546875" style="112" customWidth="1"/>
    <col min="11524" max="11524" width="6.7109375" style="112" customWidth="1"/>
    <col min="11525" max="11525" width="12.140625" style="112" customWidth="1"/>
    <col min="11526" max="11526" width="9.5703125" style="112" customWidth="1"/>
    <col min="11527" max="11527" width="9.85546875" style="112" customWidth="1"/>
    <col min="11528" max="11528" width="9.140625" style="112"/>
    <col min="11529" max="11529" width="9.42578125" style="112" customWidth="1"/>
    <col min="11530" max="11530" width="9.140625" style="112" customWidth="1"/>
    <col min="11531" max="11776" width="9.140625" style="112"/>
    <col min="11777" max="11777" width="10.28515625" style="112" customWidth="1"/>
    <col min="11778" max="11778" width="20.28515625" style="112" customWidth="1"/>
    <col min="11779" max="11779" width="13.85546875" style="112" customWidth="1"/>
    <col min="11780" max="11780" width="6.7109375" style="112" customWidth="1"/>
    <col min="11781" max="11781" width="12.140625" style="112" customWidth="1"/>
    <col min="11782" max="11782" width="9.5703125" style="112" customWidth="1"/>
    <col min="11783" max="11783" width="9.85546875" style="112" customWidth="1"/>
    <col min="11784" max="11784" width="9.140625" style="112"/>
    <col min="11785" max="11785" width="9.42578125" style="112" customWidth="1"/>
    <col min="11786" max="11786" width="9.140625" style="112" customWidth="1"/>
    <col min="11787" max="12032" width="9.140625" style="112"/>
    <col min="12033" max="12033" width="10.28515625" style="112" customWidth="1"/>
    <col min="12034" max="12034" width="20.28515625" style="112" customWidth="1"/>
    <col min="12035" max="12035" width="13.85546875" style="112" customWidth="1"/>
    <col min="12036" max="12036" width="6.7109375" style="112" customWidth="1"/>
    <col min="12037" max="12037" width="12.140625" style="112" customWidth="1"/>
    <col min="12038" max="12038" width="9.5703125" style="112" customWidth="1"/>
    <col min="12039" max="12039" width="9.85546875" style="112" customWidth="1"/>
    <col min="12040" max="12040" width="9.140625" style="112"/>
    <col min="12041" max="12041" width="9.42578125" style="112" customWidth="1"/>
    <col min="12042" max="12042" width="9.140625" style="112" customWidth="1"/>
    <col min="12043" max="12288" width="9.140625" style="112"/>
    <col min="12289" max="12289" width="10.28515625" style="112" customWidth="1"/>
    <col min="12290" max="12290" width="20.28515625" style="112" customWidth="1"/>
    <col min="12291" max="12291" width="13.85546875" style="112" customWidth="1"/>
    <col min="12292" max="12292" width="6.7109375" style="112" customWidth="1"/>
    <col min="12293" max="12293" width="12.140625" style="112" customWidth="1"/>
    <col min="12294" max="12294" width="9.5703125" style="112" customWidth="1"/>
    <col min="12295" max="12295" width="9.85546875" style="112" customWidth="1"/>
    <col min="12296" max="12296" width="9.140625" style="112"/>
    <col min="12297" max="12297" width="9.42578125" style="112" customWidth="1"/>
    <col min="12298" max="12298" width="9.140625" style="112" customWidth="1"/>
    <col min="12299" max="12544" width="9.140625" style="112"/>
    <col min="12545" max="12545" width="10.28515625" style="112" customWidth="1"/>
    <col min="12546" max="12546" width="20.28515625" style="112" customWidth="1"/>
    <col min="12547" max="12547" width="13.85546875" style="112" customWidth="1"/>
    <col min="12548" max="12548" width="6.7109375" style="112" customWidth="1"/>
    <col min="12549" max="12549" width="12.140625" style="112" customWidth="1"/>
    <col min="12550" max="12550" width="9.5703125" style="112" customWidth="1"/>
    <col min="12551" max="12551" width="9.85546875" style="112" customWidth="1"/>
    <col min="12552" max="12552" width="9.140625" style="112"/>
    <col min="12553" max="12553" width="9.42578125" style="112" customWidth="1"/>
    <col min="12554" max="12554" width="9.140625" style="112" customWidth="1"/>
    <col min="12555" max="12800" width="9.140625" style="112"/>
    <col min="12801" max="12801" width="10.28515625" style="112" customWidth="1"/>
    <col min="12802" max="12802" width="20.28515625" style="112" customWidth="1"/>
    <col min="12803" max="12803" width="13.85546875" style="112" customWidth="1"/>
    <col min="12804" max="12804" width="6.7109375" style="112" customWidth="1"/>
    <col min="12805" max="12805" width="12.140625" style="112" customWidth="1"/>
    <col min="12806" max="12806" width="9.5703125" style="112" customWidth="1"/>
    <col min="12807" max="12807" width="9.85546875" style="112" customWidth="1"/>
    <col min="12808" max="12808" width="9.140625" style="112"/>
    <col min="12809" max="12809" width="9.42578125" style="112" customWidth="1"/>
    <col min="12810" max="12810" width="9.140625" style="112" customWidth="1"/>
    <col min="12811" max="13056" width="9.140625" style="112"/>
    <col min="13057" max="13057" width="10.28515625" style="112" customWidth="1"/>
    <col min="13058" max="13058" width="20.28515625" style="112" customWidth="1"/>
    <col min="13059" max="13059" width="13.85546875" style="112" customWidth="1"/>
    <col min="13060" max="13060" width="6.7109375" style="112" customWidth="1"/>
    <col min="13061" max="13061" width="12.140625" style="112" customWidth="1"/>
    <col min="13062" max="13062" width="9.5703125" style="112" customWidth="1"/>
    <col min="13063" max="13063" width="9.85546875" style="112" customWidth="1"/>
    <col min="13064" max="13064" width="9.140625" style="112"/>
    <col min="13065" max="13065" width="9.42578125" style="112" customWidth="1"/>
    <col min="13066" max="13066" width="9.140625" style="112" customWidth="1"/>
    <col min="13067" max="13312" width="9.140625" style="112"/>
    <col min="13313" max="13313" width="10.28515625" style="112" customWidth="1"/>
    <col min="13314" max="13314" width="20.28515625" style="112" customWidth="1"/>
    <col min="13315" max="13315" width="13.85546875" style="112" customWidth="1"/>
    <col min="13316" max="13316" width="6.7109375" style="112" customWidth="1"/>
    <col min="13317" max="13317" width="12.140625" style="112" customWidth="1"/>
    <col min="13318" max="13318" width="9.5703125" style="112" customWidth="1"/>
    <col min="13319" max="13319" width="9.85546875" style="112" customWidth="1"/>
    <col min="13320" max="13320" width="9.140625" style="112"/>
    <col min="13321" max="13321" width="9.42578125" style="112" customWidth="1"/>
    <col min="13322" max="13322" width="9.140625" style="112" customWidth="1"/>
    <col min="13323" max="13568" width="9.140625" style="112"/>
    <col min="13569" max="13569" width="10.28515625" style="112" customWidth="1"/>
    <col min="13570" max="13570" width="20.28515625" style="112" customWidth="1"/>
    <col min="13571" max="13571" width="13.85546875" style="112" customWidth="1"/>
    <col min="13572" max="13572" width="6.7109375" style="112" customWidth="1"/>
    <col min="13573" max="13573" width="12.140625" style="112" customWidth="1"/>
    <col min="13574" max="13574" width="9.5703125" style="112" customWidth="1"/>
    <col min="13575" max="13575" width="9.85546875" style="112" customWidth="1"/>
    <col min="13576" max="13576" width="9.140625" style="112"/>
    <col min="13577" max="13577" width="9.42578125" style="112" customWidth="1"/>
    <col min="13578" max="13578" width="9.140625" style="112" customWidth="1"/>
    <col min="13579" max="13824" width="9.140625" style="112"/>
    <col min="13825" max="13825" width="10.28515625" style="112" customWidth="1"/>
    <col min="13826" max="13826" width="20.28515625" style="112" customWidth="1"/>
    <col min="13827" max="13827" width="13.85546875" style="112" customWidth="1"/>
    <col min="13828" max="13828" width="6.7109375" style="112" customWidth="1"/>
    <col min="13829" max="13829" width="12.140625" style="112" customWidth="1"/>
    <col min="13830" max="13830" width="9.5703125" style="112" customWidth="1"/>
    <col min="13831" max="13831" width="9.85546875" style="112" customWidth="1"/>
    <col min="13832" max="13832" width="9.140625" style="112"/>
    <col min="13833" max="13833" width="9.42578125" style="112" customWidth="1"/>
    <col min="13834" max="13834" width="9.140625" style="112" customWidth="1"/>
    <col min="13835" max="14080" width="9.140625" style="112"/>
    <col min="14081" max="14081" width="10.28515625" style="112" customWidth="1"/>
    <col min="14082" max="14082" width="20.28515625" style="112" customWidth="1"/>
    <col min="14083" max="14083" width="13.85546875" style="112" customWidth="1"/>
    <col min="14084" max="14084" width="6.7109375" style="112" customWidth="1"/>
    <col min="14085" max="14085" width="12.140625" style="112" customWidth="1"/>
    <col min="14086" max="14086" width="9.5703125" style="112" customWidth="1"/>
    <col min="14087" max="14087" width="9.85546875" style="112" customWidth="1"/>
    <col min="14088" max="14088" width="9.140625" style="112"/>
    <col min="14089" max="14089" width="9.42578125" style="112" customWidth="1"/>
    <col min="14090" max="14090" width="9.140625" style="112" customWidth="1"/>
    <col min="14091" max="14336" width="9.140625" style="112"/>
    <col min="14337" max="14337" width="10.28515625" style="112" customWidth="1"/>
    <col min="14338" max="14338" width="20.28515625" style="112" customWidth="1"/>
    <col min="14339" max="14339" width="13.85546875" style="112" customWidth="1"/>
    <col min="14340" max="14340" width="6.7109375" style="112" customWidth="1"/>
    <col min="14341" max="14341" width="12.140625" style="112" customWidth="1"/>
    <col min="14342" max="14342" width="9.5703125" style="112" customWidth="1"/>
    <col min="14343" max="14343" width="9.85546875" style="112" customWidth="1"/>
    <col min="14344" max="14344" width="9.140625" style="112"/>
    <col min="14345" max="14345" width="9.42578125" style="112" customWidth="1"/>
    <col min="14346" max="14346" width="9.140625" style="112" customWidth="1"/>
    <col min="14347" max="14592" width="9.140625" style="112"/>
    <col min="14593" max="14593" width="10.28515625" style="112" customWidth="1"/>
    <col min="14594" max="14594" width="20.28515625" style="112" customWidth="1"/>
    <col min="14595" max="14595" width="13.85546875" style="112" customWidth="1"/>
    <col min="14596" max="14596" width="6.7109375" style="112" customWidth="1"/>
    <col min="14597" max="14597" width="12.140625" style="112" customWidth="1"/>
    <col min="14598" max="14598" width="9.5703125" style="112" customWidth="1"/>
    <col min="14599" max="14599" width="9.85546875" style="112" customWidth="1"/>
    <col min="14600" max="14600" width="9.140625" style="112"/>
    <col min="14601" max="14601" width="9.42578125" style="112" customWidth="1"/>
    <col min="14602" max="14602" width="9.140625" style="112" customWidth="1"/>
    <col min="14603" max="14848" width="9.140625" style="112"/>
    <col min="14849" max="14849" width="10.28515625" style="112" customWidth="1"/>
    <col min="14850" max="14850" width="20.28515625" style="112" customWidth="1"/>
    <col min="14851" max="14851" width="13.85546875" style="112" customWidth="1"/>
    <col min="14852" max="14852" width="6.7109375" style="112" customWidth="1"/>
    <col min="14853" max="14853" width="12.140625" style="112" customWidth="1"/>
    <col min="14854" max="14854" width="9.5703125" style="112" customWidth="1"/>
    <col min="14855" max="14855" width="9.85546875" style="112" customWidth="1"/>
    <col min="14856" max="14856" width="9.140625" style="112"/>
    <col min="14857" max="14857" width="9.42578125" style="112" customWidth="1"/>
    <col min="14858" max="14858" width="9.140625" style="112" customWidth="1"/>
    <col min="14859" max="15104" width="9.140625" style="112"/>
    <col min="15105" max="15105" width="10.28515625" style="112" customWidth="1"/>
    <col min="15106" max="15106" width="20.28515625" style="112" customWidth="1"/>
    <col min="15107" max="15107" width="13.85546875" style="112" customWidth="1"/>
    <col min="15108" max="15108" width="6.7109375" style="112" customWidth="1"/>
    <col min="15109" max="15109" width="12.140625" style="112" customWidth="1"/>
    <col min="15110" max="15110" width="9.5703125" style="112" customWidth="1"/>
    <col min="15111" max="15111" width="9.85546875" style="112" customWidth="1"/>
    <col min="15112" max="15112" width="9.140625" style="112"/>
    <col min="15113" max="15113" width="9.42578125" style="112" customWidth="1"/>
    <col min="15114" max="15114" width="9.140625" style="112" customWidth="1"/>
    <col min="15115" max="15360" width="9.140625" style="112"/>
    <col min="15361" max="15361" width="10.28515625" style="112" customWidth="1"/>
    <col min="15362" max="15362" width="20.28515625" style="112" customWidth="1"/>
    <col min="15363" max="15363" width="13.85546875" style="112" customWidth="1"/>
    <col min="15364" max="15364" width="6.7109375" style="112" customWidth="1"/>
    <col min="15365" max="15365" width="12.140625" style="112" customWidth="1"/>
    <col min="15366" max="15366" width="9.5703125" style="112" customWidth="1"/>
    <col min="15367" max="15367" width="9.85546875" style="112" customWidth="1"/>
    <col min="15368" max="15368" width="9.140625" style="112"/>
    <col min="15369" max="15369" width="9.42578125" style="112" customWidth="1"/>
    <col min="15370" max="15370" width="9.140625" style="112" customWidth="1"/>
    <col min="15371" max="15616" width="9.140625" style="112"/>
    <col min="15617" max="15617" width="10.28515625" style="112" customWidth="1"/>
    <col min="15618" max="15618" width="20.28515625" style="112" customWidth="1"/>
    <col min="15619" max="15619" width="13.85546875" style="112" customWidth="1"/>
    <col min="15620" max="15620" width="6.7109375" style="112" customWidth="1"/>
    <col min="15621" max="15621" width="12.140625" style="112" customWidth="1"/>
    <col min="15622" max="15622" width="9.5703125" style="112" customWidth="1"/>
    <col min="15623" max="15623" width="9.85546875" style="112" customWidth="1"/>
    <col min="15624" max="15624" width="9.140625" style="112"/>
    <col min="15625" max="15625" width="9.42578125" style="112" customWidth="1"/>
    <col min="15626" max="15626" width="9.140625" style="112" customWidth="1"/>
    <col min="15627" max="15872" width="9.140625" style="112"/>
    <col min="15873" max="15873" width="10.28515625" style="112" customWidth="1"/>
    <col min="15874" max="15874" width="20.28515625" style="112" customWidth="1"/>
    <col min="15875" max="15875" width="13.85546875" style="112" customWidth="1"/>
    <col min="15876" max="15876" width="6.7109375" style="112" customWidth="1"/>
    <col min="15877" max="15877" width="12.140625" style="112" customWidth="1"/>
    <col min="15878" max="15878" width="9.5703125" style="112" customWidth="1"/>
    <col min="15879" max="15879" width="9.85546875" style="112" customWidth="1"/>
    <col min="15880" max="15880" width="9.140625" style="112"/>
    <col min="15881" max="15881" width="9.42578125" style="112" customWidth="1"/>
    <col min="15882" max="15882" width="9.140625" style="112" customWidth="1"/>
    <col min="15883" max="16128" width="9.140625" style="112"/>
    <col min="16129" max="16129" width="10.28515625" style="112" customWidth="1"/>
    <col min="16130" max="16130" width="20.28515625" style="112" customWidth="1"/>
    <col min="16131" max="16131" width="13.85546875" style="112" customWidth="1"/>
    <col min="16132" max="16132" width="6.7109375" style="112" customWidth="1"/>
    <col min="16133" max="16133" width="12.140625" style="112" customWidth="1"/>
    <col min="16134" max="16134" width="9.5703125" style="112" customWidth="1"/>
    <col min="16135" max="16135" width="9.85546875" style="112" customWidth="1"/>
    <col min="16136" max="16136" width="9.140625" style="112"/>
    <col min="16137" max="16137" width="9.42578125" style="112" customWidth="1"/>
    <col min="16138" max="16138" width="9.140625" style="112" customWidth="1"/>
    <col min="16139" max="16384" width="9.140625" style="112"/>
  </cols>
  <sheetData>
    <row r="1" spans="1:9" ht="62.25" customHeight="1" x14ac:dyDescent="0.2">
      <c r="A1" s="398" t="s">
        <v>303</v>
      </c>
      <c r="B1" s="398"/>
      <c r="C1" s="398"/>
      <c r="D1" s="398"/>
      <c r="E1" s="398"/>
      <c r="F1" s="398"/>
      <c r="G1" s="398"/>
      <c r="H1" s="398"/>
      <c r="I1" s="398"/>
    </row>
    <row r="2" spans="1:9" ht="27.75" customHeight="1" x14ac:dyDescent="0.2">
      <c r="A2" s="399" t="s">
        <v>349</v>
      </c>
      <c r="B2" s="400"/>
      <c r="C2" s="157"/>
      <c r="D2" s="157"/>
      <c r="E2" s="157"/>
      <c r="F2" s="158"/>
      <c r="G2" s="158"/>
      <c r="H2" s="158"/>
      <c r="I2" s="156"/>
    </row>
    <row r="3" spans="1:9" ht="27.75" customHeight="1" x14ac:dyDescent="0.2">
      <c r="A3" s="401" t="s">
        <v>304</v>
      </c>
      <c r="B3" s="401"/>
      <c r="C3" s="401"/>
      <c r="D3" s="401"/>
      <c r="E3" s="401"/>
      <c r="F3" s="401"/>
      <c r="G3" s="401"/>
      <c r="H3" s="401"/>
      <c r="I3" s="401"/>
    </row>
    <row r="4" spans="1:9" ht="27.75" customHeight="1" x14ac:dyDescent="0.2">
      <c r="A4" s="402" t="s">
        <v>350</v>
      </c>
      <c r="B4" s="403"/>
      <c r="C4" s="157"/>
      <c r="D4" s="157"/>
      <c r="E4" s="157"/>
      <c r="F4" s="158"/>
      <c r="G4" s="158"/>
      <c r="H4" s="158"/>
      <c r="I4" s="156"/>
    </row>
    <row r="5" spans="1:9" ht="67.5" customHeight="1" x14ac:dyDescent="0.2">
      <c r="A5" s="401" t="s">
        <v>305</v>
      </c>
      <c r="B5" s="401"/>
      <c r="C5" s="401"/>
      <c r="D5" s="401"/>
      <c r="E5" s="401"/>
      <c r="F5" s="401"/>
      <c r="G5" s="401"/>
      <c r="H5" s="401"/>
      <c r="I5" s="401"/>
    </row>
    <row r="6" spans="1:9" ht="49.5" customHeight="1" x14ac:dyDescent="0.2">
      <c r="A6" s="395" t="s">
        <v>320</v>
      </c>
      <c r="B6" s="396"/>
      <c r="C6" s="396"/>
      <c r="D6" s="396"/>
      <c r="E6" s="396"/>
      <c r="F6" s="396"/>
      <c r="G6" s="396"/>
      <c r="H6" s="396"/>
      <c r="I6" s="397"/>
    </row>
    <row r="7" spans="1:9" ht="27.75" customHeight="1" x14ac:dyDescent="0.2">
      <c r="A7" s="401" t="s">
        <v>306</v>
      </c>
      <c r="B7" s="401"/>
      <c r="C7" s="401"/>
      <c r="D7" s="401"/>
      <c r="E7" s="401"/>
      <c r="F7" s="401"/>
      <c r="G7" s="401"/>
      <c r="H7" s="401"/>
      <c r="I7" s="401"/>
    </row>
    <row r="8" spans="1:9" ht="27.75" customHeight="1" x14ac:dyDescent="0.2">
      <c r="A8" s="395" t="s">
        <v>351</v>
      </c>
      <c r="B8" s="396"/>
      <c r="C8" s="396"/>
      <c r="D8" s="396"/>
      <c r="E8" s="396"/>
      <c r="F8" s="396"/>
      <c r="G8" s="396"/>
      <c r="H8" s="396"/>
      <c r="I8" s="397"/>
    </row>
    <row r="9" spans="1:9" ht="48" customHeight="1" x14ac:dyDescent="0.2">
      <c r="A9" s="404" t="s">
        <v>307</v>
      </c>
      <c r="B9" s="404"/>
      <c r="C9" s="404"/>
      <c r="D9" s="404"/>
      <c r="E9" s="404"/>
      <c r="F9" s="404"/>
      <c r="G9" s="404"/>
      <c r="H9" s="404"/>
      <c r="I9" s="404"/>
    </row>
    <row r="10" spans="1:9" ht="60" customHeight="1" x14ac:dyDescent="0.2">
      <c r="A10" s="405" t="s">
        <v>325</v>
      </c>
      <c r="B10" s="405"/>
      <c r="C10" s="405"/>
      <c r="D10" s="405"/>
      <c r="E10" s="405"/>
      <c r="F10" s="405"/>
      <c r="G10" s="405"/>
      <c r="H10" s="405"/>
      <c r="I10" s="405"/>
    </row>
    <row r="11" spans="1:9" ht="42.75" customHeight="1" x14ac:dyDescent="0.2">
      <c r="A11" s="406" t="s">
        <v>308</v>
      </c>
      <c r="B11" s="406"/>
      <c r="C11" s="406"/>
      <c r="D11" s="406"/>
      <c r="E11" s="406"/>
      <c r="F11" s="406"/>
      <c r="G11" s="406"/>
      <c r="H11" s="406"/>
      <c r="I11" s="406"/>
    </row>
    <row r="12" spans="1:9" ht="25.5" customHeight="1" x14ac:dyDescent="0.2">
      <c r="A12" s="395" t="s">
        <v>352</v>
      </c>
      <c r="B12" s="396"/>
      <c r="C12" s="396"/>
      <c r="D12" s="396"/>
      <c r="E12" s="396"/>
      <c r="F12" s="396"/>
      <c r="G12" s="396"/>
      <c r="H12" s="396"/>
      <c r="I12" s="397"/>
    </row>
    <row r="13" spans="1:9" ht="36" customHeight="1" x14ac:dyDescent="0.2">
      <c r="A13" s="407" t="s">
        <v>309</v>
      </c>
      <c r="B13" s="407"/>
      <c r="C13" s="407"/>
      <c r="D13" s="407"/>
      <c r="E13" s="407"/>
      <c r="F13" s="407"/>
      <c r="G13" s="407"/>
      <c r="H13" s="407"/>
      <c r="I13" s="408"/>
    </row>
    <row r="14" spans="1:9" ht="56.25" customHeight="1" x14ac:dyDescent="0.2">
      <c r="A14" s="409" t="s">
        <v>310</v>
      </c>
      <c r="B14" s="410"/>
      <c r="C14" s="410"/>
      <c r="D14" s="410"/>
      <c r="E14" s="410"/>
      <c r="F14" s="410"/>
      <c r="G14" s="410"/>
      <c r="H14" s="410"/>
      <c r="I14" s="411"/>
    </row>
    <row r="15" spans="1:9" ht="34.5" customHeight="1" x14ac:dyDescent="0.2">
      <c r="A15" s="412" t="s">
        <v>311</v>
      </c>
      <c r="B15" s="412"/>
      <c r="C15" s="412"/>
      <c r="D15" s="412"/>
      <c r="E15" s="412"/>
      <c r="F15" s="412"/>
      <c r="G15" s="412"/>
      <c r="H15" s="412"/>
      <c r="I15" s="412"/>
    </row>
    <row r="16" spans="1:9" ht="22.5" customHeight="1" x14ac:dyDescent="0.2">
      <c r="A16" s="399" t="s">
        <v>312</v>
      </c>
      <c r="B16" s="400"/>
      <c r="C16" s="157"/>
      <c r="D16" s="157"/>
      <c r="E16" s="157"/>
      <c r="F16" s="158"/>
      <c r="G16" s="158"/>
      <c r="H16" s="158"/>
    </row>
    <row r="18" spans="1:5" ht="15.75" x14ac:dyDescent="0.25">
      <c r="C18" s="159"/>
    </row>
    <row r="20" spans="1:5" ht="15.75" x14ac:dyDescent="0.25">
      <c r="A20" s="159"/>
      <c r="B20" s="159"/>
    </row>
    <row r="21" spans="1:5" ht="15.75" x14ac:dyDescent="0.25">
      <c r="A21" s="159"/>
      <c r="B21" s="159"/>
      <c r="E21" s="124"/>
    </row>
    <row r="22" spans="1:5" ht="15.75" x14ac:dyDescent="0.25">
      <c r="A22" s="159"/>
      <c r="B22" s="159"/>
      <c r="C22" s="123"/>
    </row>
    <row r="23" spans="1:5" ht="15.75" x14ac:dyDescent="0.25">
      <c r="A23" s="159"/>
      <c r="B23" s="159"/>
    </row>
    <row r="24" spans="1:5" ht="15.75" x14ac:dyDescent="0.25">
      <c r="A24" s="159"/>
      <c r="B24" s="159"/>
    </row>
    <row r="25" spans="1:5" ht="15.75" x14ac:dyDescent="0.25">
      <c r="A25" s="159"/>
      <c r="B25" s="159"/>
    </row>
    <row r="26" spans="1:5" ht="15.75" x14ac:dyDescent="0.25">
      <c r="A26" s="159"/>
      <c r="B26" s="159"/>
    </row>
  </sheetData>
  <sheetProtection selectLockedCells="1"/>
  <mergeCells count="16">
    <mergeCell ref="A12:I12"/>
    <mergeCell ref="A13:I13"/>
    <mergeCell ref="A14:I14"/>
    <mergeCell ref="A15:I15"/>
    <mergeCell ref="A16:B16"/>
    <mergeCell ref="A7:I7"/>
    <mergeCell ref="A8:I8"/>
    <mergeCell ref="A9:I9"/>
    <mergeCell ref="A10:I10"/>
    <mergeCell ref="A11:I11"/>
    <mergeCell ref="A6:I6"/>
    <mergeCell ref="A1:I1"/>
    <mergeCell ref="A2:B2"/>
    <mergeCell ref="A3:I3"/>
    <mergeCell ref="A4:B4"/>
    <mergeCell ref="A5:I5"/>
  </mergeCells>
  <dataValidations count="4">
    <dataValidation type="date" allowBlank="1" showInputMessage="1" showErrorMessage="1" errorTitle="Ошибка" error="Не верно введена дата!" promptTitle="Формат даты" prompt="дд.мм.гггг" sqref="A65523 IW65523 SS65523 ACO65523 AMK65523 AWG65523 BGC65523 BPY65523 BZU65523 CJQ65523 CTM65523 DDI65523 DNE65523 DXA65523 EGW65523 EQS65523 FAO65523 FKK65523 FUG65523 GEC65523 GNY65523 GXU65523 HHQ65523 HRM65523 IBI65523 ILE65523 IVA65523 JEW65523 JOS65523 JYO65523 KIK65523 KSG65523 LCC65523 LLY65523 LVU65523 MFQ65523 MPM65523 MZI65523 NJE65523 NTA65523 OCW65523 OMS65523 OWO65523 PGK65523 PQG65523 QAC65523 QJY65523 QTU65523 RDQ65523 RNM65523 RXI65523 SHE65523 SRA65523 TAW65523 TKS65523 TUO65523 UEK65523 UOG65523 UYC65523 VHY65523 VRU65523 WBQ65523 WLM65523 WVI65523 A131059 IW131059 SS131059 ACO131059 AMK131059 AWG131059 BGC131059 BPY131059 BZU131059 CJQ131059 CTM131059 DDI131059 DNE131059 DXA131059 EGW131059 EQS131059 FAO131059 FKK131059 FUG131059 GEC131059 GNY131059 GXU131059 HHQ131059 HRM131059 IBI131059 ILE131059 IVA131059 JEW131059 JOS131059 JYO131059 KIK131059 KSG131059 LCC131059 LLY131059 LVU131059 MFQ131059 MPM131059 MZI131059 NJE131059 NTA131059 OCW131059 OMS131059 OWO131059 PGK131059 PQG131059 QAC131059 QJY131059 QTU131059 RDQ131059 RNM131059 RXI131059 SHE131059 SRA131059 TAW131059 TKS131059 TUO131059 UEK131059 UOG131059 UYC131059 VHY131059 VRU131059 WBQ131059 WLM131059 WVI131059 A196595 IW196595 SS196595 ACO196595 AMK196595 AWG196595 BGC196595 BPY196595 BZU196595 CJQ196595 CTM196595 DDI196595 DNE196595 DXA196595 EGW196595 EQS196595 FAO196595 FKK196595 FUG196595 GEC196595 GNY196595 GXU196595 HHQ196595 HRM196595 IBI196595 ILE196595 IVA196595 JEW196595 JOS196595 JYO196595 KIK196595 KSG196595 LCC196595 LLY196595 LVU196595 MFQ196595 MPM196595 MZI196595 NJE196595 NTA196595 OCW196595 OMS196595 OWO196595 PGK196595 PQG196595 QAC196595 QJY196595 QTU196595 RDQ196595 RNM196595 RXI196595 SHE196595 SRA196595 TAW196595 TKS196595 TUO196595 UEK196595 UOG196595 UYC196595 VHY196595 VRU196595 WBQ196595 WLM196595 WVI196595 A262131 IW262131 SS262131 ACO262131 AMK262131 AWG262131 BGC262131 BPY262131 BZU262131 CJQ262131 CTM262131 DDI262131 DNE262131 DXA262131 EGW262131 EQS262131 FAO262131 FKK262131 FUG262131 GEC262131 GNY262131 GXU262131 HHQ262131 HRM262131 IBI262131 ILE262131 IVA262131 JEW262131 JOS262131 JYO262131 KIK262131 KSG262131 LCC262131 LLY262131 LVU262131 MFQ262131 MPM262131 MZI262131 NJE262131 NTA262131 OCW262131 OMS262131 OWO262131 PGK262131 PQG262131 QAC262131 QJY262131 QTU262131 RDQ262131 RNM262131 RXI262131 SHE262131 SRA262131 TAW262131 TKS262131 TUO262131 UEK262131 UOG262131 UYC262131 VHY262131 VRU262131 WBQ262131 WLM262131 WVI262131 A327667 IW327667 SS327667 ACO327667 AMK327667 AWG327667 BGC327667 BPY327667 BZU327667 CJQ327667 CTM327667 DDI327667 DNE327667 DXA327667 EGW327667 EQS327667 FAO327667 FKK327667 FUG327667 GEC327667 GNY327667 GXU327667 HHQ327667 HRM327667 IBI327667 ILE327667 IVA327667 JEW327667 JOS327667 JYO327667 KIK327667 KSG327667 LCC327667 LLY327667 LVU327667 MFQ327667 MPM327667 MZI327667 NJE327667 NTA327667 OCW327667 OMS327667 OWO327667 PGK327667 PQG327667 QAC327667 QJY327667 QTU327667 RDQ327667 RNM327667 RXI327667 SHE327667 SRA327667 TAW327667 TKS327667 TUO327667 UEK327667 UOG327667 UYC327667 VHY327667 VRU327667 WBQ327667 WLM327667 WVI327667 A393203 IW393203 SS393203 ACO393203 AMK393203 AWG393203 BGC393203 BPY393203 BZU393203 CJQ393203 CTM393203 DDI393203 DNE393203 DXA393203 EGW393203 EQS393203 FAO393203 FKK393203 FUG393203 GEC393203 GNY393203 GXU393203 HHQ393203 HRM393203 IBI393203 ILE393203 IVA393203 JEW393203 JOS393203 JYO393203 KIK393203 KSG393203 LCC393203 LLY393203 LVU393203 MFQ393203 MPM393203 MZI393203 NJE393203 NTA393203 OCW393203 OMS393203 OWO393203 PGK393203 PQG393203 QAC393203 QJY393203 QTU393203 RDQ393203 RNM393203 RXI393203 SHE393203 SRA393203 TAW393203 TKS393203 TUO393203 UEK393203 UOG393203 UYC393203 VHY393203 VRU393203 WBQ393203 WLM393203 WVI393203 A458739 IW458739 SS458739 ACO458739 AMK458739 AWG458739 BGC458739 BPY458739 BZU458739 CJQ458739 CTM458739 DDI458739 DNE458739 DXA458739 EGW458739 EQS458739 FAO458739 FKK458739 FUG458739 GEC458739 GNY458739 GXU458739 HHQ458739 HRM458739 IBI458739 ILE458739 IVA458739 JEW458739 JOS458739 JYO458739 KIK458739 KSG458739 LCC458739 LLY458739 LVU458739 MFQ458739 MPM458739 MZI458739 NJE458739 NTA458739 OCW458739 OMS458739 OWO458739 PGK458739 PQG458739 QAC458739 QJY458739 QTU458739 RDQ458739 RNM458739 RXI458739 SHE458739 SRA458739 TAW458739 TKS458739 TUO458739 UEK458739 UOG458739 UYC458739 VHY458739 VRU458739 WBQ458739 WLM458739 WVI458739 A524275 IW524275 SS524275 ACO524275 AMK524275 AWG524275 BGC524275 BPY524275 BZU524275 CJQ524275 CTM524275 DDI524275 DNE524275 DXA524275 EGW524275 EQS524275 FAO524275 FKK524275 FUG524275 GEC524275 GNY524275 GXU524275 HHQ524275 HRM524275 IBI524275 ILE524275 IVA524275 JEW524275 JOS524275 JYO524275 KIK524275 KSG524275 LCC524275 LLY524275 LVU524275 MFQ524275 MPM524275 MZI524275 NJE524275 NTA524275 OCW524275 OMS524275 OWO524275 PGK524275 PQG524275 QAC524275 QJY524275 QTU524275 RDQ524275 RNM524275 RXI524275 SHE524275 SRA524275 TAW524275 TKS524275 TUO524275 UEK524275 UOG524275 UYC524275 VHY524275 VRU524275 WBQ524275 WLM524275 WVI524275 A589811 IW589811 SS589811 ACO589811 AMK589811 AWG589811 BGC589811 BPY589811 BZU589811 CJQ589811 CTM589811 DDI589811 DNE589811 DXA589811 EGW589811 EQS589811 FAO589811 FKK589811 FUG589811 GEC589811 GNY589811 GXU589811 HHQ589811 HRM589811 IBI589811 ILE589811 IVA589811 JEW589811 JOS589811 JYO589811 KIK589811 KSG589811 LCC589811 LLY589811 LVU589811 MFQ589811 MPM589811 MZI589811 NJE589811 NTA589811 OCW589811 OMS589811 OWO589811 PGK589811 PQG589811 QAC589811 QJY589811 QTU589811 RDQ589811 RNM589811 RXI589811 SHE589811 SRA589811 TAW589811 TKS589811 TUO589811 UEK589811 UOG589811 UYC589811 VHY589811 VRU589811 WBQ589811 WLM589811 WVI589811 A655347 IW655347 SS655347 ACO655347 AMK655347 AWG655347 BGC655347 BPY655347 BZU655347 CJQ655347 CTM655347 DDI655347 DNE655347 DXA655347 EGW655347 EQS655347 FAO655347 FKK655347 FUG655347 GEC655347 GNY655347 GXU655347 HHQ655347 HRM655347 IBI655347 ILE655347 IVA655347 JEW655347 JOS655347 JYO655347 KIK655347 KSG655347 LCC655347 LLY655347 LVU655347 MFQ655347 MPM655347 MZI655347 NJE655347 NTA655347 OCW655347 OMS655347 OWO655347 PGK655347 PQG655347 QAC655347 QJY655347 QTU655347 RDQ655347 RNM655347 RXI655347 SHE655347 SRA655347 TAW655347 TKS655347 TUO655347 UEK655347 UOG655347 UYC655347 VHY655347 VRU655347 WBQ655347 WLM655347 WVI655347 A720883 IW720883 SS720883 ACO720883 AMK720883 AWG720883 BGC720883 BPY720883 BZU720883 CJQ720883 CTM720883 DDI720883 DNE720883 DXA720883 EGW720883 EQS720883 FAO720883 FKK720883 FUG720883 GEC720883 GNY720883 GXU720883 HHQ720883 HRM720883 IBI720883 ILE720883 IVA720883 JEW720883 JOS720883 JYO720883 KIK720883 KSG720883 LCC720883 LLY720883 LVU720883 MFQ720883 MPM720883 MZI720883 NJE720883 NTA720883 OCW720883 OMS720883 OWO720883 PGK720883 PQG720883 QAC720883 QJY720883 QTU720883 RDQ720883 RNM720883 RXI720883 SHE720883 SRA720883 TAW720883 TKS720883 TUO720883 UEK720883 UOG720883 UYC720883 VHY720883 VRU720883 WBQ720883 WLM720883 WVI720883 A786419 IW786419 SS786419 ACO786419 AMK786419 AWG786419 BGC786419 BPY786419 BZU786419 CJQ786419 CTM786419 DDI786419 DNE786419 DXA786419 EGW786419 EQS786419 FAO786419 FKK786419 FUG786419 GEC786419 GNY786419 GXU786419 HHQ786419 HRM786419 IBI786419 ILE786419 IVA786419 JEW786419 JOS786419 JYO786419 KIK786419 KSG786419 LCC786419 LLY786419 LVU786419 MFQ786419 MPM786419 MZI786419 NJE786419 NTA786419 OCW786419 OMS786419 OWO786419 PGK786419 PQG786419 QAC786419 QJY786419 QTU786419 RDQ786419 RNM786419 RXI786419 SHE786419 SRA786419 TAW786419 TKS786419 TUO786419 UEK786419 UOG786419 UYC786419 VHY786419 VRU786419 WBQ786419 WLM786419 WVI786419 A851955 IW851955 SS851955 ACO851955 AMK851955 AWG851955 BGC851955 BPY851955 BZU851955 CJQ851955 CTM851955 DDI851955 DNE851955 DXA851955 EGW851955 EQS851955 FAO851955 FKK851955 FUG851955 GEC851955 GNY851955 GXU851955 HHQ851955 HRM851955 IBI851955 ILE851955 IVA851955 JEW851955 JOS851955 JYO851955 KIK851955 KSG851955 LCC851955 LLY851955 LVU851955 MFQ851955 MPM851955 MZI851955 NJE851955 NTA851955 OCW851955 OMS851955 OWO851955 PGK851955 PQG851955 QAC851955 QJY851955 QTU851955 RDQ851955 RNM851955 RXI851955 SHE851955 SRA851955 TAW851955 TKS851955 TUO851955 UEK851955 UOG851955 UYC851955 VHY851955 VRU851955 WBQ851955 WLM851955 WVI851955 A917491 IW917491 SS917491 ACO917491 AMK917491 AWG917491 BGC917491 BPY917491 BZU917491 CJQ917491 CTM917491 DDI917491 DNE917491 DXA917491 EGW917491 EQS917491 FAO917491 FKK917491 FUG917491 GEC917491 GNY917491 GXU917491 HHQ917491 HRM917491 IBI917491 ILE917491 IVA917491 JEW917491 JOS917491 JYO917491 KIK917491 KSG917491 LCC917491 LLY917491 LVU917491 MFQ917491 MPM917491 MZI917491 NJE917491 NTA917491 OCW917491 OMS917491 OWO917491 PGK917491 PQG917491 QAC917491 QJY917491 QTU917491 RDQ917491 RNM917491 RXI917491 SHE917491 SRA917491 TAW917491 TKS917491 TUO917491 UEK917491 UOG917491 UYC917491 VHY917491 VRU917491 WBQ917491 WLM917491 WVI917491 A983027 IW983027 SS983027 ACO983027 AMK983027 AWG983027 BGC983027 BPY983027 BZU983027 CJQ983027 CTM983027 DDI983027 DNE983027 DXA983027 EGW983027 EQS983027 FAO983027 FKK983027 FUG983027 GEC983027 GNY983027 GXU983027 HHQ983027 HRM983027 IBI983027 ILE983027 IVA983027 JEW983027 JOS983027 JYO983027 KIK983027 KSG983027 LCC983027 LLY983027 LVU983027 MFQ983027 MPM983027 MZI983027 NJE983027 NTA983027 OCW983027 OMS983027 OWO983027 PGK983027 PQG983027 QAC983027 QJY983027 QTU983027 RDQ983027 RNM983027 RXI983027 SHE983027 SRA983027 TAW983027 TKS983027 TUO983027 UEK983027 UOG983027 UYC983027 VHY983027 VRU983027 WBQ983027 WLM983027 WVI983027">
      <formula1>39083</formula1>
      <formula2>50041</formula2>
    </dataValidation>
    <dataValidation type="date" allowBlank="1" showInputMessage="1" showErrorMessage="1" sqref="E65526 JA65526 SW65526 ACS65526 AMO65526 AWK65526 BGG65526 BQC65526 BZY65526 CJU65526 CTQ65526 DDM65526 DNI65526 DXE65526 EHA65526 EQW65526 FAS65526 FKO65526 FUK65526 GEG65526 GOC65526 GXY65526 HHU65526 HRQ65526 IBM65526 ILI65526 IVE65526 JFA65526 JOW65526 JYS65526 KIO65526 KSK65526 LCG65526 LMC65526 LVY65526 MFU65526 MPQ65526 MZM65526 NJI65526 NTE65526 ODA65526 OMW65526 OWS65526 PGO65526 PQK65526 QAG65526 QKC65526 QTY65526 RDU65526 RNQ65526 RXM65526 SHI65526 SRE65526 TBA65526 TKW65526 TUS65526 UEO65526 UOK65526 UYG65526 VIC65526 VRY65526 WBU65526 WLQ65526 WVM65526 E131062 JA131062 SW131062 ACS131062 AMO131062 AWK131062 BGG131062 BQC131062 BZY131062 CJU131062 CTQ131062 DDM131062 DNI131062 DXE131062 EHA131062 EQW131062 FAS131062 FKO131062 FUK131062 GEG131062 GOC131062 GXY131062 HHU131062 HRQ131062 IBM131062 ILI131062 IVE131062 JFA131062 JOW131062 JYS131062 KIO131062 KSK131062 LCG131062 LMC131062 LVY131062 MFU131062 MPQ131062 MZM131062 NJI131062 NTE131062 ODA131062 OMW131062 OWS131062 PGO131062 PQK131062 QAG131062 QKC131062 QTY131062 RDU131062 RNQ131062 RXM131062 SHI131062 SRE131062 TBA131062 TKW131062 TUS131062 UEO131062 UOK131062 UYG131062 VIC131062 VRY131062 WBU131062 WLQ131062 WVM131062 E196598 JA196598 SW196598 ACS196598 AMO196598 AWK196598 BGG196598 BQC196598 BZY196598 CJU196598 CTQ196598 DDM196598 DNI196598 DXE196598 EHA196598 EQW196598 FAS196598 FKO196598 FUK196598 GEG196598 GOC196598 GXY196598 HHU196598 HRQ196598 IBM196598 ILI196598 IVE196598 JFA196598 JOW196598 JYS196598 KIO196598 KSK196598 LCG196598 LMC196598 LVY196598 MFU196598 MPQ196598 MZM196598 NJI196598 NTE196598 ODA196598 OMW196598 OWS196598 PGO196598 PQK196598 QAG196598 QKC196598 QTY196598 RDU196598 RNQ196598 RXM196598 SHI196598 SRE196598 TBA196598 TKW196598 TUS196598 UEO196598 UOK196598 UYG196598 VIC196598 VRY196598 WBU196598 WLQ196598 WVM196598 E262134 JA262134 SW262134 ACS262134 AMO262134 AWK262134 BGG262134 BQC262134 BZY262134 CJU262134 CTQ262134 DDM262134 DNI262134 DXE262134 EHA262134 EQW262134 FAS262134 FKO262134 FUK262134 GEG262134 GOC262134 GXY262134 HHU262134 HRQ262134 IBM262134 ILI262134 IVE262134 JFA262134 JOW262134 JYS262134 KIO262134 KSK262134 LCG262134 LMC262134 LVY262134 MFU262134 MPQ262134 MZM262134 NJI262134 NTE262134 ODA262134 OMW262134 OWS262134 PGO262134 PQK262134 QAG262134 QKC262134 QTY262134 RDU262134 RNQ262134 RXM262134 SHI262134 SRE262134 TBA262134 TKW262134 TUS262134 UEO262134 UOK262134 UYG262134 VIC262134 VRY262134 WBU262134 WLQ262134 WVM262134 E327670 JA327670 SW327670 ACS327670 AMO327670 AWK327670 BGG327670 BQC327670 BZY327670 CJU327670 CTQ327670 DDM327670 DNI327670 DXE327670 EHA327670 EQW327670 FAS327670 FKO327670 FUK327670 GEG327670 GOC327670 GXY327670 HHU327670 HRQ327670 IBM327670 ILI327670 IVE327670 JFA327670 JOW327670 JYS327670 KIO327670 KSK327670 LCG327670 LMC327670 LVY327670 MFU327670 MPQ327670 MZM327670 NJI327670 NTE327670 ODA327670 OMW327670 OWS327670 PGO327670 PQK327670 QAG327670 QKC327670 QTY327670 RDU327670 RNQ327670 RXM327670 SHI327670 SRE327670 TBA327670 TKW327670 TUS327670 UEO327670 UOK327670 UYG327670 VIC327670 VRY327670 WBU327670 WLQ327670 WVM327670 E393206 JA393206 SW393206 ACS393206 AMO393206 AWK393206 BGG393206 BQC393206 BZY393206 CJU393206 CTQ393206 DDM393206 DNI393206 DXE393206 EHA393206 EQW393206 FAS393206 FKO393206 FUK393206 GEG393206 GOC393206 GXY393206 HHU393206 HRQ393206 IBM393206 ILI393206 IVE393206 JFA393206 JOW393206 JYS393206 KIO393206 KSK393206 LCG393206 LMC393206 LVY393206 MFU393206 MPQ393206 MZM393206 NJI393206 NTE393206 ODA393206 OMW393206 OWS393206 PGO393206 PQK393206 QAG393206 QKC393206 QTY393206 RDU393206 RNQ393206 RXM393206 SHI393206 SRE393206 TBA393206 TKW393206 TUS393206 UEO393206 UOK393206 UYG393206 VIC393206 VRY393206 WBU393206 WLQ393206 WVM393206 E458742 JA458742 SW458742 ACS458742 AMO458742 AWK458742 BGG458742 BQC458742 BZY458742 CJU458742 CTQ458742 DDM458742 DNI458742 DXE458742 EHA458742 EQW458742 FAS458742 FKO458742 FUK458742 GEG458742 GOC458742 GXY458742 HHU458742 HRQ458742 IBM458742 ILI458742 IVE458742 JFA458742 JOW458742 JYS458742 KIO458742 KSK458742 LCG458742 LMC458742 LVY458742 MFU458742 MPQ458742 MZM458742 NJI458742 NTE458742 ODA458742 OMW458742 OWS458742 PGO458742 PQK458742 QAG458742 QKC458742 QTY458742 RDU458742 RNQ458742 RXM458742 SHI458742 SRE458742 TBA458742 TKW458742 TUS458742 UEO458742 UOK458742 UYG458742 VIC458742 VRY458742 WBU458742 WLQ458742 WVM458742 E524278 JA524278 SW524278 ACS524278 AMO524278 AWK524278 BGG524278 BQC524278 BZY524278 CJU524278 CTQ524278 DDM524278 DNI524278 DXE524278 EHA524278 EQW524278 FAS524278 FKO524278 FUK524278 GEG524278 GOC524278 GXY524278 HHU524278 HRQ524278 IBM524278 ILI524278 IVE524278 JFA524278 JOW524278 JYS524278 KIO524278 KSK524278 LCG524278 LMC524278 LVY524278 MFU524278 MPQ524278 MZM524278 NJI524278 NTE524278 ODA524278 OMW524278 OWS524278 PGO524278 PQK524278 QAG524278 QKC524278 QTY524278 RDU524278 RNQ524278 RXM524278 SHI524278 SRE524278 TBA524278 TKW524278 TUS524278 UEO524278 UOK524278 UYG524278 VIC524278 VRY524278 WBU524278 WLQ524278 WVM524278 E589814 JA589814 SW589814 ACS589814 AMO589814 AWK589814 BGG589814 BQC589814 BZY589814 CJU589814 CTQ589814 DDM589814 DNI589814 DXE589814 EHA589814 EQW589814 FAS589814 FKO589814 FUK589814 GEG589814 GOC589814 GXY589814 HHU589814 HRQ589814 IBM589814 ILI589814 IVE589814 JFA589814 JOW589814 JYS589814 KIO589814 KSK589814 LCG589814 LMC589814 LVY589814 MFU589814 MPQ589814 MZM589814 NJI589814 NTE589814 ODA589814 OMW589814 OWS589814 PGO589814 PQK589814 QAG589814 QKC589814 QTY589814 RDU589814 RNQ589814 RXM589814 SHI589814 SRE589814 TBA589814 TKW589814 TUS589814 UEO589814 UOK589814 UYG589814 VIC589814 VRY589814 WBU589814 WLQ589814 WVM589814 E655350 JA655350 SW655350 ACS655350 AMO655350 AWK655350 BGG655350 BQC655350 BZY655350 CJU655350 CTQ655350 DDM655350 DNI655350 DXE655350 EHA655350 EQW655350 FAS655350 FKO655350 FUK655350 GEG655350 GOC655350 GXY655350 HHU655350 HRQ655350 IBM655350 ILI655350 IVE655350 JFA655350 JOW655350 JYS655350 KIO655350 KSK655350 LCG655350 LMC655350 LVY655350 MFU655350 MPQ655350 MZM655350 NJI655350 NTE655350 ODA655350 OMW655350 OWS655350 PGO655350 PQK655350 QAG655350 QKC655350 QTY655350 RDU655350 RNQ655350 RXM655350 SHI655350 SRE655350 TBA655350 TKW655350 TUS655350 UEO655350 UOK655350 UYG655350 VIC655350 VRY655350 WBU655350 WLQ655350 WVM655350 E720886 JA720886 SW720886 ACS720886 AMO720886 AWK720886 BGG720886 BQC720886 BZY720886 CJU720886 CTQ720886 DDM720886 DNI720886 DXE720886 EHA720886 EQW720886 FAS720886 FKO720886 FUK720886 GEG720886 GOC720886 GXY720886 HHU720886 HRQ720886 IBM720886 ILI720886 IVE720886 JFA720886 JOW720886 JYS720886 KIO720886 KSK720886 LCG720886 LMC720886 LVY720886 MFU720886 MPQ720886 MZM720886 NJI720886 NTE720886 ODA720886 OMW720886 OWS720886 PGO720886 PQK720886 QAG720886 QKC720886 QTY720886 RDU720886 RNQ720886 RXM720886 SHI720886 SRE720886 TBA720886 TKW720886 TUS720886 UEO720886 UOK720886 UYG720886 VIC720886 VRY720886 WBU720886 WLQ720886 WVM720886 E786422 JA786422 SW786422 ACS786422 AMO786422 AWK786422 BGG786422 BQC786422 BZY786422 CJU786422 CTQ786422 DDM786422 DNI786422 DXE786422 EHA786422 EQW786422 FAS786422 FKO786422 FUK786422 GEG786422 GOC786422 GXY786422 HHU786422 HRQ786422 IBM786422 ILI786422 IVE786422 JFA786422 JOW786422 JYS786422 KIO786422 KSK786422 LCG786422 LMC786422 LVY786422 MFU786422 MPQ786422 MZM786422 NJI786422 NTE786422 ODA786422 OMW786422 OWS786422 PGO786422 PQK786422 QAG786422 QKC786422 QTY786422 RDU786422 RNQ786422 RXM786422 SHI786422 SRE786422 TBA786422 TKW786422 TUS786422 UEO786422 UOK786422 UYG786422 VIC786422 VRY786422 WBU786422 WLQ786422 WVM786422 E851958 JA851958 SW851958 ACS851958 AMO851958 AWK851958 BGG851958 BQC851958 BZY851958 CJU851958 CTQ851958 DDM851958 DNI851958 DXE851958 EHA851958 EQW851958 FAS851958 FKO851958 FUK851958 GEG851958 GOC851958 GXY851958 HHU851958 HRQ851958 IBM851958 ILI851958 IVE851958 JFA851958 JOW851958 JYS851958 KIO851958 KSK851958 LCG851958 LMC851958 LVY851958 MFU851958 MPQ851958 MZM851958 NJI851958 NTE851958 ODA851958 OMW851958 OWS851958 PGO851958 PQK851958 QAG851958 QKC851958 QTY851958 RDU851958 RNQ851958 RXM851958 SHI851958 SRE851958 TBA851958 TKW851958 TUS851958 UEO851958 UOK851958 UYG851958 VIC851958 VRY851958 WBU851958 WLQ851958 WVM851958 E917494 JA917494 SW917494 ACS917494 AMO917494 AWK917494 BGG917494 BQC917494 BZY917494 CJU917494 CTQ917494 DDM917494 DNI917494 DXE917494 EHA917494 EQW917494 FAS917494 FKO917494 FUK917494 GEG917494 GOC917494 GXY917494 HHU917494 HRQ917494 IBM917494 ILI917494 IVE917494 JFA917494 JOW917494 JYS917494 KIO917494 KSK917494 LCG917494 LMC917494 LVY917494 MFU917494 MPQ917494 MZM917494 NJI917494 NTE917494 ODA917494 OMW917494 OWS917494 PGO917494 PQK917494 QAG917494 QKC917494 QTY917494 RDU917494 RNQ917494 RXM917494 SHI917494 SRE917494 TBA917494 TKW917494 TUS917494 UEO917494 UOK917494 UYG917494 VIC917494 VRY917494 WBU917494 WLQ917494 WVM917494 E983030 JA983030 SW983030 ACS983030 AMO983030 AWK983030 BGG983030 BQC983030 BZY983030 CJU983030 CTQ983030 DDM983030 DNI983030 DXE983030 EHA983030 EQW983030 FAS983030 FKO983030 FUK983030 GEG983030 GOC983030 GXY983030 HHU983030 HRQ983030 IBM983030 ILI983030 IVE983030 JFA983030 JOW983030 JYS983030 KIO983030 KSK983030 LCG983030 LMC983030 LVY983030 MFU983030 MPQ983030 MZM983030 NJI983030 NTE983030 ODA983030 OMW983030 OWS983030 PGO983030 PQK983030 QAG983030 QKC983030 QTY983030 RDU983030 RNQ983030 RXM983030 SHI983030 SRE983030 TBA983030 TKW983030 TUS983030 UEO983030 UOK983030 UYG983030 VIC983030 VRY983030 WBU983030 WLQ983030 WVM983030">
      <formula1>32874</formula1>
      <formula2>47484</formula2>
    </dataValidation>
    <dataValidation type="date" allowBlank="1" showInputMessage="1" showErrorMessage="1" error="Дата неверна" sqref="F65526:F65528 JB65526:JB65528 SX65526:SX65528 ACT65526:ACT65528 AMP65526:AMP65528 AWL65526:AWL65528 BGH65526:BGH65528 BQD65526:BQD65528 BZZ65526:BZZ65528 CJV65526:CJV65528 CTR65526:CTR65528 DDN65526:DDN65528 DNJ65526:DNJ65528 DXF65526:DXF65528 EHB65526:EHB65528 EQX65526:EQX65528 FAT65526:FAT65528 FKP65526:FKP65528 FUL65526:FUL65528 GEH65526:GEH65528 GOD65526:GOD65528 GXZ65526:GXZ65528 HHV65526:HHV65528 HRR65526:HRR65528 IBN65526:IBN65528 ILJ65526:ILJ65528 IVF65526:IVF65528 JFB65526:JFB65528 JOX65526:JOX65528 JYT65526:JYT65528 KIP65526:KIP65528 KSL65526:KSL65528 LCH65526:LCH65528 LMD65526:LMD65528 LVZ65526:LVZ65528 MFV65526:MFV65528 MPR65526:MPR65528 MZN65526:MZN65528 NJJ65526:NJJ65528 NTF65526:NTF65528 ODB65526:ODB65528 OMX65526:OMX65528 OWT65526:OWT65528 PGP65526:PGP65528 PQL65526:PQL65528 QAH65526:QAH65528 QKD65526:QKD65528 QTZ65526:QTZ65528 RDV65526:RDV65528 RNR65526:RNR65528 RXN65526:RXN65528 SHJ65526:SHJ65528 SRF65526:SRF65528 TBB65526:TBB65528 TKX65526:TKX65528 TUT65526:TUT65528 UEP65526:UEP65528 UOL65526:UOL65528 UYH65526:UYH65528 VID65526:VID65528 VRZ65526:VRZ65528 WBV65526:WBV65528 WLR65526:WLR65528 WVN65526:WVN65528 F131062:F131064 JB131062:JB131064 SX131062:SX131064 ACT131062:ACT131064 AMP131062:AMP131064 AWL131062:AWL131064 BGH131062:BGH131064 BQD131062:BQD131064 BZZ131062:BZZ131064 CJV131062:CJV131064 CTR131062:CTR131064 DDN131062:DDN131064 DNJ131062:DNJ131064 DXF131062:DXF131064 EHB131062:EHB131064 EQX131062:EQX131064 FAT131062:FAT131064 FKP131062:FKP131064 FUL131062:FUL131064 GEH131062:GEH131064 GOD131062:GOD131064 GXZ131062:GXZ131064 HHV131062:HHV131064 HRR131062:HRR131064 IBN131062:IBN131064 ILJ131062:ILJ131064 IVF131062:IVF131064 JFB131062:JFB131064 JOX131062:JOX131064 JYT131062:JYT131064 KIP131062:KIP131064 KSL131062:KSL131064 LCH131062:LCH131064 LMD131062:LMD131064 LVZ131062:LVZ131064 MFV131062:MFV131064 MPR131062:MPR131064 MZN131062:MZN131064 NJJ131062:NJJ131064 NTF131062:NTF131064 ODB131062:ODB131064 OMX131062:OMX131064 OWT131062:OWT131064 PGP131062:PGP131064 PQL131062:PQL131064 QAH131062:QAH131064 QKD131062:QKD131064 QTZ131062:QTZ131064 RDV131062:RDV131064 RNR131062:RNR131064 RXN131062:RXN131064 SHJ131062:SHJ131064 SRF131062:SRF131064 TBB131062:TBB131064 TKX131062:TKX131064 TUT131062:TUT131064 UEP131062:UEP131064 UOL131062:UOL131064 UYH131062:UYH131064 VID131062:VID131064 VRZ131062:VRZ131064 WBV131062:WBV131064 WLR131062:WLR131064 WVN131062:WVN131064 F196598:F196600 JB196598:JB196600 SX196598:SX196600 ACT196598:ACT196600 AMP196598:AMP196600 AWL196598:AWL196600 BGH196598:BGH196600 BQD196598:BQD196600 BZZ196598:BZZ196600 CJV196598:CJV196600 CTR196598:CTR196600 DDN196598:DDN196600 DNJ196598:DNJ196600 DXF196598:DXF196600 EHB196598:EHB196600 EQX196598:EQX196600 FAT196598:FAT196600 FKP196598:FKP196600 FUL196598:FUL196600 GEH196598:GEH196600 GOD196598:GOD196600 GXZ196598:GXZ196600 HHV196598:HHV196600 HRR196598:HRR196600 IBN196598:IBN196600 ILJ196598:ILJ196600 IVF196598:IVF196600 JFB196598:JFB196600 JOX196598:JOX196600 JYT196598:JYT196600 KIP196598:KIP196600 KSL196598:KSL196600 LCH196598:LCH196600 LMD196598:LMD196600 LVZ196598:LVZ196600 MFV196598:MFV196600 MPR196598:MPR196600 MZN196598:MZN196600 NJJ196598:NJJ196600 NTF196598:NTF196600 ODB196598:ODB196600 OMX196598:OMX196600 OWT196598:OWT196600 PGP196598:PGP196600 PQL196598:PQL196600 QAH196598:QAH196600 QKD196598:QKD196600 QTZ196598:QTZ196600 RDV196598:RDV196600 RNR196598:RNR196600 RXN196598:RXN196600 SHJ196598:SHJ196600 SRF196598:SRF196600 TBB196598:TBB196600 TKX196598:TKX196600 TUT196598:TUT196600 UEP196598:UEP196600 UOL196598:UOL196600 UYH196598:UYH196600 VID196598:VID196600 VRZ196598:VRZ196600 WBV196598:WBV196600 WLR196598:WLR196600 WVN196598:WVN196600 F262134:F262136 JB262134:JB262136 SX262134:SX262136 ACT262134:ACT262136 AMP262134:AMP262136 AWL262134:AWL262136 BGH262134:BGH262136 BQD262134:BQD262136 BZZ262134:BZZ262136 CJV262134:CJV262136 CTR262134:CTR262136 DDN262134:DDN262136 DNJ262134:DNJ262136 DXF262134:DXF262136 EHB262134:EHB262136 EQX262134:EQX262136 FAT262134:FAT262136 FKP262134:FKP262136 FUL262134:FUL262136 GEH262134:GEH262136 GOD262134:GOD262136 GXZ262134:GXZ262136 HHV262134:HHV262136 HRR262134:HRR262136 IBN262134:IBN262136 ILJ262134:ILJ262136 IVF262134:IVF262136 JFB262134:JFB262136 JOX262134:JOX262136 JYT262134:JYT262136 KIP262134:KIP262136 KSL262134:KSL262136 LCH262134:LCH262136 LMD262134:LMD262136 LVZ262134:LVZ262136 MFV262134:MFV262136 MPR262134:MPR262136 MZN262134:MZN262136 NJJ262134:NJJ262136 NTF262134:NTF262136 ODB262134:ODB262136 OMX262134:OMX262136 OWT262134:OWT262136 PGP262134:PGP262136 PQL262134:PQL262136 QAH262134:QAH262136 QKD262134:QKD262136 QTZ262134:QTZ262136 RDV262134:RDV262136 RNR262134:RNR262136 RXN262134:RXN262136 SHJ262134:SHJ262136 SRF262134:SRF262136 TBB262134:TBB262136 TKX262134:TKX262136 TUT262134:TUT262136 UEP262134:UEP262136 UOL262134:UOL262136 UYH262134:UYH262136 VID262134:VID262136 VRZ262134:VRZ262136 WBV262134:WBV262136 WLR262134:WLR262136 WVN262134:WVN262136 F327670:F327672 JB327670:JB327672 SX327670:SX327672 ACT327670:ACT327672 AMP327670:AMP327672 AWL327670:AWL327672 BGH327670:BGH327672 BQD327670:BQD327672 BZZ327670:BZZ327672 CJV327670:CJV327672 CTR327670:CTR327672 DDN327670:DDN327672 DNJ327670:DNJ327672 DXF327670:DXF327672 EHB327670:EHB327672 EQX327670:EQX327672 FAT327670:FAT327672 FKP327670:FKP327672 FUL327670:FUL327672 GEH327670:GEH327672 GOD327670:GOD327672 GXZ327670:GXZ327672 HHV327670:HHV327672 HRR327670:HRR327672 IBN327670:IBN327672 ILJ327670:ILJ327672 IVF327670:IVF327672 JFB327670:JFB327672 JOX327670:JOX327672 JYT327670:JYT327672 KIP327670:KIP327672 KSL327670:KSL327672 LCH327670:LCH327672 LMD327670:LMD327672 LVZ327670:LVZ327672 MFV327670:MFV327672 MPR327670:MPR327672 MZN327670:MZN327672 NJJ327670:NJJ327672 NTF327670:NTF327672 ODB327670:ODB327672 OMX327670:OMX327672 OWT327670:OWT327672 PGP327670:PGP327672 PQL327670:PQL327672 QAH327670:QAH327672 QKD327670:QKD327672 QTZ327670:QTZ327672 RDV327670:RDV327672 RNR327670:RNR327672 RXN327670:RXN327672 SHJ327670:SHJ327672 SRF327670:SRF327672 TBB327670:TBB327672 TKX327670:TKX327672 TUT327670:TUT327672 UEP327670:UEP327672 UOL327670:UOL327672 UYH327670:UYH327672 VID327670:VID327672 VRZ327670:VRZ327672 WBV327670:WBV327672 WLR327670:WLR327672 WVN327670:WVN327672 F393206:F393208 JB393206:JB393208 SX393206:SX393208 ACT393206:ACT393208 AMP393206:AMP393208 AWL393206:AWL393208 BGH393206:BGH393208 BQD393206:BQD393208 BZZ393206:BZZ393208 CJV393206:CJV393208 CTR393206:CTR393208 DDN393206:DDN393208 DNJ393206:DNJ393208 DXF393206:DXF393208 EHB393206:EHB393208 EQX393206:EQX393208 FAT393206:FAT393208 FKP393206:FKP393208 FUL393206:FUL393208 GEH393206:GEH393208 GOD393206:GOD393208 GXZ393206:GXZ393208 HHV393206:HHV393208 HRR393206:HRR393208 IBN393206:IBN393208 ILJ393206:ILJ393208 IVF393206:IVF393208 JFB393206:JFB393208 JOX393206:JOX393208 JYT393206:JYT393208 KIP393206:KIP393208 KSL393206:KSL393208 LCH393206:LCH393208 LMD393206:LMD393208 LVZ393206:LVZ393208 MFV393206:MFV393208 MPR393206:MPR393208 MZN393206:MZN393208 NJJ393206:NJJ393208 NTF393206:NTF393208 ODB393206:ODB393208 OMX393206:OMX393208 OWT393206:OWT393208 PGP393206:PGP393208 PQL393206:PQL393208 QAH393206:QAH393208 QKD393206:QKD393208 QTZ393206:QTZ393208 RDV393206:RDV393208 RNR393206:RNR393208 RXN393206:RXN393208 SHJ393206:SHJ393208 SRF393206:SRF393208 TBB393206:TBB393208 TKX393206:TKX393208 TUT393206:TUT393208 UEP393206:UEP393208 UOL393206:UOL393208 UYH393206:UYH393208 VID393206:VID393208 VRZ393206:VRZ393208 WBV393206:WBV393208 WLR393206:WLR393208 WVN393206:WVN393208 F458742:F458744 JB458742:JB458744 SX458742:SX458744 ACT458742:ACT458744 AMP458742:AMP458744 AWL458742:AWL458744 BGH458742:BGH458744 BQD458742:BQD458744 BZZ458742:BZZ458744 CJV458742:CJV458744 CTR458742:CTR458744 DDN458742:DDN458744 DNJ458742:DNJ458744 DXF458742:DXF458744 EHB458742:EHB458744 EQX458742:EQX458744 FAT458742:FAT458744 FKP458742:FKP458744 FUL458742:FUL458744 GEH458742:GEH458744 GOD458742:GOD458744 GXZ458742:GXZ458744 HHV458742:HHV458744 HRR458742:HRR458744 IBN458742:IBN458744 ILJ458742:ILJ458744 IVF458742:IVF458744 JFB458742:JFB458744 JOX458742:JOX458744 JYT458742:JYT458744 KIP458742:KIP458744 KSL458742:KSL458744 LCH458742:LCH458744 LMD458742:LMD458744 LVZ458742:LVZ458744 MFV458742:MFV458744 MPR458742:MPR458744 MZN458742:MZN458744 NJJ458742:NJJ458744 NTF458742:NTF458744 ODB458742:ODB458744 OMX458742:OMX458744 OWT458742:OWT458744 PGP458742:PGP458744 PQL458742:PQL458744 QAH458742:QAH458744 QKD458742:QKD458744 QTZ458742:QTZ458744 RDV458742:RDV458744 RNR458742:RNR458744 RXN458742:RXN458744 SHJ458742:SHJ458744 SRF458742:SRF458744 TBB458742:TBB458744 TKX458742:TKX458744 TUT458742:TUT458744 UEP458742:UEP458744 UOL458742:UOL458744 UYH458742:UYH458744 VID458742:VID458744 VRZ458742:VRZ458744 WBV458742:WBV458744 WLR458742:WLR458744 WVN458742:WVN458744 F524278:F524280 JB524278:JB524280 SX524278:SX524280 ACT524278:ACT524280 AMP524278:AMP524280 AWL524278:AWL524280 BGH524278:BGH524280 BQD524278:BQD524280 BZZ524278:BZZ524280 CJV524278:CJV524280 CTR524278:CTR524280 DDN524278:DDN524280 DNJ524278:DNJ524280 DXF524278:DXF524280 EHB524278:EHB524280 EQX524278:EQX524280 FAT524278:FAT524280 FKP524278:FKP524280 FUL524278:FUL524280 GEH524278:GEH524280 GOD524278:GOD524280 GXZ524278:GXZ524280 HHV524278:HHV524280 HRR524278:HRR524280 IBN524278:IBN524280 ILJ524278:ILJ524280 IVF524278:IVF524280 JFB524278:JFB524280 JOX524278:JOX524280 JYT524278:JYT524280 KIP524278:KIP524280 KSL524278:KSL524280 LCH524278:LCH524280 LMD524278:LMD524280 LVZ524278:LVZ524280 MFV524278:MFV524280 MPR524278:MPR524280 MZN524278:MZN524280 NJJ524278:NJJ524280 NTF524278:NTF524280 ODB524278:ODB524280 OMX524278:OMX524280 OWT524278:OWT524280 PGP524278:PGP524280 PQL524278:PQL524280 QAH524278:QAH524280 QKD524278:QKD524280 QTZ524278:QTZ524280 RDV524278:RDV524280 RNR524278:RNR524280 RXN524278:RXN524280 SHJ524278:SHJ524280 SRF524278:SRF524280 TBB524278:TBB524280 TKX524278:TKX524280 TUT524278:TUT524280 UEP524278:UEP524280 UOL524278:UOL524280 UYH524278:UYH524280 VID524278:VID524280 VRZ524278:VRZ524280 WBV524278:WBV524280 WLR524278:WLR524280 WVN524278:WVN524280 F589814:F589816 JB589814:JB589816 SX589814:SX589816 ACT589814:ACT589816 AMP589814:AMP589816 AWL589814:AWL589816 BGH589814:BGH589816 BQD589814:BQD589816 BZZ589814:BZZ589816 CJV589814:CJV589816 CTR589814:CTR589816 DDN589814:DDN589816 DNJ589814:DNJ589816 DXF589814:DXF589816 EHB589814:EHB589816 EQX589814:EQX589816 FAT589814:FAT589816 FKP589814:FKP589816 FUL589814:FUL589816 GEH589814:GEH589816 GOD589814:GOD589816 GXZ589814:GXZ589816 HHV589814:HHV589816 HRR589814:HRR589816 IBN589814:IBN589816 ILJ589814:ILJ589816 IVF589814:IVF589816 JFB589814:JFB589816 JOX589814:JOX589816 JYT589814:JYT589816 KIP589814:KIP589816 KSL589814:KSL589816 LCH589814:LCH589816 LMD589814:LMD589816 LVZ589814:LVZ589816 MFV589814:MFV589816 MPR589814:MPR589816 MZN589814:MZN589816 NJJ589814:NJJ589816 NTF589814:NTF589816 ODB589814:ODB589816 OMX589814:OMX589816 OWT589814:OWT589816 PGP589814:PGP589816 PQL589814:PQL589816 QAH589814:QAH589816 QKD589814:QKD589816 QTZ589814:QTZ589816 RDV589814:RDV589816 RNR589814:RNR589816 RXN589814:RXN589816 SHJ589814:SHJ589816 SRF589814:SRF589816 TBB589814:TBB589816 TKX589814:TKX589816 TUT589814:TUT589816 UEP589814:UEP589816 UOL589814:UOL589816 UYH589814:UYH589816 VID589814:VID589816 VRZ589814:VRZ589816 WBV589814:WBV589816 WLR589814:WLR589816 WVN589814:WVN589816 F655350:F655352 JB655350:JB655352 SX655350:SX655352 ACT655350:ACT655352 AMP655350:AMP655352 AWL655350:AWL655352 BGH655350:BGH655352 BQD655350:BQD655352 BZZ655350:BZZ655352 CJV655350:CJV655352 CTR655350:CTR655352 DDN655350:DDN655352 DNJ655350:DNJ655352 DXF655350:DXF655352 EHB655350:EHB655352 EQX655350:EQX655352 FAT655350:FAT655352 FKP655350:FKP655352 FUL655350:FUL655352 GEH655350:GEH655352 GOD655350:GOD655352 GXZ655350:GXZ655352 HHV655350:HHV655352 HRR655350:HRR655352 IBN655350:IBN655352 ILJ655350:ILJ655352 IVF655350:IVF655352 JFB655350:JFB655352 JOX655350:JOX655352 JYT655350:JYT655352 KIP655350:KIP655352 KSL655350:KSL655352 LCH655350:LCH655352 LMD655350:LMD655352 LVZ655350:LVZ655352 MFV655350:MFV655352 MPR655350:MPR655352 MZN655350:MZN655352 NJJ655350:NJJ655352 NTF655350:NTF655352 ODB655350:ODB655352 OMX655350:OMX655352 OWT655350:OWT655352 PGP655350:PGP655352 PQL655350:PQL655352 QAH655350:QAH655352 QKD655350:QKD655352 QTZ655350:QTZ655352 RDV655350:RDV655352 RNR655350:RNR655352 RXN655350:RXN655352 SHJ655350:SHJ655352 SRF655350:SRF655352 TBB655350:TBB655352 TKX655350:TKX655352 TUT655350:TUT655352 UEP655350:UEP655352 UOL655350:UOL655352 UYH655350:UYH655352 VID655350:VID655352 VRZ655350:VRZ655352 WBV655350:WBV655352 WLR655350:WLR655352 WVN655350:WVN655352 F720886:F720888 JB720886:JB720888 SX720886:SX720888 ACT720886:ACT720888 AMP720886:AMP720888 AWL720886:AWL720888 BGH720886:BGH720888 BQD720886:BQD720888 BZZ720886:BZZ720888 CJV720886:CJV720888 CTR720886:CTR720888 DDN720886:DDN720888 DNJ720886:DNJ720888 DXF720886:DXF720888 EHB720886:EHB720888 EQX720886:EQX720888 FAT720886:FAT720888 FKP720886:FKP720888 FUL720886:FUL720888 GEH720886:GEH720888 GOD720886:GOD720888 GXZ720886:GXZ720888 HHV720886:HHV720888 HRR720886:HRR720888 IBN720886:IBN720888 ILJ720886:ILJ720888 IVF720886:IVF720888 JFB720886:JFB720888 JOX720886:JOX720888 JYT720886:JYT720888 KIP720886:KIP720888 KSL720886:KSL720888 LCH720886:LCH720888 LMD720886:LMD720888 LVZ720886:LVZ720888 MFV720886:MFV720888 MPR720886:MPR720888 MZN720886:MZN720888 NJJ720886:NJJ720888 NTF720886:NTF720888 ODB720886:ODB720888 OMX720886:OMX720888 OWT720886:OWT720888 PGP720886:PGP720888 PQL720886:PQL720888 QAH720886:QAH720888 QKD720886:QKD720888 QTZ720886:QTZ720888 RDV720886:RDV720888 RNR720886:RNR720888 RXN720886:RXN720888 SHJ720886:SHJ720888 SRF720886:SRF720888 TBB720886:TBB720888 TKX720886:TKX720888 TUT720886:TUT720888 UEP720886:UEP720888 UOL720886:UOL720888 UYH720886:UYH720888 VID720886:VID720888 VRZ720886:VRZ720888 WBV720886:WBV720888 WLR720886:WLR720888 WVN720886:WVN720888 F786422:F786424 JB786422:JB786424 SX786422:SX786424 ACT786422:ACT786424 AMP786422:AMP786424 AWL786422:AWL786424 BGH786422:BGH786424 BQD786422:BQD786424 BZZ786422:BZZ786424 CJV786422:CJV786424 CTR786422:CTR786424 DDN786422:DDN786424 DNJ786422:DNJ786424 DXF786422:DXF786424 EHB786422:EHB786424 EQX786422:EQX786424 FAT786422:FAT786424 FKP786422:FKP786424 FUL786422:FUL786424 GEH786422:GEH786424 GOD786422:GOD786424 GXZ786422:GXZ786424 HHV786422:HHV786424 HRR786422:HRR786424 IBN786422:IBN786424 ILJ786422:ILJ786424 IVF786422:IVF786424 JFB786422:JFB786424 JOX786422:JOX786424 JYT786422:JYT786424 KIP786422:KIP786424 KSL786422:KSL786424 LCH786422:LCH786424 LMD786422:LMD786424 LVZ786422:LVZ786424 MFV786422:MFV786424 MPR786422:MPR786424 MZN786422:MZN786424 NJJ786422:NJJ786424 NTF786422:NTF786424 ODB786422:ODB786424 OMX786422:OMX786424 OWT786422:OWT786424 PGP786422:PGP786424 PQL786422:PQL786424 QAH786422:QAH786424 QKD786422:QKD786424 QTZ786422:QTZ786424 RDV786422:RDV786424 RNR786422:RNR786424 RXN786422:RXN786424 SHJ786422:SHJ786424 SRF786422:SRF786424 TBB786422:TBB786424 TKX786422:TKX786424 TUT786422:TUT786424 UEP786422:UEP786424 UOL786422:UOL786424 UYH786422:UYH786424 VID786422:VID786424 VRZ786422:VRZ786424 WBV786422:WBV786424 WLR786422:WLR786424 WVN786422:WVN786424 F851958:F851960 JB851958:JB851960 SX851958:SX851960 ACT851958:ACT851960 AMP851958:AMP851960 AWL851958:AWL851960 BGH851958:BGH851960 BQD851958:BQD851960 BZZ851958:BZZ851960 CJV851958:CJV851960 CTR851958:CTR851960 DDN851958:DDN851960 DNJ851958:DNJ851960 DXF851958:DXF851960 EHB851958:EHB851960 EQX851958:EQX851960 FAT851958:FAT851960 FKP851958:FKP851960 FUL851958:FUL851960 GEH851958:GEH851960 GOD851958:GOD851960 GXZ851958:GXZ851960 HHV851958:HHV851960 HRR851958:HRR851960 IBN851958:IBN851960 ILJ851958:ILJ851960 IVF851958:IVF851960 JFB851958:JFB851960 JOX851958:JOX851960 JYT851958:JYT851960 KIP851958:KIP851960 KSL851958:KSL851960 LCH851958:LCH851960 LMD851958:LMD851960 LVZ851958:LVZ851960 MFV851958:MFV851960 MPR851958:MPR851960 MZN851958:MZN851960 NJJ851958:NJJ851960 NTF851958:NTF851960 ODB851958:ODB851960 OMX851958:OMX851960 OWT851958:OWT851960 PGP851958:PGP851960 PQL851958:PQL851960 QAH851958:QAH851960 QKD851958:QKD851960 QTZ851958:QTZ851960 RDV851958:RDV851960 RNR851958:RNR851960 RXN851958:RXN851960 SHJ851958:SHJ851960 SRF851958:SRF851960 TBB851958:TBB851960 TKX851958:TKX851960 TUT851958:TUT851960 UEP851958:UEP851960 UOL851958:UOL851960 UYH851958:UYH851960 VID851958:VID851960 VRZ851958:VRZ851960 WBV851958:WBV851960 WLR851958:WLR851960 WVN851958:WVN851960 F917494:F917496 JB917494:JB917496 SX917494:SX917496 ACT917494:ACT917496 AMP917494:AMP917496 AWL917494:AWL917496 BGH917494:BGH917496 BQD917494:BQD917496 BZZ917494:BZZ917496 CJV917494:CJV917496 CTR917494:CTR917496 DDN917494:DDN917496 DNJ917494:DNJ917496 DXF917494:DXF917496 EHB917494:EHB917496 EQX917494:EQX917496 FAT917494:FAT917496 FKP917494:FKP917496 FUL917494:FUL917496 GEH917494:GEH917496 GOD917494:GOD917496 GXZ917494:GXZ917496 HHV917494:HHV917496 HRR917494:HRR917496 IBN917494:IBN917496 ILJ917494:ILJ917496 IVF917494:IVF917496 JFB917494:JFB917496 JOX917494:JOX917496 JYT917494:JYT917496 KIP917494:KIP917496 KSL917494:KSL917496 LCH917494:LCH917496 LMD917494:LMD917496 LVZ917494:LVZ917496 MFV917494:MFV917496 MPR917494:MPR917496 MZN917494:MZN917496 NJJ917494:NJJ917496 NTF917494:NTF917496 ODB917494:ODB917496 OMX917494:OMX917496 OWT917494:OWT917496 PGP917494:PGP917496 PQL917494:PQL917496 QAH917494:QAH917496 QKD917494:QKD917496 QTZ917494:QTZ917496 RDV917494:RDV917496 RNR917494:RNR917496 RXN917494:RXN917496 SHJ917494:SHJ917496 SRF917494:SRF917496 TBB917494:TBB917496 TKX917494:TKX917496 TUT917494:TUT917496 UEP917494:UEP917496 UOL917494:UOL917496 UYH917494:UYH917496 VID917494:VID917496 VRZ917494:VRZ917496 WBV917494:WBV917496 WLR917494:WLR917496 WVN917494:WVN917496 F983030:F983032 JB983030:JB983032 SX983030:SX983032 ACT983030:ACT983032 AMP983030:AMP983032 AWL983030:AWL983032 BGH983030:BGH983032 BQD983030:BQD983032 BZZ983030:BZZ983032 CJV983030:CJV983032 CTR983030:CTR983032 DDN983030:DDN983032 DNJ983030:DNJ983032 DXF983030:DXF983032 EHB983030:EHB983032 EQX983030:EQX983032 FAT983030:FAT983032 FKP983030:FKP983032 FUL983030:FUL983032 GEH983030:GEH983032 GOD983030:GOD983032 GXZ983030:GXZ983032 HHV983030:HHV983032 HRR983030:HRR983032 IBN983030:IBN983032 ILJ983030:ILJ983032 IVF983030:IVF983032 JFB983030:JFB983032 JOX983030:JOX983032 JYT983030:JYT983032 KIP983030:KIP983032 KSL983030:KSL983032 LCH983030:LCH983032 LMD983030:LMD983032 LVZ983030:LVZ983032 MFV983030:MFV983032 MPR983030:MPR983032 MZN983030:MZN983032 NJJ983030:NJJ983032 NTF983030:NTF983032 ODB983030:ODB983032 OMX983030:OMX983032 OWT983030:OWT983032 PGP983030:PGP983032 PQL983030:PQL983032 QAH983030:QAH983032 QKD983030:QKD983032 QTZ983030:QTZ983032 RDV983030:RDV983032 RNR983030:RNR983032 RXN983030:RXN983032 SHJ983030:SHJ983032 SRF983030:SRF983032 TBB983030:TBB983032 TKX983030:TKX983032 TUT983030:TUT983032 UEP983030:UEP983032 UOL983030:UOL983032 UYH983030:UYH983032 VID983030:VID983032 VRZ983030:VRZ983032 WBV983030:WBV983032 WLR983030:WLR983032 WVN983030:WVN983032">
      <formula1>32874</formula1>
      <formula2>47484</formula2>
    </dataValidation>
    <dataValidation type="date" allowBlank="1" showInputMessage="1" showErrorMessage="1" error="Дата неверна" sqref="G65526:G65528 JC65526:JC65528 SY65526:SY65528 ACU65526:ACU65528 AMQ65526:AMQ65528 AWM65526:AWM65528 BGI65526:BGI65528 BQE65526:BQE65528 CAA65526:CAA65528 CJW65526:CJW65528 CTS65526:CTS65528 DDO65526:DDO65528 DNK65526:DNK65528 DXG65526:DXG65528 EHC65526:EHC65528 EQY65526:EQY65528 FAU65526:FAU65528 FKQ65526:FKQ65528 FUM65526:FUM65528 GEI65526:GEI65528 GOE65526:GOE65528 GYA65526:GYA65528 HHW65526:HHW65528 HRS65526:HRS65528 IBO65526:IBO65528 ILK65526:ILK65528 IVG65526:IVG65528 JFC65526:JFC65528 JOY65526:JOY65528 JYU65526:JYU65528 KIQ65526:KIQ65528 KSM65526:KSM65528 LCI65526:LCI65528 LME65526:LME65528 LWA65526:LWA65528 MFW65526:MFW65528 MPS65526:MPS65528 MZO65526:MZO65528 NJK65526:NJK65528 NTG65526:NTG65528 ODC65526:ODC65528 OMY65526:OMY65528 OWU65526:OWU65528 PGQ65526:PGQ65528 PQM65526:PQM65528 QAI65526:QAI65528 QKE65526:QKE65528 QUA65526:QUA65528 RDW65526:RDW65528 RNS65526:RNS65528 RXO65526:RXO65528 SHK65526:SHK65528 SRG65526:SRG65528 TBC65526:TBC65528 TKY65526:TKY65528 TUU65526:TUU65528 UEQ65526:UEQ65528 UOM65526:UOM65528 UYI65526:UYI65528 VIE65526:VIE65528 VSA65526:VSA65528 WBW65526:WBW65528 WLS65526:WLS65528 WVO65526:WVO65528 G131062:G131064 JC131062:JC131064 SY131062:SY131064 ACU131062:ACU131064 AMQ131062:AMQ131064 AWM131062:AWM131064 BGI131062:BGI131064 BQE131062:BQE131064 CAA131062:CAA131064 CJW131062:CJW131064 CTS131062:CTS131064 DDO131062:DDO131064 DNK131062:DNK131064 DXG131062:DXG131064 EHC131062:EHC131064 EQY131062:EQY131064 FAU131062:FAU131064 FKQ131062:FKQ131064 FUM131062:FUM131064 GEI131062:GEI131064 GOE131062:GOE131064 GYA131062:GYA131064 HHW131062:HHW131064 HRS131062:HRS131064 IBO131062:IBO131064 ILK131062:ILK131064 IVG131062:IVG131064 JFC131062:JFC131064 JOY131062:JOY131064 JYU131062:JYU131064 KIQ131062:KIQ131064 KSM131062:KSM131064 LCI131062:LCI131064 LME131062:LME131064 LWA131062:LWA131064 MFW131062:MFW131064 MPS131062:MPS131064 MZO131062:MZO131064 NJK131062:NJK131064 NTG131062:NTG131064 ODC131062:ODC131064 OMY131062:OMY131064 OWU131062:OWU131064 PGQ131062:PGQ131064 PQM131062:PQM131064 QAI131062:QAI131064 QKE131062:QKE131064 QUA131062:QUA131064 RDW131062:RDW131064 RNS131062:RNS131064 RXO131062:RXO131064 SHK131062:SHK131064 SRG131062:SRG131064 TBC131062:TBC131064 TKY131062:TKY131064 TUU131062:TUU131064 UEQ131062:UEQ131064 UOM131062:UOM131064 UYI131062:UYI131064 VIE131062:VIE131064 VSA131062:VSA131064 WBW131062:WBW131064 WLS131062:WLS131064 WVO131062:WVO131064 G196598:G196600 JC196598:JC196600 SY196598:SY196600 ACU196598:ACU196600 AMQ196598:AMQ196600 AWM196598:AWM196600 BGI196598:BGI196600 BQE196598:BQE196600 CAA196598:CAA196600 CJW196598:CJW196600 CTS196598:CTS196600 DDO196598:DDO196600 DNK196598:DNK196600 DXG196598:DXG196600 EHC196598:EHC196600 EQY196598:EQY196600 FAU196598:FAU196600 FKQ196598:FKQ196600 FUM196598:FUM196600 GEI196598:GEI196600 GOE196598:GOE196600 GYA196598:GYA196600 HHW196598:HHW196600 HRS196598:HRS196600 IBO196598:IBO196600 ILK196598:ILK196600 IVG196598:IVG196600 JFC196598:JFC196600 JOY196598:JOY196600 JYU196598:JYU196600 KIQ196598:KIQ196600 KSM196598:KSM196600 LCI196598:LCI196600 LME196598:LME196600 LWA196598:LWA196600 MFW196598:MFW196600 MPS196598:MPS196600 MZO196598:MZO196600 NJK196598:NJK196600 NTG196598:NTG196600 ODC196598:ODC196600 OMY196598:OMY196600 OWU196598:OWU196600 PGQ196598:PGQ196600 PQM196598:PQM196600 QAI196598:QAI196600 QKE196598:QKE196600 QUA196598:QUA196600 RDW196598:RDW196600 RNS196598:RNS196600 RXO196598:RXO196600 SHK196598:SHK196600 SRG196598:SRG196600 TBC196598:TBC196600 TKY196598:TKY196600 TUU196598:TUU196600 UEQ196598:UEQ196600 UOM196598:UOM196600 UYI196598:UYI196600 VIE196598:VIE196600 VSA196598:VSA196600 WBW196598:WBW196600 WLS196598:WLS196600 WVO196598:WVO196600 G262134:G262136 JC262134:JC262136 SY262134:SY262136 ACU262134:ACU262136 AMQ262134:AMQ262136 AWM262134:AWM262136 BGI262134:BGI262136 BQE262134:BQE262136 CAA262134:CAA262136 CJW262134:CJW262136 CTS262134:CTS262136 DDO262134:DDO262136 DNK262134:DNK262136 DXG262134:DXG262136 EHC262134:EHC262136 EQY262134:EQY262136 FAU262134:FAU262136 FKQ262134:FKQ262136 FUM262134:FUM262136 GEI262134:GEI262136 GOE262134:GOE262136 GYA262134:GYA262136 HHW262134:HHW262136 HRS262134:HRS262136 IBO262134:IBO262136 ILK262134:ILK262136 IVG262134:IVG262136 JFC262134:JFC262136 JOY262134:JOY262136 JYU262134:JYU262136 KIQ262134:KIQ262136 KSM262134:KSM262136 LCI262134:LCI262136 LME262134:LME262136 LWA262134:LWA262136 MFW262134:MFW262136 MPS262134:MPS262136 MZO262134:MZO262136 NJK262134:NJK262136 NTG262134:NTG262136 ODC262134:ODC262136 OMY262134:OMY262136 OWU262134:OWU262136 PGQ262134:PGQ262136 PQM262134:PQM262136 QAI262134:QAI262136 QKE262134:QKE262136 QUA262134:QUA262136 RDW262134:RDW262136 RNS262134:RNS262136 RXO262134:RXO262136 SHK262134:SHK262136 SRG262134:SRG262136 TBC262134:TBC262136 TKY262134:TKY262136 TUU262134:TUU262136 UEQ262134:UEQ262136 UOM262134:UOM262136 UYI262134:UYI262136 VIE262134:VIE262136 VSA262134:VSA262136 WBW262134:WBW262136 WLS262134:WLS262136 WVO262134:WVO262136 G327670:G327672 JC327670:JC327672 SY327670:SY327672 ACU327670:ACU327672 AMQ327670:AMQ327672 AWM327670:AWM327672 BGI327670:BGI327672 BQE327670:BQE327672 CAA327670:CAA327672 CJW327670:CJW327672 CTS327670:CTS327672 DDO327670:DDO327672 DNK327670:DNK327672 DXG327670:DXG327672 EHC327670:EHC327672 EQY327670:EQY327672 FAU327670:FAU327672 FKQ327670:FKQ327672 FUM327670:FUM327672 GEI327670:GEI327672 GOE327670:GOE327672 GYA327670:GYA327672 HHW327670:HHW327672 HRS327670:HRS327672 IBO327670:IBO327672 ILK327670:ILK327672 IVG327670:IVG327672 JFC327670:JFC327672 JOY327670:JOY327672 JYU327670:JYU327672 KIQ327670:KIQ327672 KSM327670:KSM327672 LCI327670:LCI327672 LME327670:LME327672 LWA327670:LWA327672 MFW327670:MFW327672 MPS327670:MPS327672 MZO327670:MZO327672 NJK327670:NJK327672 NTG327670:NTG327672 ODC327670:ODC327672 OMY327670:OMY327672 OWU327670:OWU327672 PGQ327670:PGQ327672 PQM327670:PQM327672 QAI327670:QAI327672 QKE327670:QKE327672 QUA327670:QUA327672 RDW327670:RDW327672 RNS327670:RNS327672 RXO327670:RXO327672 SHK327670:SHK327672 SRG327670:SRG327672 TBC327670:TBC327672 TKY327670:TKY327672 TUU327670:TUU327672 UEQ327670:UEQ327672 UOM327670:UOM327672 UYI327670:UYI327672 VIE327670:VIE327672 VSA327670:VSA327672 WBW327670:WBW327672 WLS327670:WLS327672 WVO327670:WVO327672 G393206:G393208 JC393206:JC393208 SY393206:SY393208 ACU393206:ACU393208 AMQ393206:AMQ393208 AWM393206:AWM393208 BGI393206:BGI393208 BQE393206:BQE393208 CAA393206:CAA393208 CJW393206:CJW393208 CTS393206:CTS393208 DDO393206:DDO393208 DNK393206:DNK393208 DXG393206:DXG393208 EHC393206:EHC393208 EQY393206:EQY393208 FAU393206:FAU393208 FKQ393206:FKQ393208 FUM393206:FUM393208 GEI393206:GEI393208 GOE393206:GOE393208 GYA393206:GYA393208 HHW393206:HHW393208 HRS393206:HRS393208 IBO393206:IBO393208 ILK393206:ILK393208 IVG393206:IVG393208 JFC393206:JFC393208 JOY393206:JOY393208 JYU393206:JYU393208 KIQ393206:KIQ393208 KSM393206:KSM393208 LCI393206:LCI393208 LME393206:LME393208 LWA393206:LWA393208 MFW393206:MFW393208 MPS393206:MPS393208 MZO393206:MZO393208 NJK393206:NJK393208 NTG393206:NTG393208 ODC393206:ODC393208 OMY393206:OMY393208 OWU393206:OWU393208 PGQ393206:PGQ393208 PQM393206:PQM393208 QAI393206:QAI393208 QKE393206:QKE393208 QUA393206:QUA393208 RDW393206:RDW393208 RNS393206:RNS393208 RXO393206:RXO393208 SHK393206:SHK393208 SRG393206:SRG393208 TBC393206:TBC393208 TKY393206:TKY393208 TUU393206:TUU393208 UEQ393206:UEQ393208 UOM393206:UOM393208 UYI393206:UYI393208 VIE393206:VIE393208 VSA393206:VSA393208 WBW393206:WBW393208 WLS393206:WLS393208 WVO393206:WVO393208 G458742:G458744 JC458742:JC458744 SY458742:SY458744 ACU458742:ACU458744 AMQ458742:AMQ458744 AWM458742:AWM458744 BGI458742:BGI458744 BQE458742:BQE458744 CAA458742:CAA458744 CJW458742:CJW458744 CTS458742:CTS458744 DDO458742:DDO458744 DNK458742:DNK458744 DXG458742:DXG458744 EHC458742:EHC458744 EQY458742:EQY458744 FAU458742:FAU458744 FKQ458742:FKQ458744 FUM458742:FUM458744 GEI458742:GEI458744 GOE458742:GOE458744 GYA458742:GYA458744 HHW458742:HHW458744 HRS458742:HRS458744 IBO458742:IBO458744 ILK458742:ILK458744 IVG458742:IVG458744 JFC458742:JFC458744 JOY458742:JOY458744 JYU458742:JYU458744 KIQ458742:KIQ458744 KSM458742:KSM458744 LCI458742:LCI458744 LME458742:LME458744 LWA458742:LWA458744 MFW458742:MFW458744 MPS458742:MPS458744 MZO458742:MZO458744 NJK458742:NJK458744 NTG458742:NTG458744 ODC458742:ODC458744 OMY458742:OMY458744 OWU458742:OWU458744 PGQ458742:PGQ458744 PQM458742:PQM458744 QAI458742:QAI458744 QKE458742:QKE458744 QUA458742:QUA458744 RDW458742:RDW458744 RNS458742:RNS458744 RXO458742:RXO458744 SHK458742:SHK458744 SRG458742:SRG458744 TBC458742:TBC458744 TKY458742:TKY458744 TUU458742:TUU458744 UEQ458742:UEQ458744 UOM458742:UOM458744 UYI458742:UYI458744 VIE458742:VIE458744 VSA458742:VSA458744 WBW458742:WBW458744 WLS458742:WLS458744 WVO458742:WVO458744 G524278:G524280 JC524278:JC524280 SY524278:SY524280 ACU524278:ACU524280 AMQ524278:AMQ524280 AWM524278:AWM524280 BGI524278:BGI524280 BQE524278:BQE524280 CAA524278:CAA524280 CJW524278:CJW524280 CTS524278:CTS524280 DDO524278:DDO524280 DNK524278:DNK524280 DXG524278:DXG524280 EHC524278:EHC524280 EQY524278:EQY524280 FAU524278:FAU524280 FKQ524278:FKQ524280 FUM524278:FUM524280 GEI524278:GEI524280 GOE524278:GOE524280 GYA524278:GYA524280 HHW524278:HHW524280 HRS524278:HRS524280 IBO524278:IBO524280 ILK524278:ILK524280 IVG524278:IVG524280 JFC524278:JFC524280 JOY524278:JOY524280 JYU524278:JYU524280 KIQ524278:KIQ524280 KSM524278:KSM524280 LCI524278:LCI524280 LME524278:LME524280 LWA524278:LWA524280 MFW524278:MFW524280 MPS524278:MPS524280 MZO524278:MZO524280 NJK524278:NJK524280 NTG524278:NTG524280 ODC524278:ODC524280 OMY524278:OMY524280 OWU524278:OWU524280 PGQ524278:PGQ524280 PQM524278:PQM524280 QAI524278:QAI524280 QKE524278:QKE524280 QUA524278:QUA524280 RDW524278:RDW524280 RNS524278:RNS524280 RXO524278:RXO524280 SHK524278:SHK524280 SRG524278:SRG524280 TBC524278:TBC524280 TKY524278:TKY524280 TUU524278:TUU524280 UEQ524278:UEQ524280 UOM524278:UOM524280 UYI524278:UYI524280 VIE524278:VIE524280 VSA524278:VSA524280 WBW524278:WBW524280 WLS524278:WLS524280 WVO524278:WVO524280 G589814:G589816 JC589814:JC589816 SY589814:SY589816 ACU589814:ACU589816 AMQ589814:AMQ589816 AWM589814:AWM589816 BGI589814:BGI589816 BQE589814:BQE589816 CAA589814:CAA589816 CJW589814:CJW589816 CTS589814:CTS589816 DDO589814:DDO589816 DNK589814:DNK589816 DXG589814:DXG589816 EHC589814:EHC589816 EQY589814:EQY589816 FAU589814:FAU589816 FKQ589814:FKQ589816 FUM589814:FUM589816 GEI589814:GEI589816 GOE589814:GOE589816 GYA589814:GYA589816 HHW589814:HHW589816 HRS589814:HRS589816 IBO589814:IBO589816 ILK589814:ILK589816 IVG589814:IVG589816 JFC589814:JFC589816 JOY589814:JOY589816 JYU589814:JYU589816 KIQ589814:KIQ589816 KSM589814:KSM589816 LCI589814:LCI589816 LME589814:LME589816 LWA589814:LWA589816 MFW589814:MFW589816 MPS589814:MPS589816 MZO589814:MZO589816 NJK589814:NJK589816 NTG589814:NTG589816 ODC589814:ODC589816 OMY589814:OMY589816 OWU589814:OWU589816 PGQ589814:PGQ589816 PQM589814:PQM589816 QAI589814:QAI589816 QKE589814:QKE589816 QUA589814:QUA589816 RDW589814:RDW589816 RNS589814:RNS589816 RXO589814:RXO589816 SHK589814:SHK589816 SRG589814:SRG589816 TBC589814:TBC589816 TKY589814:TKY589816 TUU589814:TUU589816 UEQ589814:UEQ589816 UOM589814:UOM589816 UYI589814:UYI589816 VIE589814:VIE589816 VSA589814:VSA589816 WBW589814:WBW589816 WLS589814:WLS589816 WVO589814:WVO589816 G655350:G655352 JC655350:JC655352 SY655350:SY655352 ACU655350:ACU655352 AMQ655350:AMQ655352 AWM655350:AWM655352 BGI655350:BGI655352 BQE655350:BQE655352 CAA655350:CAA655352 CJW655350:CJW655352 CTS655350:CTS655352 DDO655350:DDO655352 DNK655350:DNK655352 DXG655350:DXG655352 EHC655350:EHC655352 EQY655350:EQY655352 FAU655350:FAU655352 FKQ655350:FKQ655352 FUM655350:FUM655352 GEI655350:GEI655352 GOE655350:GOE655352 GYA655350:GYA655352 HHW655350:HHW655352 HRS655350:HRS655352 IBO655350:IBO655352 ILK655350:ILK655352 IVG655350:IVG655352 JFC655350:JFC655352 JOY655350:JOY655352 JYU655350:JYU655352 KIQ655350:KIQ655352 KSM655350:KSM655352 LCI655350:LCI655352 LME655350:LME655352 LWA655350:LWA655352 MFW655350:MFW655352 MPS655350:MPS655352 MZO655350:MZO655352 NJK655350:NJK655352 NTG655350:NTG655352 ODC655350:ODC655352 OMY655350:OMY655352 OWU655350:OWU655352 PGQ655350:PGQ655352 PQM655350:PQM655352 QAI655350:QAI655352 QKE655350:QKE655352 QUA655350:QUA655352 RDW655350:RDW655352 RNS655350:RNS655352 RXO655350:RXO655352 SHK655350:SHK655352 SRG655350:SRG655352 TBC655350:TBC655352 TKY655350:TKY655352 TUU655350:TUU655352 UEQ655350:UEQ655352 UOM655350:UOM655352 UYI655350:UYI655352 VIE655350:VIE655352 VSA655350:VSA655352 WBW655350:WBW655352 WLS655350:WLS655352 WVO655350:WVO655352 G720886:G720888 JC720886:JC720888 SY720886:SY720888 ACU720886:ACU720888 AMQ720886:AMQ720888 AWM720886:AWM720888 BGI720886:BGI720888 BQE720886:BQE720888 CAA720886:CAA720888 CJW720886:CJW720888 CTS720886:CTS720888 DDO720886:DDO720888 DNK720886:DNK720888 DXG720886:DXG720888 EHC720886:EHC720888 EQY720886:EQY720888 FAU720886:FAU720888 FKQ720886:FKQ720888 FUM720886:FUM720888 GEI720886:GEI720888 GOE720886:GOE720888 GYA720886:GYA720888 HHW720886:HHW720888 HRS720886:HRS720888 IBO720886:IBO720888 ILK720886:ILK720888 IVG720886:IVG720888 JFC720886:JFC720888 JOY720886:JOY720888 JYU720886:JYU720888 KIQ720886:KIQ720888 KSM720886:KSM720888 LCI720886:LCI720888 LME720886:LME720888 LWA720886:LWA720888 MFW720886:MFW720888 MPS720886:MPS720888 MZO720886:MZO720888 NJK720886:NJK720888 NTG720886:NTG720888 ODC720886:ODC720888 OMY720886:OMY720888 OWU720886:OWU720888 PGQ720886:PGQ720888 PQM720886:PQM720888 QAI720886:QAI720888 QKE720886:QKE720888 QUA720886:QUA720888 RDW720886:RDW720888 RNS720886:RNS720888 RXO720886:RXO720888 SHK720886:SHK720888 SRG720886:SRG720888 TBC720886:TBC720888 TKY720886:TKY720888 TUU720886:TUU720888 UEQ720886:UEQ720888 UOM720886:UOM720888 UYI720886:UYI720888 VIE720886:VIE720888 VSA720886:VSA720888 WBW720886:WBW720888 WLS720886:WLS720888 WVO720886:WVO720888 G786422:G786424 JC786422:JC786424 SY786422:SY786424 ACU786422:ACU786424 AMQ786422:AMQ786424 AWM786422:AWM786424 BGI786422:BGI786424 BQE786422:BQE786424 CAA786422:CAA786424 CJW786422:CJW786424 CTS786422:CTS786424 DDO786422:DDO786424 DNK786422:DNK786424 DXG786422:DXG786424 EHC786422:EHC786424 EQY786422:EQY786424 FAU786422:FAU786424 FKQ786422:FKQ786424 FUM786422:FUM786424 GEI786422:GEI786424 GOE786422:GOE786424 GYA786422:GYA786424 HHW786422:HHW786424 HRS786422:HRS786424 IBO786422:IBO786424 ILK786422:ILK786424 IVG786422:IVG786424 JFC786422:JFC786424 JOY786422:JOY786424 JYU786422:JYU786424 KIQ786422:KIQ786424 KSM786422:KSM786424 LCI786422:LCI786424 LME786422:LME786424 LWA786422:LWA786424 MFW786422:MFW786424 MPS786422:MPS786424 MZO786422:MZO786424 NJK786422:NJK786424 NTG786422:NTG786424 ODC786422:ODC786424 OMY786422:OMY786424 OWU786422:OWU786424 PGQ786422:PGQ786424 PQM786422:PQM786424 QAI786422:QAI786424 QKE786422:QKE786424 QUA786422:QUA786424 RDW786422:RDW786424 RNS786422:RNS786424 RXO786422:RXO786424 SHK786422:SHK786424 SRG786422:SRG786424 TBC786422:TBC786424 TKY786422:TKY786424 TUU786422:TUU786424 UEQ786422:UEQ786424 UOM786422:UOM786424 UYI786422:UYI786424 VIE786422:VIE786424 VSA786422:VSA786424 WBW786422:WBW786424 WLS786422:WLS786424 WVO786422:WVO786424 G851958:G851960 JC851958:JC851960 SY851958:SY851960 ACU851958:ACU851960 AMQ851958:AMQ851960 AWM851958:AWM851960 BGI851958:BGI851960 BQE851958:BQE851960 CAA851958:CAA851960 CJW851958:CJW851960 CTS851958:CTS851960 DDO851958:DDO851960 DNK851958:DNK851960 DXG851958:DXG851960 EHC851958:EHC851960 EQY851958:EQY851960 FAU851958:FAU851960 FKQ851958:FKQ851960 FUM851958:FUM851960 GEI851958:GEI851960 GOE851958:GOE851960 GYA851958:GYA851960 HHW851958:HHW851960 HRS851958:HRS851960 IBO851958:IBO851960 ILK851958:ILK851960 IVG851958:IVG851960 JFC851958:JFC851960 JOY851958:JOY851960 JYU851958:JYU851960 KIQ851958:KIQ851960 KSM851958:KSM851960 LCI851958:LCI851960 LME851958:LME851960 LWA851958:LWA851960 MFW851958:MFW851960 MPS851958:MPS851960 MZO851958:MZO851960 NJK851958:NJK851960 NTG851958:NTG851960 ODC851958:ODC851960 OMY851958:OMY851960 OWU851958:OWU851960 PGQ851958:PGQ851960 PQM851958:PQM851960 QAI851958:QAI851960 QKE851958:QKE851960 QUA851958:QUA851960 RDW851958:RDW851960 RNS851958:RNS851960 RXO851958:RXO851960 SHK851958:SHK851960 SRG851958:SRG851960 TBC851958:TBC851960 TKY851958:TKY851960 TUU851958:TUU851960 UEQ851958:UEQ851960 UOM851958:UOM851960 UYI851958:UYI851960 VIE851958:VIE851960 VSA851958:VSA851960 WBW851958:WBW851960 WLS851958:WLS851960 WVO851958:WVO851960 G917494:G917496 JC917494:JC917496 SY917494:SY917496 ACU917494:ACU917496 AMQ917494:AMQ917496 AWM917494:AWM917496 BGI917494:BGI917496 BQE917494:BQE917496 CAA917494:CAA917496 CJW917494:CJW917496 CTS917494:CTS917496 DDO917494:DDO917496 DNK917494:DNK917496 DXG917494:DXG917496 EHC917494:EHC917496 EQY917494:EQY917496 FAU917494:FAU917496 FKQ917494:FKQ917496 FUM917494:FUM917496 GEI917494:GEI917496 GOE917494:GOE917496 GYA917494:GYA917496 HHW917494:HHW917496 HRS917494:HRS917496 IBO917494:IBO917496 ILK917494:ILK917496 IVG917494:IVG917496 JFC917494:JFC917496 JOY917494:JOY917496 JYU917494:JYU917496 KIQ917494:KIQ917496 KSM917494:KSM917496 LCI917494:LCI917496 LME917494:LME917496 LWA917494:LWA917496 MFW917494:MFW917496 MPS917494:MPS917496 MZO917494:MZO917496 NJK917494:NJK917496 NTG917494:NTG917496 ODC917494:ODC917496 OMY917494:OMY917496 OWU917494:OWU917496 PGQ917494:PGQ917496 PQM917494:PQM917496 QAI917494:QAI917496 QKE917494:QKE917496 QUA917494:QUA917496 RDW917494:RDW917496 RNS917494:RNS917496 RXO917494:RXO917496 SHK917494:SHK917496 SRG917494:SRG917496 TBC917494:TBC917496 TKY917494:TKY917496 TUU917494:TUU917496 UEQ917494:UEQ917496 UOM917494:UOM917496 UYI917494:UYI917496 VIE917494:VIE917496 VSA917494:VSA917496 WBW917494:WBW917496 WLS917494:WLS917496 WVO917494:WVO917496 G983030:G983032 JC983030:JC983032 SY983030:SY983032 ACU983030:ACU983032 AMQ983030:AMQ983032 AWM983030:AWM983032 BGI983030:BGI983032 BQE983030:BQE983032 CAA983030:CAA983032 CJW983030:CJW983032 CTS983030:CTS983032 DDO983030:DDO983032 DNK983030:DNK983032 DXG983030:DXG983032 EHC983030:EHC983032 EQY983030:EQY983032 FAU983030:FAU983032 FKQ983030:FKQ983032 FUM983030:FUM983032 GEI983030:GEI983032 GOE983030:GOE983032 GYA983030:GYA983032 HHW983030:HHW983032 HRS983030:HRS983032 IBO983030:IBO983032 ILK983030:ILK983032 IVG983030:IVG983032 JFC983030:JFC983032 JOY983030:JOY983032 JYU983030:JYU983032 KIQ983030:KIQ983032 KSM983030:KSM983032 LCI983030:LCI983032 LME983030:LME983032 LWA983030:LWA983032 MFW983030:MFW983032 MPS983030:MPS983032 MZO983030:MZO983032 NJK983030:NJK983032 NTG983030:NTG983032 ODC983030:ODC983032 OMY983030:OMY983032 OWU983030:OWU983032 PGQ983030:PGQ983032 PQM983030:PQM983032 QAI983030:QAI983032 QKE983030:QKE983032 QUA983030:QUA983032 RDW983030:RDW983032 RNS983030:RNS983032 RXO983030:RXO983032 SHK983030:SHK983032 SRG983030:SRG983032 TBC983030:TBC983032 TKY983030:TKY983032 TUU983030:TUU983032 UEQ983030:UEQ983032 UOM983030:UOM983032 UYI983030:UYI983032 VIE983030:VIE983032 VSA983030:VSA983032 WBW983030:WBW983032 WLS983030:WLS983032 WVO983030:WVO983032">
      <formula1>21916</formula1>
      <formula2>47484</formula2>
    </dataValidation>
  </dataValidations>
  <pageMargins left="0.23" right="0.2" top="0.21" bottom="0.24" header="0.31" footer="0.31"/>
  <pageSetup paperSize="9" scale="9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3"/>
  <sheetViews>
    <sheetView workbookViewId="0">
      <selection activeCell="M7" sqref="M7"/>
    </sheetView>
  </sheetViews>
  <sheetFormatPr defaultRowHeight="15" x14ac:dyDescent="0.25"/>
  <cols>
    <col min="1" max="1" width="114.140625" customWidth="1"/>
  </cols>
  <sheetData>
    <row r="1" spans="1:1" s="160" customFormat="1" ht="33" customHeight="1" x14ac:dyDescent="0.25">
      <c r="A1" s="161" t="s">
        <v>326</v>
      </c>
    </row>
    <row r="2" spans="1:1" s="160" customFormat="1" ht="51.75" customHeight="1" x14ac:dyDescent="0.25">
      <c r="A2" s="166" t="s">
        <v>353</v>
      </c>
    </row>
    <row r="3" spans="1:1" s="160" customFormat="1" ht="15.75" x14ac:dyDescent="0.25">
      <c r="A3" s="163"/>
    </row>
    <row r="4" spans="1:1" s="160" customFormat="1" ht="15.75" x14ac:dyDescent="0.25">
      <c r="A4" s="167" t="s">
        <v>313</v>
      </c>
    </row>
    <row r="5" spans="1:1" s="160" customFormat="1" ht="109.5" customHeight="1" x14ac:dyDescent="0.25">
      <c r="A5" s="168" t="s">
        <v>354</v>
      </c>
    </row>
    <row r="6" spans="1:1" s="160" customFormat="1" ht="64.5" customHeight="1" x14ac:dyDescent="0.25">
      <c r="A6" s="169" t="s">
        <v>355</v>
      </c>
    </row>
    <row r="7" spans="1:1" s="160" customFormat="1" ht="15.75" x14ac:dyDescent="0.25">
      <c r="A7" s="167" t="s">
        <v>314</v>
      </c>
    </row>
    <row r="8" spans="1:1" s="160" customFormat="1" ht="157.5" customHeight="1" x14ac:dyDescent="0.25">
      <c r="A8" s="169" t="s">
        <v>356</v>
      </c>
    </row>
    <row r="9" spans="1:1" s="160" customFormat="1" ht="15.75" x14ac:dyDescent="0.25">
      <c r="A9" s="167" t="s">
        <v>327</v>
      </c>
    </row>
    <row r="10" spans="1:1" s="160" customFormat="1" ht="30" x14ac:dyDescent="0.25">
      <c r="A10" s="169" t="s">
        <v>333</v>
      </c>
    </row>
    <row r="11" spans="1:1" s="160" customFormat="1" ht="15.75" x14ac:dyDescent="0.25">
      <c r="A11" s="161" t="s">
        <v>357</v>
      </c>
    </row>
    <row r="12" spans="1:1" s="160" customFormat="1" ht="79.5" customHeight="1" x14ac:dyDescent="0.25">
      <c r="A12" s="172" t="s">
        <v>358</v>
      </c>
    </row>
    <row r="13" spans="1:1" s="160" customFormat="1" ht="15.75" x14ac:dyDescent="0.25">
      <c r="A13" s="170" t="s">
        <v>315</v>
      </c>
    </row>
    <row r="14" spans="1:1" s="160" customFormat="1" ht="75" x14ac:dyDescent="0.25">
      <c r="A14" s="168" t="s">
        <v>359</v>
      </c>
    </row>
    <row r="15" spans="1:1" s="160" customFormat="1" ht="90" x14ac:dyDescent="0.25">
      <c r="A15" s="169" t="s">
        <v>328</v>
      </c>
    </row>
    <row r="16" spans="1:1" s="160" customFormat="1" ht="30" x14ac:dyDescent="0.25">
      <c r="A16" s="169" t="s">
        <v>329</v>
      </c>
    </row>
    <row r="17" spans="1:1" s="160" customFormat="1" ht="15.75" x14ac:dyDescent="0.25">
      <c r="A17" s="167"/>
    </row>
    <row r="18" spans="1:1" s="160" customFormat="1" ht="15.75" x14ac:dyDescent="0.25">
      <c r="A18" s="167" t="s">
        <v>316</v>
      </c>
    </row>
    <row r="19" spans="1:1" s="160" customFormat="1" ht="15.75" x14ac:dyDescent="0.25">
      <c r="A19" s="168"/>
    </row>
    <row r="20" spans="1:1" s="160" customFormat="1" ht="123" customHeight="1" x14ac:dyDescent="0.25">
      <c r="A20" s="169" t="s">
        <v>360</v>
      </c>
    </row>
    <row r="21" spans="1:1" s="160" customFormat="1" ht="69" customHeight="1" x14ac:dyDescent="0.25">
      <c r="A21" s="169" t="s">
        <v>361</v>
      </c>
    </row>
    <row r="22" spans="1:1" s="160" customFormat="1" ht="105" x14ac:dyDescent="0.25">
      <c r="A22" s="169" t="s">
        <v>362</v>
      </c>
    </row>
    <row r="23" spans="1:1" s="160" customFormat="1" ht="56.25" customHeight="1" x14ac:dyDescent="0.25">
      <c r="A23" s="169" t="s">
        <v>363</v>
      </c>
    </row>
    <row r="24" spans="1:1" s="160" customFormat="1" ht="42.75" customHeight="1" x14ac:dyDescent="0.25">
      <c r="A24" s="169" t="s">
        <v>364</v>
      </c>
    </row>
    <row r="25" spans="1:1" s="160" customFormat="1" ht="150" x14ac:dyDescent="0.25">
      <c r="A25" s="169" t="s">
        <v>365</v>
      </c>
    </row>
    <row r="26" spans="1:1" s="160" customFormat="1" ht="45" x14ac:dyDescent="0.25">
      <c r="A26" s="169" t="s">
        <v>366</v>
      </c>
    </row>
    <row r="27" spans="1:1" s="160" customFormat="1" ht="60" x14ac:dyDescent="0.25">
      <c r="A27" s="169" t="s">
        <v>367</v>
      </c>
    </row>
    <row r="28" spans="1:1" s="160" customFormat="1" ht="60" x14ac:dyDescent="0.25">
      <c r="A28" s="169" t="s">
        <v>368</v>
      </c>
    </row>
    <row r="29" spans="1:1" s="160" customFormat="1" ht="60" x14ac:dyDescent="0.25">
      <c r="A29" s="169" t="s">
        <v>330</v>
      </c>
    </row>
    <row r="30" spans="1:1" s="160" customFormat="1" ht="15.75" x14ac:dyDescent="0.25">
      <c r="A30" s="169"/>
    </row>
    <row r="31" spans="1:1" s="160" customFormat="1" ht="15.75" x14ac:dyDescent="0.25">
      <c r="A31" s="171" t="s">
        <v>331</v>
      </c>
    </row>
    <row r="32" spans="1:1" s="162" customFormat="1" ht="15.75" x14ac:dyDescent="0.25">
      <c r="A32" s="171" t="s">
        <v>332</v>
      </c>
    </row>
    <row r="33" spans="1:1" s="162" customFormat="1" ht="30" x14ac:dyDescent="0.25">
      <c r="A33" s="168" t="s">
        <v>323</v>
      </c>
    </row>
    <row r="34" spans="1:1" s="164" customFormat="1" ht="15.75" x14ac:dyDescent="0.25">
      <c r="A34" s="163"/>
    </row>
    <row r="35" spans="1:1" s="164" customFormat="1" ht="15.75" x14ac:dyDescent="0.25">
      <c r="A35" s="166" t="s">
        <v>317</v>
      </c>
    </row>
    <row r="36" spans="1:1" s="164" customFormat="1" ht="15.75" x14ac:dyDescent="0.25">
      <c r="A36" s="168" t="s">
        <v>318</v>
      </c>
    </row>
    <row r="37" spans="1:1" s="164" customFormat="1" ht="15.75" x14ac:dyDescent="0.25">
      <c r="A37" s="166" t="s">
        <v>321</v>
      </c>
    </row>
    <row r="38" spans="1:1" s="165" customFormat="1" ht="60" x14ac:dyDescent="0.25">
      <c r="A38" s="168" t="s">
        <v>335</v>
      </c>
    </row>
    <row r="39" spans="1:1" s="165" customFormat="1" x14ac:dyDescent="0.25">
      <c r="A39" s="168" t="s">
        <v>334</v>
      </c>
    </row>
    <row r="40" spans="1:1" s="165" customFormat="1" x14ac:dyDescent="0.25">
      <c r="A40" s="168"/>
    </row>
    <row r="41" spans="1:1" s="165" customFormat="1" x14ac:dyDescent="0.25">
      <c r="A41" s="168" t="s">
        <v>369</v>
      </c>
    </row>
    <row r="42" spans="1:1" s="165" customFormat="1" x14ac:dyDescent="0.25">
      <c r="A42" s="163"/>
    </row>
    <row r="43" spans="1:1" s="165" customFormat="1" x14ac:dyDescent="0.25"/>
  </sheetData>
  <pageMargins left="0.7" right="0.7" top="0.75" bottom="0.75" header="0.3" footer="0.3"/>
  <pageSetup paperSize="9" scale="7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41" zoomScaleNormal="100" workbookViewId="0">
      <selection activeCell="A51" sqref="A51:XFD100"/>
    </sheetView>
  </sheetViews>
  <sheetFormatPr defaultRowHeight="15" x14ac:dyDescent="0.25"/>
  <cols>
    <col min="9" max="9" width="9.28515625" customWidth="1"/>
  </cols>
  <sheetData/>
  <pageMargins left="0.70866141732283472" right="0.70866141732283472" top="0.74803149606299213" bottom="0.74803149606299213" header="0.31496062992125984" footer="0.31496062992125984"/>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17</vt:i4>
      </vt:variant>
    </vt:vector>
  </HeadingPairs>
  <TitlesOfParts>
    <vt:vector size="27" baseType="lpstr">
      <vt:lpstr>Бух.баланс 2024</vt:lpstr>
      <vt:lpstr>Отчет о прибылях и убытках 2024</vt:lpstr>
      <vt:lpstr>Отчет об изм.собст.капит. 2024</vt:lpstr>
      <vt:lpstr>Отчет о движении ден.ср-в 2023</vt:lpstr>
      <vt:lpstr>пункт 4 формы 1</vt:lpstr>
      <vt:lpstr>пункты 5  формы 1</vt:lpstr>
      <vt:lpstr>пункт 6 формы 1</vt:lpstr>
      <vt:lpstr>пункты 10,13,14 формы 1</vt:lpstr>
      <vt:lpstr>Аудиторское заключение за 2024г</vt:lpstr>
      <vt:lpstr>Примечание к бух.отч. за 2024</vt:lpstr>
      <vt:lpstr>rrr</vt:lpstr>
      <vt:lpstr>'Бух.баланс 2024'!Область_печати</vt:lpstr>
      <vt:lpstr>'Отчет о движении ден.ср-в 2023'!Область_печати</vt:lpstr>
      <vt:lpstr>'Отчет о прибылях и убытках 2024'!Область_печати</vt:lpstr>
      <vt:lpstr>'Отчет об изм.собст.капит. 2024'!Область_печати</vt:lpstr>
      <vt:lpstr>п1</vt:lpstr>
      <vt:lpstr>п1чистВсеДанные</vt:lpstr>
      <vt:lpstr>п1чистВсеТекст</vt:lpstr>
      <vt:lpstr>п1чистТек</vt:lpstr>
      <vt:lpstr>'Отчет о прибылях и убытках 2024'!п2</vt:lpstr>
      <vt:lpstr>'Отчет о прибылях и убытках 2024'!п2чистВсеДанные</vt:lpstr>
      <vt:lpstr>'Отчет о прибылях и убытках 2024'!п2чистТек</vt:lpstr>
      <vt:lpstr>'Отчет об изм.собст.капит. 2024'!п3чистВсеДанные</vt:lpstr>
      <vt:lpstr>'Отчет об изм.собст.капит. 2024'!п3чистТек</vt:lpstr>
      <vt:lpstr>'Отчет о движении ден.ср-в 2023'!п4чистВсеДанные</vt:lpstr>
      <vt:lpstr>'Отчет о движении ден.ср-в 2023'!п4чистТек</vt:lpstr>
      <vt:lpstr>тест1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2025-05-30T10:43:34Z</cp:lastPrinted>
  <dcterms:created xsi:type="dcterms:W3CDTF">2019-03-11T09:51:36Z</dcterms:created>
  <dcterms:modified xsi:type="dcterms:W3CDTF">2025-05-30T10:46:18Z</dcterms:modified>
</cp:coreProperties>
</file>