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filterPrivacy="1" defaultThemeVersion="124226"/>
  <bookViews>
    <workbookView xWindow="0" yWindow="0" windowWidth="28710" windowHeight="13380"/>
  </bookViews>
  <sheets>
    <sheet name="бух баланс" sheetId="2" r:id="rId1"/>
    <sheet name="отчет о пр и уб" sheetId="3" r:id="rId2"/>
    <sheet name="отчет об измен. собст.капит" sheetId="5" r:id="rId3"/>
    <sheet name="отчет о движ.ден.ср-в" sheetId="6" r:id="rId4"/>
    <sheet name="ИНФО" sheetId="1" r:id="rId5"/>
    <sheet name="ауд.заключение" sheetId="4" r:id="rId6"/>
  </sheets>
  <externalReferences>
    <externalReference r:id="rId7"/>
  </externalReferences>
  <calcPr calcId="162913"/>
</workbook>
</file>

<file path=xl/calcChain.xml><?xml version="1.0" encoding="utf-8"?>
<calcChain xmlns="http://schemas.openxmlformats.org/spreadsheetml/2006/main">
  <c r="M43" i="5" l="1"/>
  <c r="K43" i="5"/>
  <c r="J43" i="5"/>
  <c r="I43" i="5"/>
  <c r="G43" i="5"/>
  <c r="F43" i="5"/>
  <c r="G39" i="3" l="1"/>
  <c r="G45" i="3" s="1"/>
  <c r="G41" i="2" l="1"/>
  <c r="F41" i="2"/>
  <c r="J33" i="3"/>
  <c r="G33" i="3"/>
  <c r="J29" i="3"/>
  <c r="G29" i="3"/>
  <c r="J25" i="3"/>
  <c r="G25" i="3"/>
  <c r="G15" i="3"/>
  <c r="J12" i="3"/>
  <c r="J18" i="3" s="1"/>
  <c r="M7" i="3"/>
  <c r="K7" i="3"/>
  <c r="J39" i="3" l="1"/>
  <c r="J45" i="3" s="1"/>
  <c r="C6" i="1"/>
  <c r="B6" i="1"/>
</calcChain>
</file>

<file path=xl/comments1.xml><?xml version="1.0" encoding="utf-8"?>
<comments xmlns="http://schemas.openxmlformats.org/spreadsheetml/2006/main">
  <authors>
    <author>Автор</author>
  </authors>
  <commentList>
    <comment ref="F7" authorId="0" shapeId="0">
      <text>
        <r>
          <rPr>
            <b/>
            <sz val="9"/>
            <color indexed="81"/>
            <rFont val="Times New Roman"/>
            <family val="1"/>
            <charset val="204"/>
          </rPr>
          <t>КонсульнатПлюс примечание:</t>
        </r>
        <r>
          <rPr>
            <sz val="9"/>
            <color indexed="81"/>
            <rFont val="Times New Roman"/>
            <family val="1"/>
            <charset val="204"/>
          </rPr>
          <t xml:space="preserve">
 В графе 3 показываются данные о стоимости активов, собственного капитала, обязательств на конец отчетного периода.</t>
        </r>
        <r>
          <rPr>
            <sz val="8"/>
            <color indexed="81"/>
            <rFont val="Tahoma"/>
            <family val="2"/>
            <charset val="204"/>
          </rPr>
          <t xml:space="preserve">
</t>
        </r>
      </text>
    </comment>
    <comment ref="G7" authorId="0" shapeId="0">
      <text>
        <r>
          <rPr>
            <b/>
            <sz val="9"/>
            <color indexed="81"/>
            <rFont val="Times New Roman"/>
            <family val="1"/>
            <charset val="204"/>
          </rPr>
          <t>КонсульнатПлюс примечание:</t>
        </r>
        <r>
          <rPr>
            <sz val="9"/>
            <color indexed="81"/>
            <rFont val="Times New Roman"/>
            <family val="1"/>
            <charset val="204"/>
          </rPr>
          <t xml:space="preserve">
 В графе 3 показываются данные о стоимости активов, собственного капитала, обязательств на конец отчетного периода.</t>
        </r>
        <r>
          <rPr>
            <sz val="8"/>
            <color indexed="81"/>
            <rFont val="Tahoma"/>
            <family val="2"/>
            <charset val="204"/>
          </rPr>
          <t xml:space="preserve">
</t>
        </r>
      </text>
    </comment>
    <comment ref="A9" authorId="0" shapeId="0">
      <text>
        <r>
          <rPr>
            <b/>
            <sz val="9"/>
            <color indexed="81"/>
            <rFont val="Times New Roman"/>
            <family val="1"/>
            <charset val="204"/>
          </rPr>
          <t>Автор:</t>
        </r>
        <r>
          <rPr>
            <sz val="9"/>
            <color indexed="81"/>
            <rFont val="Times New Roman"/>
            <family val="1"/>
            <charset val="204"/>
          </rPr>
          <t xml:space="preserve">
 В разделе I "Долгосрочные активы" приводится информация об остатках основных средств, нематериальных активов, доходных вложений в материальные активы, вложений в долгосрочные активы, оборудования к установке и строительных материалов, долгосрочных финансовых вложений, долгосрочной дебиторской задолженности, отложенных налоговых активов и других долгосрочных активов.</t>
        </r>
        <r>
          <rPr>
            <sz val="8"/>
            <color indexed="81"/>
            <rFont val="Tahoma"/>
            <family val="2"/>
            <charset val="204"/>
          </rPr>
          <t xml:space="preserve">
</t>
        </r>
      </text>
    </comment>
    <comment ref="A23" authorId="0" shapeId="0">
      <text>
        <r>
          <rPr>
            <b/>
            <sz val="9"/>
            <color indexed="81"/>
            <rFont val="Times New Roman"/>
            <family val="1"/>
            <charset val="204"/>
          </rPr>
          <t>Автор:</t>
        </r>
        <r>
          <rPr>
            <sz val="9"/>
            <color indexed="81"/>
            <rFont val="Times New Roman"/>
            <family val="1"/>
            <charset val="204"/>
          </rPr>
          <t xml:space="preserve">
В разделе II приводится информация об остатках запасов, долгосрочных активов, предназначенных для реализации, расходов будущих периодов, налогов по приобретенным товарам, работам, услугам, краткосрочной дебиторской задолженности, краткосрочных финансовых вложений, денежных средств и их эквивалентов, прочих краткосрочных активов.
</t>
        </r>
      </text>
    </comment>
    <comment ref="A43" authorId="0" shapeId="0">
      <text>
        <r>
          <rPr>
            <b/>
            <sz val="9"/>
            <color indexed="81"/>
            <rFont val="Times New Roman"/>
            <family val="1"/>
            <charset val="204"/>
          </rPr>
          <t>Автор:</t>
        </r>
        <r>
          <rPr>
            <sz val="9"/>
            <color indexed="81"/>
            <rFont val="Times New Roman"/>
            <family val="1"/>
            <charset val="204"/>
          </rPr>
          <t xml:space="preserve">
 В разделе III "Собственный капитал" приводится информация о величине собственного капитала организации.
</t>
        </r>
      </text>
    </comment>
    <comment ref="A53" authorId="0" shapeId="0">
      <text>
        <r>
          <rPr>
            <b/>
            <sz val="9"/>
            <color indexed="81"/>
            <rFont val="Times New Roman"/>
            <family val="1"/>
            <charset val="204"/>
          </rPr>
          <t>Автор:</t>
        </r>
        <r>
          <rPr>
            <sz val="9"/>
            <color indexed="81"/>
            <rFont val="Times New Roman"/>
            <family val="1"/>
            <charset val="204"/>
          </rPr>
          <t xml:space="preserve">
 В разделе IV приводится информация о долгосрочных обязательствах организации, погашение которых ожидается более чем через 12 месяцев после отчетной даты.
</t>
        </r>
      </text>
    </comment>
    <comment ref="A61" authorId="0" shapeId="0">
      <text>
        <r>
          <rPr>
            <b/>
            <sz val="9"/>
            <color indexed="81"/>
            <rFont val="Times New Roman"/>
            <family val="1"/>
            <charset val="204"/>
          </rPr>
          <t>Автор:</t>
        </r>
        <r>
          <rPr>
            <sz val="9"/>
            <color indexed="81"/>
            <rFont val="Times New Roman"/>
            <family val="1"/>
            <charset val="204"/>
          </rPr>
          <t xml:space="preserve">
 В разделе V  приводится информация о краткосрочных обязательствах организации, погашение которых ожидается в течение 12 месяцев после отчетной даты.
</t>
        </r>
      </text>
    </comment>
  </commentList>
</comments>
</file>

<file path=xl/comments2.xml><?xml version="1.0" encoding="utf-8"?>
<comments xmlns="http://schemas.openxmlformats.org/spreadsheetml/2006/main">
  <authors>
    <author>Автор</author>
  </authors>
  <commentList>
    <comment ref="G9" authorId="0" shapeId="0">
      <text>
        <r>
          <rPr>
            <b/>
            <sz val="9"/>
            <color indexed="81"/>
            <rFont val="Times New Roman"/>
            <family val="1"/>
            <charset val="204"/>
          </rPr>
          <t>Автор:</t>
        </r>
        <r>
          <rPr>
            <sz val="9"/>
            <color indexed="81"/>
            <rFont val="Times New Roman"/>
            <family val="1"/>
            <charset val="204"/>
          </rPr>
          <t xml:space="preserve">
В графе 3  показываются данные за отчетный период.
</t>
        </r>
      </text>
    </comment>
    <comment ref="J9" authorId="0" shapeId="0">
      <text>
        <r>
          <rPr>
            <b/>
            <sz val="9"/>
            <color indexed="81"/>
            <rFont val="Times New Roman"/>
            <family val="1"/>
            <charset val="204"/>
          </rPr>
          <t>Автор:</t>
        </r>
        <r>
          <rPr>
            <sz val="9"/>
            <color indexed="81"/>
            <rFont val="Times New Roman"/>
            <family val="1"/>
            <charset val="204"/>
          </rPr>
          <t xml:space="preserve">
В графе 4 показываются данные за период предыдущего года, аналогичный отчетному периоду</t>
        </r>
      </text>
    </comment>
  </commentList>
</comments>
</file>

<file path=xl/comments3.xml><?xml version="1.0" encoding="utf-8"?>
<comments xmlns="http://schemas.openxmlformats.org/spreadsheetml/2006/main">
  <authors>
    <author>Автор</author>
  </authors>
  <commentList>
    <comment ref="E11" authorId="0" shapeId="0">
      <text>
        <r>
          <rPr>
            <b/>
            <sz val="9"/>
            <color indexed="81"/>
            <rFont val="Times New Roman"/>
            <family val="1"/>
            <charset val="204"/>
          </rPr>
          <t>КонсультантПлюс примечание:</t>
        </r>
        <r>
          <rPr>
            <sz val="9"/>
            <color indexed="81"/>
            <rFont val="Times New Roman"/>
            <family val="1"/>
            <charset val="204"/>
          </rPr>
          <t xml:space="preserve">
показывается сальдо по счетам 80, 81,82,83,84,75 на конец года, </t>
        </r>
        <r>
          <rPr>
            <u/>
            <sz val="9"/>
            <color indexed="81"/>
            <rFont val="Times New Roman"/>
            <family val="1"/>
            <charset val="204"/>
          </rPr>
          <t>предшествующего предыдущему году</t>
        </r>
        <r>
          <rPr>
            <sz val="9"/>
            <color indexed="81"/>
            <rFont val="Times New Roman"/>
            <family val="1"/>
            <charset val="204"/>
          </rPr>
          <t xml:space="preserve">
</t>
        </r>
      </text>
    </comment>
    <comment ref="E12" authorId="0" shapeId="0">
      <text>
        <r>
          <rPr>
            <b/>
            <sz val="8"/>
            <color indexed="81"/>
            <rFont val="Times New Roman"/>
            <family val="1"/>
            <charset val="204"/>
          </rPr>
          <t>Автор:</t>
        </r>
        <r>
          <rPr>
            <sz val="8"/>
            <color indexed="81"/>
            <rFont val="Times New Roman"/>
            <family val="1"/>
            <charset val="204"/>
          </rPr>
          <t xml:space="preserve">
 По строке 020 показываются изменения величины собственного капитала организации в целом и по каждой статье в отдельности в связи с внесением изменений в учетную политику.</t>
        </r>
      </text>
    </comment>
    <comment ref="E13" authorId="0" shapeId="0">
      <text>
        <r>
          <rPr>
            <b/>
            <sz val="8"/>
            <color indexed="81"/>
            <rFont val="Times New Roman"/>
            <family val="1"/>
            <charset val="204"/>
          </rPr>
          <t>Автор:</t>
        </r>
        <r>
          <rPr>
            <sz val="8"/>
            <color indexed="81"/>
            <rFont val="Times New Roman"/>
            <family val="1"/>
            <charset val="204"/>
          </rPr>
          <t xml:space="preserve">
По строке 030 показываются изменения величины собственного капитала организации в целом и по каждой статье в отдельности в связи с исправлением ошибок.
</t>
        </r>
      </text>
    </comment>
    <comment ref="E14" authorId="0" shapeId="0">
      <text>
        <r>
          <rPr>
            <b/>
            <sz val="9"/>
            <color indexed="81"/>
            <rFont val="Times New Roman"/>
            <family val="1"/>
            <charset val="204"/>
          </rPr>
          <t>КонсультантПлюс примечание:</t>
        </r>
        <r>
          <rPr>
            <sz val="9"/>
            <color indexed="81"/>
            <rFont val="Times New Roman"/>
            <family val="1"/>
            <charset val="204"/>
          </rPr>
          <t xml:space="preserve">
показывается  сальдо по счетам 80,81,82,83,84,75 на конец года, </t>
        </r>
        <r>
          <rPr>
            <u/>
            <sz val="9"/>
            <color indexed="81"/>
            <rFont val="Times New Roman"/>
            <family val="1"/>
            <charset val="204"/>
          </rPr>
          <t>предшествующего предыдущему году</t>
        </r>
        <r>
          <rPr>
            <sz val="9"/>
            <color indexed="81"/>
            <rFont val="Times New Roman"/>
            <family val="1"/>
            <charset val="204"/>
          </rPr>
          <t>,  скорректированное в связи с изменением учетной политики и исправлением ошибок.</t>
        </r>
        <r>
          <rPr>
            <u/>
            <sz val="9"/>
            <color indexed="81"/>
            <rFont val="Times New Roman"/>
            <family val="1"/>
            <charset val="204"/>
          </rPr>
          <t xml:space="preserve">
</t>
        </r>
      </text>
    </comment>
    <comment ref="E16" authorId="0" shapeId="0">
      <text>
        <r>
          <rPr>
            <b/>
            <sz val="9"/>
            <color indexed="81"/>
            <rFont val="Times New Roman"/>
            <family val="1"/>
            <charset val="204"/>
          </rPr>
          <t>КонсультантПлюс примечание:</t>
        </r>
        <r>
          <rPr>
            <sz val="9"/>
            <color indexed="81"/>
            <rFont val="Times New Roman"/>
            <family val="1"/>
            <charset val="204"/>
          </rPr>
          <t xml:space="preserve">
По строке 050 показываются суммы увеличения собственного капитала в целом и по каждой статье в отдельности за период предыдущего года, аналогичный отчетному периоду.
</t>
        </r>
      </text>
    </comment>
    <comment ref="E28" authorId="0" shapeId="0">
      <text>
        <r>
          <rPr>
            <b/>
            <sz val="8"/>
            <color indexed="81"/>
            <rFont val="Times New Roman"/>
            <family val="1"/>
            <charset val="204"/>
          </rPr>
          <t>Автор:</t>
        </r>
        <r>
          <rPr>
            <sz val="8"/>
            <color indexed="81"/>
            <rFont val="Times New Roman"/>
            <family val="1"/>
            <charset val="204"/>
          </rPr>
          <t xml:space="preserve">
По строке 060 показываются суммы уменьшения собственного капитала в целом и по каждой статье в отдельности за период предыдущего года, аналогичный отчетному периоду.
</t>
        </r>
      </text>
    </comment>
    <comment ref="E39" authorId="0" shapeId="0">
      <text>
        <r>
          <rPr>
            <b/>
            <sz val="9"/>
            <color indexed="81"/>
            <rFont val="Times New Roman"/>
            <family val="1"/>
            <charset val="204"/>
          </rPr>
          <t>КонсультантПлюс примечание:</t>
        </r>
        <r>
          <rPr>
            <sz val="9"/>
            <color indexed="81"/>
            <rFont val="Times New Roman"/>
            <family val="1"/>
            <charset val="204"/>
          </rPr>
          <t xml:space="preserve">
 По строке 070 показываются суммы изменения уставного капитала, не приводящего к изменению величины собственного капитала в целом, </t>
        </r>
        <r>
          <rPr>
            <u/>
            <sz val="9"/>
            <color indexed="81"/>
            <rFont val="Times New Roman"/>
            <family val="1"/>
            <charset val="204"/>
          </rPr>
          <t>за период предыдущего года, аналогичный отчетному периоду.</t>
        </r>
        <r>
          <rPr>
            <sz val="9"/>
            <color indexed="81"/>
            <rFont val="Times New Roman"/>
            <family val="1"/>
            <charset val="204"/>
          </rPr>
          <t xml:space="preserve">
</t>
        </r>
        <r>
          <rPr>
            <u/>
            <sz val="9"/>
            <color indexed="81"/>
            <rFont val="Times New Roman"/>
            <family val="1"/>
            <charset val="204"/>
          </rPr>
          <t xml:space="preserve">
</t>
        </r>
        <r>
          <rPr>
            <sz val="9"/>
            <color indexed="81"/>
            <rFont val="Times New Roman"/>
            <family val="1"/>
            <charset val="204"/>
          </rPr>
          <t xml:space="preserve">
</t>
        </r>
      </text>
    </comment>
    <comment ref="E40" authorId="0" shapeId="0">
      <text>
        <r>
          <rPr>
            <b/>
            <sz val="9"/>
            <color indexed="81"/>
            <rFont val="Times New Roman"/>
            <family val="1"/>
            <charset val="204"/>
          </rPr>
          <t>КонсультантПлюс примечание:</t>
        </r>
        <r>
          <rPr>
            <sz val="9"/>
            <color indexed="81"/>
            <rFont val="Times New Roman"/>
            <family val="1"/>
            <charset val="204"/>
          </rPr>
          <t xml:space="preserve">
По строке 080  показываются суммы изменения резервного капитала, не приводящего к изменению величины собственного капитала в целом, </t>
        </r>
        <r>
          <rPr>
            <u/>
            <sz val="9"/>
            <color indexed="81"/>
            <rFont val="Times New Roman"/>
            <family val="1"/>
            <charset val="204"/>
          </rPr>
          <t>за период предыдущего года, аналогичный отчетному периоду</t>
        </r>
        <r>
          <rPr>
            <sz val="9"/>
            <color indexed="81"/>
            <rFont val="Times New Roman"/>
            <family val="1"/>
            <charset val="204"/>
          </rPr>
          <t xml:space="preserve">.
</t>
        </r>
        <r>
          <rPr>
            <u/>
            <sz val="9"/>
            <color indexed="81"/>
            <rFont val="Times New Roman"/>
            <family val="1"/>
            <charset val="204"/>
          </rPr>
          <t xml:space="preserve">
</t>
        </r>
        <r>
          <rPr>
            <sz val="9"/>
            <color indexed="81"/>
            <rFont val="Times New Roman"/>
            <family val="1"/>
            <charset val="204"/>
          </rPr>
          <t xml:space="preserve">
</t>
        </r>
      </text>
    </comment>
    <comment ref="E41" authorId="0" shapeId="0">
      <text>
        <r>
          <rPr>
            <b/>
            <sz val="9"/>
            <color indexed="81"/>
            <rFont val="Times New Roman"/>
            <family val="1"/>
            <charset val="204"/>
          </rPr>
          <t>КонсультантПлюс примечание:</t>
        </r>
        <r>
          <rPr>
            <sz val="9"/>
            <color indexed="81"/>
            <rFont val="Times New Roman"/>
            <family val="1"/>
            <charset val="204"/>
          </rPr>
          <t xml:space="preserve">
По строке 090  показываются суммы изменения добавочного капитала, не приводящего к изменению величины собственного капитала в целом, </t>
        </r>
        <r>
          <rPr>
            <u/>
            <sz val="9"/>
            <color indexed="81"/>
            <rFont val="Times New Roman"/>
            <family val="1"/>
            <charset val="204"/>
          </rPr>
          <t xml:space="preserve">за период предыдущего года, аналогичный отчетному периоду.
</t>
        </r>
        <r>
          <rPr>
            <sz val="9"/>
            <color indexed="81"/>
            <rFont val="Times New Roman"/>
            <family val="1"/>
            <charset val="204"/>
          </rPr>
          <t xml:space="preserve">
</t>
        </r>
      </text>
    </comment>
    <comment ref="E42" authorId="0" shapeId="0">
      <text>
        <r>
          <rPr>
            <b/>
            <sz val="9"/>
            <color indexed="81"/>
            <rFont val="Times New Roman"/>
            <family val="1"/>
            <charset val="204"/>
          </rPr>
          <t>КонсультантПлюс примечание:</t>
        </r>
        <r>
          <rPr>
            <sz val="9"/>
            <color indexed="81"/>
            <rFont val="Times New Roman"/>
            <family val="1"/>
            <charset val="204"/>
          </rPr>
          <t xml:space="preserve">
По строке 100  показывается сальдо по счетам 80 , 75  (субсчет 75-1), 81, 82 , 83 , 84, 99  </t>
        </r>
        <r>
          <rPr>
            <u/>
            <sz val="9"/>
            <color indexed="81"/>
            <rFont val="Times New Roman"/>
            <family val="1"/>
            <charset val="204"/>
          </rPr>
          <t>на конец периода предыдущего года, аналогичного отчетному периоду</t>
        </r>
        <r>
          <rPr>
            <sz val="9"/>
            <color indexed="81"/>
            <rFont val="Times New Roman"/>
            <family val="1"/>
            <charset val="204"/>
          </rPr>
          <t xml:space="preserve">.
</t>
        </r>
      </text>
    </comment>
    <comment ref="E43" authorId="0" shapeId="0">
      <text>
        <r>
          <rPr>
            <b/>
            <sz val="9"/>
            <color indexed="81"/>
            <rFont val="Times New Roman"/>
            <family val="1"/>
            <charset val="204"/>
          </rPr>
          <t>КонсультантПлюс примечание:</t>
        </r>
        <r>
          <rPr>
            <sz val="9"/>
            <color indexed="81"/>
            <rFont val="Times New Roman"/>
            <family val="1"/>
            <charset val="204"/>
          </rPr>
          <t xml:space="preserve">
По строке 110 показывается сальдо по счетам 80 , 75 (субсчет 75-1), 81, 82, 83, 84 </t>
        </r>
        <r>
          <rPr>
            <u/>
            <sz val="9"/>
            <color indexed="81"/>
            <rFont val="Times New Roman"/>
            <family val="1"/>
            <charset val="204"/>
          </rPr>
          <t xml:space="preserve"> на конец предыдущего года.</t>
        </r>
        <r>
          <rPr>
            <sz val="9"/>
            <color indexed="81"/>
            <rFont val="Times New Roman"/>
            <family val="1"/>
            <charset val="204"/>
          </rPr>
          <t xml:space="preserve">
</t>
        </r>
      </text>
    </comment>
    <comment ref="E44" authorId="0" shapeId="0">
      <text>
        <r>
          <rPr>
            <b/>
            <sz val="8"/>
            <color indexed="81"/>
            <rFont val="Times New Roman"/>
            <family val="1"/>
            <charset val="204"/>
          </rPr>
          <t>Автор:</t>
        </r>
        <r>
          <rPr>
            <sz val="8"/>
            <color indexed="81"/>
            <rFont val="Times New Roman"/>
            <family val="1"/>
            <charset val="204"/>
          </rPr>
          <t xml:space="preserve">
По строке 120 показываются показываются данные за отчетный период, аналогичные данным, показанным по строке 20 отчета об изменении собственного капитала за </t>
        </r>
        <r>
          <rPr>
            <u/>
            <sz val="8"/>
            <color indexed="81"/>
            <rFont val="Times New Roman"/>
            <family val="1"/>
            <charset val="204"/>
          </rPr>
          <t>период предыдущего года, аналогичный отчетному периоду.</t>
        </r>
        <r>
          <rPr>
            <sz val="8"/>
            <color indexed="81"/>
            <rFont val="Times New Roman"/>
            <family val="1"/>
            <charset val="204"/>
          </rPr>
          <t xml:space="preserve">
</t>
        </r>
      </text>
    </comment>
    <comment ref="E45" authorId="0" shapeId="0">
      <text>
        <r>
          <rPr>
            <b/>
            <sz val="8"/>
            <color indexed="81"/>
            <rFont val="Times New Roman"/>
            <family val="1"/>
            <charset val="204"/>
          </rPr>
          <t>Автор:</t>
        </r>
        <r>
          <rPr>
            <sz val="8"/>
            <color indexed="81"/>
            <rFont val="Times New Roman"/>
            <family val="1"/>
            <charset val="204"/>
          </rPr>
          <t xml:space="preserve">
По строке 130 показываются показываются данные за отчетный период, аналогичные данным, показанным по строке 30 отчета об изменении собственного капитала за </t>
        </r>
        <r>
          <rPr>
            <u/>
            <sz val="8"/>
            <color indexed="81"/>
            <rFont val="Times New Roman"/>
            <family val="1"/>
            <charset val="204"/>
          </rPr>
          <t>период предыдущего года, аналогичный отчетному периоду.</t>
        </r>
        <r>
          <rPr>
            <sz val="8"/>
            <color indexed="81"/>
            <rFont val="Times New Roman"/>
            <family val="1"/>
            <charset val="204"/>
          </rPr>
          <t xml:space="preserve">
</t>
        </r>
      </text>
    </comment>
    <comment ref="E46" authorId="0" shapeId="0">
      <text>
        <r>
          <rPr>
            <b/>
            <sz val="9"/>
            <color indexed="81"/>
            <rFont val="Times New Roman"/>
            <family val="1"/>
            <charset val="204"/>
          </rPr>
          <t>КонсультантПлюс примечание:</t>
        </r>
        <r>
          <rPr>
            <sz val="9"/>
            <color indexed="81"/>
            <rFont val="Times New Roman"/>
            <family val="1"/>
            <charset val="204"/>
          </rPr>
          <t xml:space="preserve">
показывается скорректированный остаток на конец </t>
        </r>
        <r>
          <rPr>
            <u/>
            <sz val="9"/>
            <color indexed="81"/>
            <rFont val="Times New Roman"/>
            <family val="1"/>
            <charset val="204"/>
          </rPr>
          <t>предыдущего года</t>
        </r>
      </text>
    </comment>
    <comment ref="G46" authorId="0" shapeId="0">
      <text>
        <r>
          <rPr>
            <b/>
            <sz val="9"/>
            <color indexed="81"/>
            <rFont val="Times New Roman"/>
            <family val="1"/>
            <charset val="204"/>
          </rPr>
          <t>Автор:</t>
        </r>
        <r>
          <rPr>
            <sz val="9"/>
            <color indexed="81"/>
            <rFont val="Times New Roman"/>
            <family val="1"/>
            <charset val="204"/>
          </rPr>
          <t xml:space="preserve">
Значение перенесено из стр. 420 
гр. 4 Баланса </t>
        </r>
      </text>
    </comment>
    <comment ref="I46" authorId="0" shapeId="0">
      <text>
        <r>
          <rPr>
            <b/>
            <sz val="9"/>
            <color indexed="81"/>
            <rFont val="Times New Roman"/>
            <family val="1"/>
            <charset val="204"/>
          </rPr>
          <t>Автор:</t>
        </r>
        <r>
          <rPr>
            <sz val="9"/>
            <color indexed="81"/>
            <rFont val="Times New Roman"/>
            <family val="1"/>
            <charset val="204"/>
          </rPr>
          <t xml:space="preserve">
Значение перенесено из стр. 430 
гр. 4 Баланса</t>
        </r>
      </text>
    </comment>
    <comment ref="J46" authorId="0" shapeId="0">
      <text>
        <r>
          <rPr>
            <b/>
            <sz val="9"/>
            <color indexed="81"/>
            <rFont val="Times New Roman"/>
            <family val="1"/>
            <charset val="204"/>
          </rPr>
          <t>Автор:</t>
        </r>
        <r>
          <rPr>
            <sz val="9"/>
            <color indexed="81"/>
            <rFont val="Times New Roman"/>
            <family val="1"/>
            <charset val="204"/>
          </rPr>
          <t xml:space="preserve">
Значение перенесено из стр. 440 
гр. 4 Баланса</t>
        </r>
      </text>
    </comment>
    <comment ref="K46" authorId="0" shapeId="0">
      <text>
        <r>
          <rPr>
            <b/>
            <sz val="9"/>
            <color indexed="81"/>
            <rFont val="Times New Roman"/>
            <family val="1"/>
            <charset val="204"/>
          </rPr>
          <t>Автор:</t>
        </r>
        <r>
          <rPr>
            <sz val="9"/>
            <color indexed="81"/>
            <rFont val="Times New Roman"/>
            <family val="1"/>
            <charset val="204"/>
          </rPr>
          <t xml:space="preserve">
Значение перенесено из стр. 450 
гр. 4 Баланса</t>
        </r>
      </text>
    </comment>
    <comment ref="M46" authorId="0" shapeId="0">
      <text>
        <r>
          <rPr>
            <b/>
            <sz val="8"/>
            <color indexed="81"/>
            <rFont val="Tahoma"/>
            <family val="2"/>
            <charset val="204"/>
          </rPr>
          <t>Автор:</t>
        </r>
        <r>
          <rPr>
            <sz val="8"/>
            <color indexed="81"/>
            <rFont val="Tahoma"/>
            <family val="2"/>
            <charset val="204"/>
          </rPr>
          <t xml:space="preserve">
Значение перенесено из стр. 470
гр. 4 Баланса </t>
        </r>
      </text>
    </comment>
    <comment ref="E49" authorId="0" shapeId="0">
      <text>
        <r>
          <rPr>
            <b/>
            <sz val="10"/>
            <color indexed="81"/>
            <rFont val="Times New Roman"/>
            <family val="1"/>
            <charset val="204"/>
          </rPr>
          <t>КонсультантПлюс примечание:</t>
        </r>
        <r>
          <rPr>
            <sz val="10"/>
            <color indexed="81"/>
            <rFont val="Times New Roman"/>
            <family val="1"/>
            <charset val="204"/>
          </rPr>
          <t xml:space="preserve">
показываются данные за отчетный период.
</t>
        </r>
      </text>
    </comment>
    <comment ref="E74" authorId="0" shapeId="0">
      <text>
        <r>
          <rPr>
            <b/>
            <sz val="9"/>
            <color indexed="81"/>
            <rFont val="Times New Roman"/>
            <family val="1"/>
            <charset val="204"/>
          </rPr>
          <t>КонсультантПлюс примечание:</t>
        </r>
        <r>
          <rPr>
            <sz val="9"/>
            <color indexed="81"/>
            <rFont val="Times New Roman"/>
            <family val="1"/>
            <charset val="204"/>
          </rPr>
          <t xml:space="preserve">
показывается сальдо по счетам </t>
        </r>
        <r>
          <rPr>
            <u/>
            <sz val="9"/>
            <color indexed="81"/>
            <rFont val="Times New Roman"/>
            <family val="1"/>
            <charset val="204"/>
          </rPr>
          <t>на конец отчетного периода.</t>
        </r>
      </text>
    </comment>
    <comment ref="G74" authorId="0" shapeId="0">
      <text>
        <r>
          <rPr>
            <b/>
            <sz val="9"/>
            <color indexed="81"/>
            <rFont val="Times New Roman"/>
            <family val="1"/>
            <charset val="204"/>
          </rPr>
          <t>Автор:</t>
        </r>
        <r>
          <rPr>
            <sz val="9"/>
            <color indexed="81"/>
            <rFont val="Times New Roman"/>
            <family val="1"/>
            <charset val="204"/>
          </rPr>
          <t xml:space="preserve">
Значение перенесено из стр. 420 гр. 3 Баланса</t>
        </r>
      </text>
    </comment>
    <comment ref="I74" authorId="0" shapeId="0">
      <text>
        <r>
          <rPr>
            <b/>
            <sz val="9"/>
            <color indexed="81"/>
            <rFont val="Times New Roman"/>
            <family val="1"/>
            <charset val="204"/>
          </rPr>
          <t>Автор:</t>
        </r>
        <r>
          <rPr>
            <sz val="9"/>
            <color indexed="81"/>
            <rFont val="Times New Roman"/>
            <family val="1"/>
            <charset val="204"/>
          </rPr>
          <t xml:space="preserve">
Значение перенесено из стр. 430 гр. 3 Баланса</t>
        </r>
      </text>
    </comment>
    <comment ref="J74" authorId="0" shapeId="0">
      <text>
        <r>
          <rPr>
            <b/>
            <sz val="9"/>
            <color indexed="81"/>
            <rFont val="Times New Roman"/>
            <family val="1"/>
            <charset val="204"/>
          </rPr>
          <t>Автор:</t>
        </r>
        <r>
          <rPr>
            <sz val="9"/>
            <color indexed="81"/>
            <rFont val="Times New Roman"/>
            <family val="1"/>
            <charset val="204"/>
          </rPr>
          <t xml:space="preserve">
Значение перенесено из стр. 440 гр. 3 Баланса</t>
        </r>
      </text>
    </comment>
    <comment ref="K74" authorId="0" shapeId="0">
      <text>
        <r>
          <rPr>
            <b/>
            <sz val="9"/>
            <color indexed="81"/>
            <rFont val="Times New Roman"/>
            <family val="1"/>
            <charset val="204"/>
          </rPr>
          <t>Автор:</t>
        </r>
        <r>
          <rPr>
            <sz val="9"/>
            <color indexed="81"/>
            <rFont val="Times New Roman"/>
            <family val="1"/>
            <charset val="204"/>
          </rPr>
          <t xml:space="preserve">
Значение перенесено из стр. 450 гр. 3 Баланса</t>
        </r>
      </text>
    </comment>
    <comment ref="M74" authorId="0" shapeId="0">
      <text>
        <r>
          <rPr>
            <b/>
            <sz val="9"/>
            <color indexed="81"/>
            <rFont val="Times New Roman"/>
            <family val="1"/>
            <charset val="204"/>
          </rPr>
          <t>Автор:</t>
        </r>
        <r>
          <rPr>
            <sz val="9"/>
            <color indexed="81"/>
            <rFont val="Times New Roman"/>
            <family val="1"/>
            <charset val="204"/>
          </rPr>
          <t xml:space="preserve">
Значение перенесено из стр. 470
гр. 3 Баланса </t>
        </r>
      </text>
    </comment>
  </commentList>
</comments>
</file>

<file path=xl/comments4.xml><?xml version="1.0" encoding="utf-8"?>
<comments xmlns="http://schemas.openxmlformats.org/spreadsheetml/2006/main">
  <authors>
    <author>Автор</author>
  </authors>
  <commentList>
    <comment ref="G13" authorId="0" shapeId="0">
      <text>
        <r>
          <rPr>
            <b/>
            <sz val="8"/>
            <color indexed="81"/>
            <rFont val="Times New Roman"/>
            <family val="1"/>
            <charset val="204"/>
          </rPr>
          <t>Автор:</t>
        </r>
        <r>
          <rPr>
            <sz val="8"/>
            <color indexed="81"/>
            <rFont val="Times New Roman"/>
            <family val="1"/>
            <charset val="204"/>
          </rPr>
          <t xml:space="preserve">
В графе 3 показываются данные за отчетный период.</t>
        </r>
      </text>
    </comment>
    <comment ref="K13" authorId="0" shapeId="0">
      <text>
        <r>
          <rPr>
            <b/>
            <sz val="8"/>
            <color indexed="81"/>
            <rFont val="Times New Roman"/>
            <family val="1"/>
            <charset val="204"/>
          </rPr>
          <t>Автор:</t>
        </r>
        <r>
          <rPr>
            <sz val="8"/>
            <color indexed="81"/>
            <rFont val="Times New Roman"/>
            <family val="1"/>
            <charset val="204"/>
          </rPr>
          <t xml:space="preserve">
В графе 4 показываютя  данные за период предыдущего года, аналогичный отчетному периоду.</t>
        </r>
      </text>
    </comment>
    <comment ref="A14" authorId="0" shapeId="0">
      <text>
        <r>
          <rPr>
            <b/>
            <sz val="9"/>
            <color indexed="81"/>
            <rFont val="Times New Roman"/>
            <family val="1"/>
            <charset val="204"/>
          </rPr>
          <t>Автор:</t>
        </r>
        <r>
          <rPr>
            <sz val="9"/>
            <color indexed="81"/>
            <rFont val="Times New Roman"/>
            <family val="1"/>
            <charset val="204"/>
          </rPr>
          <t xml:space="preserve">
 В разделе "Движение денежных средств по текущей деятельности" приводится информация о движении денежных средств, связанных с текущей деятельностью организации.
</t>
        </r>
      </text>
    </comment>
    <comment ref="A28" authorId="0" shapeId="0">
      <text>
        <r>
          <rPr>
            <b/>
            <sz val="9"/>
            <color indexed="81"/>
            <rFont val="Times New Roman"/>
            <family val="1"/>
            <charset val="204"/>
          </rPr>
          <t>Автор:</t>
        </r>
        <r>
          <rPr>
            <sz val="9"/>
            <color indexed="81"/>
            <rFont val="Times New Roman"/>
            <family val="1"/>
            <charset val="204"/>
          </rPr>
          <t xml:space="preserve">
 В разделе "Движение денежных средств по инвестиционной деятельности" приводится информация о движении денежных средств, связанных с инвестиционной деятельностью организации.
</t>
        </r>
      </text>
    </comment>
    <comment ref="A43" authorId="0" shapeId="0">
      <text>
        <r>
          <rPr>
            <b/>
            <sz val="9"/>
            <color indexed="81"/>
            <rFont val="Times New Roman"/>
            <family val="1"/>
            <charset val="204"/>
          </rPr>
          <t>Автор:</t>
        </r>
        <r>
          <rPr>
            <sz val="9"/>
            <color indexed="81"/>
            <rFont val="Times New Roman"/>
            <family val="1"/>
            <charset val="204"/>
          </rPr>
          <t xml:space="preserve">
В разделе "Движение денежных средств по финансовой деятельности" приводится информация о движении денежных средств, связанных с финансовой деятельностью организации.
</t>
        </r>
      </text>
    </comment>
    <comment ref="F59" authorId="0" shapeId="0">
      <text>
        <r>
          <rPr>
            <b/>
            <sz val="10"/>
            <color indexed="81"/>
            <rFont val="Times New Roman"/>
            <family val="1"/>
            <charset val="204"/>
          </rPr>
          <t xml:space="preserve">КонсультантПлюс примечание:
</t>
        </r>
        <r>
          <rPr>
            <sz val="8"/>
            <color indexed="81"/>
            <rFont val="Times New Roman"/>
            <family val="1"/>
            <charset val="204"/>
          </rPr>
          <t xml:space="preserve">По статье "Остаток денежных средств и эквивалентов денежных средств на 31.12.20__" (строка 120) показываются остатки денежных средств и эквивалентов денежных средств на </t>
        </r>
        <r>
          <rPr>
            <u/>
            <sz val="8"/>
            <color indexed="81"/>
            <rFont val="Times New Roman"/>
            <family val="1"/>
            <charset val="204"/>
          </rPr>
          <t>конец предыдущего года и на конец года, предшествующего предыдущему году.</t>
        </r>
        <r>
          <rPr>
            <sz val="8"/>
            <color indexed="81"/>
            <rFont val="Times New Roman"/>
            <family val="1"/>
            <charset val="204"/>
          </rPr>
          <t xml:space="preserve">
</t>
        </r>
      </text>
    </comment>
    <comment ref="F61" authorId="0" shapeId="0">
      <text>
        <r>
          <rPr>
            <b/>
            <sz val="9"/>
            <color indexed="81"/>
            <rFont val="Times New Roman"/>
            <family val="1"/>
            <charset val="204"/>
          </rPr>
          <t>Автор:</t>
        </r>
        <r>
          <rPr>
            <sz val="9"/>
            <color indexed="81"/>
            <rFont val="Times New Roman"/>
            <family val="1"/>
            <charset val="204"/>
          </rPr>
          <t xml:space="preserve">
По статье "Остаток денежных средств и эквивалентов денежных средств на _______20__" (строка 130) показываются остатки денежных средств и эквивалентов денежных средств на конец отчетного периода и на конец периода предыдущего года, аналогичного отчетному периоду.
</t>
        </r>
      </text>
    </comment>
    <comment ref="F63" authorId="0" shapeId="0">
      <text>
        <r>
          <rPr>
            <b/>
            <sz val="9"/>
            <color indexed="81"/>
            <rFont val="Times New Roman"/>
            <family val="1"/>
            <charset val="204"/>
          </rPr>
          <t>Автор:</t>
        </r>
        <r>
          <rPr>
            <sz val="9"/>
            <color indexed="81"/>
            <rFont val="Times New Roman"/>
            <family val="1"/>
            <charset val="204"/>
          </rPr>
          <t xml:space="preserve">
По статье "Влияние изменений курсов иностранных валют" (строка 140) показывается сумма влияния изменений официальных курсов белорусского рубля по отношению к соответствующим иностранным валютам, устанавливаемых Национальным банком Республики Беларусь, на изменение денежных средств.
</t>
        </r>
      </text>
    </comment>
  </commentList>
</comments>
</file>

<file path=xl/comments5.xml><?xml version="1.0" encoding="utf-8"?>
<comments xmlns="http://schemas.openxmlformats.org/spreadsheetml/2006/main">
  <authors>
    <author>Автор</author>
  </authors>
  <commentList>
    <comment ref="C19" authorId="0" shapeId="0">
      <text>
        <r>
          <rPr>
            <b/>
            <sz val="8"/>
            <color indexed="81"/>
            <rFont val="Tahoma"/>
            <family val="2"/>
            <charset val="204"/>
          </rPr>
          <t>Заполняется по итогам года</t>
        </r>
        <r>
          <rPr>
            <sz val="8"/>
            <color indexed="81"/>
            <rFont val="Tahoma"/>
            <family val="2"/>
            <charset val="204"/>
          </rPr>
          <t xml:space="preserve">
</t>
        </r>
      </text>
    </comment>
    <comment ref="D19" authorId="0" shapeId="0">
      <text>
        <r>
          <rPr>
            <b/>
            <sz val="8"/>
            <color indexed="81"/>
            <rFont val="Tahoma"/>
            <family val="2"/>
            <charset val="204"/>
          </rPr>
          <t>Заполняется по итогам года</t>
        </r>
        <r>
          <rPr>
            <sz val="8"/>
            <color indexed="81"/>
            <rFont val="Tahoma"/>
            <family val="2"/>
            <charset val="204"/>
          </rPr>
          <t xml:space="preserve">
</t>
        </r>
      </text>
    </comment>
    <comment ref="C21" authorId="0" shapeId="0">
      <text>
        <r>
          <rPr>
            <b/>
            <sz val="8"/>
            <color indexed="81"/>
            <rFont val="Tahoma"/>
            <family val="2"/>
            <charset val="204"/>
          </rPr>
          <t>Заполняется по итогам года</t>
        </r>
        <r>
          <rPr>
            <sz val="8"/>
            <color indexed="81"/>
            <rFont val="Tahoma"/>
            <family val="2"/>
            <charset val="204"/>
          </rPr>
          <t xml:space="preserve">
</t>
        </r>
      </text>
    </comment>
    <comment ref="D21" authorId="0" shapeId="0">
      <text>
        <r>
          <rPr>
            <b/>
            <sz val="8"/>
            <color indexed="81"/>
            <rFont val="Tahoma"/>
            <family val="2"/>
            <charset val="204"/>
          </rPr>
          <t>Заполняется по итогам года</t>
        </r>
        <r>
          <rPr>
            <sz val="8"/>
            <color indexed="81"/>
            <rFont val="Tahoma"/>
            <family val="2"/>
            <charset val="204"/>
          </rPr>
          <t xml:space="preserve">
</t>
        </r>
      </text>
    </comment>
    <comment ref="C22" authorId="0" shapeId="0">
      <text>
        <r>
          <rPr>
            <b/>
            <sz val="8"/>
            <color indexed="81"/>
            <rFont val="Tahoma"/>
            <family val="2"/>
            <charset val="204"/>
          </rPr>
          <t>Заполняется по итогам года</t>
        </r>
        <r>
          <rPr>
            <sz val="8"/>
            <color indexed="81"/>
            <rFont val="Tahoma"/>
            <family val="2"/>
            <charset val="204"/>
          </rPr>
          <t xml:space="preserve">
</t>
        </r>
      </text>
    </comment>
    <comment ref="D22" authorId="0" shapeId="0">
      <text>
        <r>
          <rPr>
            <b/>
            <sz val="8"/>
            <color indexed="81"/>
            <rFont val="Tahoma"/>
            <family val="2"/>
            <charset val="204"/>
          </rPr>
          <t>Заполняется по итогам года</t>
        </r>
      </text>
    </comment>
  </commentList>
</comments>
</file>

<file path=xl/sharedStrings.xml><?xml version="1.0" encoding="utf-8"?>
<sst xmlns="http://schemas.openxmlformats.org/spreadsheetml/2006/main" count="496" uniqueCount="332">
  <si>
    <t>4.Доля государства в уставном фонде эмитента (всего в %):</t>
  </si>
  <si>
    <t>Вид собственности</t>
  </si>
  <si>
    <t>Количество акций, шт.</t>
  </si>
  <si>
    <t>Доля в уставном фонде, %</t>
  </si>
  <si>
    <t>республиканская</t>
  </si>
  <si>
    <t>коммунальная всего:</t>
  </si>
  <si>
    <t>в том числе:</t>
  </si>
  <si>
    <t>х</t>
  </si>
  <si>
    <t xml:space="preserve">областная </t>
  </si>
  <si>
    <t xml:space="preserve">районная </t>
  </si>
  <si>
    <t>городская</t>
  </si>
  <si>
    <t>5-6. Информация о дивидендах и акциях</t>
  </si>
  <si>
    <t>Показатель</t>
  </si>
  <si>
    <t>Единица измерения</t>
  </si>
  <si>
    <t>С начала года</t>
  </si>
  <si>
    <t>За аналогичный период прошлого года</t>
  </si>
  <si>
    <t>Количество акционеров, всего</t>
  </si>
  <si>
    <t>лиц</t>
  </si>
  <si>
    <t xml:space="preserve">   в том числе: юридических лиц</t>
  </si>
  <si>
    <t xml:space="preserve">      из них нерезидентов Республики Беларусь</t>
  </si>
  <si>
    <t xml:space="preserve">   в том числе: физических лиц</t>
  </si>
  <si>
    <t>Начислено на выплату дивидендов в данном отчетном  периоде</t>
  </si>
  <si>
    <t>Фактически выплаченные дивиденды в данном отчетном  периоде</t>
  </si>
  <si>
    <t>Дивиденды, приходящиеся на одну акцию (включая налоги)</t>
  </si>
  <si>
    <t>рублей</t>
  </si>
  <si>
    <t>Дивиденды, фактически выплаченные на одну акцию (включая налоги)</t>
  </si>
  <si>
    <t>Обеспеченность акции имуществом общества</t>
  </si>
  <si>
    <t>тысяч рублей</t>
  </si>
  <si>
    <t>Количество простых акций, находящихся на балансе общества</t>
  </si>
  <si>
    <t>штук</t>
  </si>
  <si>
    <t>Простые акции, поступившие в распоряжение общества.</t>
  </si>
  <si>
    <t>Простые акции, приобретенные в целях сокращения общего количества</t>
  </si>
  <si>
    <t>Дата поступления акций на счет "депо" общества</t>
  </si>
  <si>
    <t>Количество акций, шт</t>
  </si>
  <si>
    <t>Срок реализации акций, поступивших в распоряжение общества</t>
  </si>
  <si>
    <t>9. Основные виды продукции или виды деятельности, по которым получено двадцать и более процентов выручки от реализации товаров, продукции, работ, услуг (только в составе годового отчета):</t>
  </si>
  <si>
    <t>Открытое акционерное общество "КРДТ" (УНП 101537070)</t>
  </si>
  <si>
    <t>Организация</t>
  </si>
  <si>
    <t>Открытое акционерное общество"КРДТ"</t>
  </si>
  <si>
    <t>Учетный номер плательщика</t>
  </si>
  <si>
    <t>Вид экономической деятельности</t>
  </si>
  <si>
    <t>Адрес</t>
  </si>
  <si>
    <t>220100 г. Минск ул. Кульман  5 Б,этаж 2. каб.5</t>
  </si>
  <si>
    <t>Наименование показателей</t>
  </si>
  <si>
    <t>Код строки</t>
  </si>
  <si>
    <t>За</t>
  </si>
  <si>
    <t xml:space="preserve">За </t>
  </si>
  <si>
    <t>Выручка от реализации продукции, товаров, работ, услуг</t>
  </si>
  <si>
    <t>010</t>
  </si>
  <si>
    <t>Себестоимость реализованной продукции, товаров, работ, услуг</t>
  </si>
  <si>
    <t>020</t>
  </si>
  <si>
    <t>Валовая прибыль (010 – 020)</t>
  </si>
  <si>
    <t>030</t>
  </si>
  <si>
    <t>Управленческие расходы</t>
  </si>
  <si>
    <t>040</t>
  </si>
  <si>
    <t>Расходы на реализацию</t>
  </si>
  <si>
    <t>050</t>
  </si>
  <si>
    <t>Прибыль (убыток) от реализации продукции, товаров, работ, услуг (030 – 040 – 050)</t>
  </si>
  <si>
    <t>060</t>
  </si>
  <si>
    <t>Прочие доходы по текущей деятельности</t>
  </si>
  <si>
    <t>070</t>
  </si>
  <si>
    <t>Прочие расходы по текущей деятельности</t>
  </si>
  <si>
    <t>080</t>
  </si>
  <si>
    <t>Прибыль (убыток) от текущей деятельности
(± 060 + 070 – 080)</t>
  </si>
  <si>
    <t>090</t>
  </si>
  <si>
    <t>Доходы по инвестиционной деятельности</t>
  </si>
  <si>
    <t>В том числе:</t>
  </si>
  <si>
    <t>доходы от выбытия основных средств, нематериальных активов и других долгосрочных активов</t>
  </si>
  <si>
    <t>101</t>
  </si>
  <si>
    <t>доходы от участия в уставном капитале других организаций</t>
  </si>
  <si>
    <t>проценты к получению</t>
  </si>
  <si>
    <t>прочие доходы по инвестиционной деятельности</t>
  </si>
  <si>
    <t>Расходы по инвестиционной деятельности</t>
  </si>
  <si>
    <t>расходы от выбытия основных средств, нематериальных активов и других долгосрочных активов</t>
  </si>
  <si>
    <t>прочие расходы по инвестиционной деятельности</t>
  </si>
  <si>
    <t>Доходы по финансовой деятельности</t>
  </si>
  <si>
    <t>курсовые разницы от пересчета активов и обязательств</t>
  </si>
  <si>
    <t>прочие доходы по финансовой деятельности</t>
  </si>
  <si>
    <t>Расходы по финансовой деятельности</t>
  </si>
  <si>
    <t>проценты к уплате</t>
  </si>
  <si>
    <t>прочие расходы по финансовой деятельности</t>
  </si>
  <si>
    <t>Прибыль (убыток) от инвестиционной и финансовой деятельности (100 - 110 + 120 - 130)</t>
  </si>
  <si>
    <t>140</t>
  </si>
  <si>
    <t>Прибыль (убыток) до налогообложения (± 090 ± 140)</t>
  </si>
  <si>
    <t>150</t>
  </si>
  <si>
    <t>Налог на прибыль</t>
  </si>
  <si>
    <t>160</t>
  </si>
  <si>
    <t>Изменение отложенных налоговых активов</t>
  </si>
  <si>
    <t>170</t>
  </si>
  <si>
    <t>Изменение отложенных налоговых обязательств</t>
  </si>
  <si>
    <t>180</t>
  </si>
  <si>
    <t>Прочие налоги и сборы, исчисляемые из прибыли (дохода)</t>
  </si>
  <si>
    <t>190</t>
  </si>
  <si>
    <t>Прочие платежи, исчисляемые из прибыли (дохода)</t>
  </si>
  <si>
    <t>200</t>
  </si>
  <si>
    <t>Чистая прибыль (убыток) 
(± 150 – 160 ± 170 ± 180 – 190 – 200)</t>
  </si>
  <si>
    <t>Результат от переоценки долгосрочных активов, не включаемый в чистую прибыль (убыток)</t>
  </si>
  <si>
    <t>220</t>
  </si>
  <si>
    <t>Результат от прочих операций, не включаемый в чистую прибыль (убыток)</t>
  </si>
  <si>
    <t>230</t>
  </si>
  <si>
    <t>Совокупная прибыль (убыток) (± 210 ± 220 ± 230)</t>
  </si>
  <si>
    <t>Базовая прибыль (убыток) на акцию</t>
  </si>
  <si>
    <t>Разводненная прибыль (убыток) на акцию</t>
  </si>
  <si>
    <t xml:space="preserve">Руководитель </t>
  </si>
  <si>
    <t>А.Н.Реент</t>
  </si>
  <si>
    <t>Главный бухгалтер</t>
  </si>
  <si>
    <t>Т.В. Новицкая</t>
  </si>
  <si>
    <t>Активы</t>
  </si>
  <si>
    <t xml:space="preserve">I. ДОЛГОСРОЧНЫЕ АКТИВЫ </t>
  </si>
  <si>
    <t>Основные средства</t>
  </si>
  <si>
    <t>Нематериальные активы</t>
  </si>
  <si>
    <t xml:space="preserve">Доходные вложения в материальные активы </t>
  </si>
  <si>
    <t>инвестиционная недвижимость</t>
  </si>
  <si>
    <t>предметы финансовой аренды (лизинга)</t>
  </si>
  <si>
    <t>прочие доходные вложения в материальные активы</t>
  </si>
  <si>
    <t>Вложения в долгосрочные активы</t>
  </si>
  <si>
    <t>Долгосрочные финансовые вложения</t>
  </si>
  <si>
    <t>Отложенные налоговые активы</t>
  </si>
  <si>
    <t>Долгосрочная дебиторская задолженность</t>
  </si>
  <si>
    <t>Прочие долгосрочные активы</t>
  </si>
  <si>
    <t>ИТОГО по разделу I</t>
  </si>
  <si>
    <t>II. КРАТКОСРОЧНЫЕ АКТИВЫ</t>
  </si>
  <si>
    <t>Запасы</t>
  </si>
  <si>
    <t>материалы</t>
  </si>
  <si>
    <t>животные на выращивании и откорме</t>
  </si>
  <si>
    <t>незавершенное производство</t>
  </si>
  <si>
    <t>готовая продукция и товары</t>
  </si>
  <si>
    <t>товары отгруженные</t>
  </si>
  <si>
    <t>прочие запасы</t>
  </si>
  <si>
    <t>Долгосрочные активы, предназначенные для реализации</t>
  </si>
  <si>
    <t xml:space="preserve">Расходы будущих периодов </t>
  </si>
  <si>
    <t>Налог на добавленную стоимость по приобретенным товарам, работам, услугам</t>
  </si>
  <si>
    <t>Краткосрочная дебиторская задолженность</t>
  </si>
  <si>
    <t>Краткосрочные финансовые вложения</t>
  </si>
  <si>
    <t>Денежные средства и их эквиваленты</t>
  </si>
  <si>
    <t xml:space="preserve">Прочие краткосрочные активы </t>
  </si>
  <si>
    <t>ИТОГО по разделу II</t>
  </si>
  <si>
    <t>БАЛАНС</t>
  </si>
  <si>
    <t>Собственный капитал и обязательства</t>
  </si>
  <si>
    <t>III. СОБСТВЕННЫЙ КАПИТАЛ</t>
  </si>
  <si>
    <t>Уставный капитал</t>
  </si>
  <si>
    <t>Неоплаченная часть уставного капитала</t>
  </si>
  <si>
    <t>420</t>
  </si>
  <si>
    <t>Собственные акции (доли в уставном капитале)</t>
  </si>
  <si>
    <t>430</t>
  </si>
  <si>
    <t>Резервный капитал</t>
  </si>
  <si>
    <t>Добавочный капитал</t>
  </si>
  <si>
    <t xml:space="preserve">Нераспределенная прибыль (непокрытый убыток) </t>
  </si>
  <si>
    <t xml:space="preserve">Чистая прибыль (убыток) отчетного периода </t>
  </si>
  <si>
    <t>Целевое финансирование</t>
  </si>
  <si>
    <t>ИТОГО по разделу III</t>
  </si>
  <si>
    <t>IV. ДОЛГОСРОЧНЫЕ ОБЯЗАТЕЛЬСТВА</t>
  </si>
  <si>
    <t>Долгосрочные кредиты и займы</t>
  </si>
  <si>
    <t>Долгосрочные обязательства по лизинговым платежам</t>
  </si>
  <si>
    <t>Отложенные налоговые обязательства</t>
  </si>
  <si>
    <t>Доходы будущих периодов</t>
  </si>
  <si>
    <t>Резервы предстоящих платежей</t>
  </si>
  <si>
    <t>Прочие долгосрочные обязательства</t>
  </si>
  <si>
    <t>ИТОГО по разделу IV</t>
  </si>
  <si>
    <t>V. КРАТКОСРОЧНЫЕ ОБЯЗАТЕЛЬСТВА</t>
  </si>
  <si>
    <t>Краткосрочные кредиты и займы</t>
  </si>
  <si>
    <t>Краткосрочная часть долгосрочных обязательств</t>
  </si>
  <si>
    <t>Краткосрочная кредиторская задолженность</t>
  </si>
  <si>
    <t>поставщикам, подрядчикам, исполнителям</t>
  </si>
  <si>
    <t>по авансам полученным</t>
  </si>
  <si>
    <t>по налогам и сборам</t>
  </si>
  <si>
    <t xml:space="preserve">по социальному страхованию и обеспечению </t>
  </si>
  <si>
    <t>по оплате труда</t>
  </si>
  <si>
    <t xml:space="preserve">по лизинговым платежам </t>
  </si>
  <si>
    <t>собственнику имущества (учредителям, участникам)</t>
  </si>
  <si>
    <t>прочим кредиторам</t>
  </si>
  <si>
    <t>Обязательства, предназначенные для реализации</t>
  </si>
  <si>
    <t>Прочие краткосрочные обязательства</t>
  </si>
  <si>
    <t>ИТОГО по разделу V</t>
  </si>
  <si>
    <t>январь -</t>
  </si>
  <si>
    <t>декабрь</t>
  </si>
  <si>
    <t>тыс.руб.</t>
  </si>
  <si>
    <t>сдача в аренду оборудования для клининга</t>
  </si>
  <si>
    <t>-</t>
  </si>
  <si>
    <t>10. Дата проведения годового общего собрания акционеров, на котором утверждался годовой бухгалтерский баланс за отчетный год:</t>
  </si>
  <si>
    <t>13.Сведения о применении эмитентом правил корпоративного поведения (только в составе годового отчета)</t>
  </si>
  <si>
    <t>нет</t>
  </si>
  <si>
    <t>14. Адрес официального сайта открытого акционерного общества в глобальной компьютерной сети Интернет:</t>
  </si>
  <si>
    <t>Положение об определении круга аффилированных лиц и выявлении сделок, в совершении которых имеется заинтересованность аффилированных лиц. Регламент работы ОАО «КРДТ» с реестром владельцев ценных бумаг.</t>
  </si>
  <si>
    <t>ОТЧЕТ</t>
  </si>
  <si>
    <t>январь</t>
  </si>
  <si>
    <t>Открытое акционерное общество "КРДТ"</t>
  </si>
  <si>
    <t>Организационно-правовая форма</t>
  </si>
  <si>
    <t>открытые акционерные общества</t>
  </si>
  <si>
    <t>Орган управления</t>
  </si>
  <si>
    <t>юридическое лицо без ведомственной подчиненности</t>
  </si>
  <si>
    <t>220100, г.Минск, ул.Кульман, 5 Б, этаж 2, каб.5</t>
  </si>
  <si>
    <t>Устав-ный капитал</t>
  </si>
  <si>
    <t>Неопла-ченная часть уставного капитала</t>
  </si>
  <si>
    <t>Собст-венные акции (доли в уставном капитале)</t>
  </si>
  <si>
    <t xml:space="preserve">Резерв-ный капитал </t>
  </si>
  <si>
    <t>Добавоч-ный капитал</t>
  </si>
  <si>
    <t>Нераспре-деленная прибыль (непокрытый убыток)</t>
  </si>
  <si>
    <t>Чистая прибыль (убыток)</t>
  </si>
  <si>
    <t>Итого</t>
  </si>
  <si>
    <t>8</t>
  </si>
  <si>
    <t xml:space="preserve">Остаток на </t>
  </si>
  <si>
    <t>Корректировки в связи с изменением учетной политики</t>
  </si>
  <si>
    <t>Корректировки в связи с исправлением ошибок</t>
  </si>
  <si>
    <t xml:space="preserve">Скорректированный остаток на </t>
  </si>
  <si>
    <t>Увеличение собственного капитала – всего</t>
  </si>
  <si>
    <t xml:space="preserve">чистая прибыль </t>
  </si>
  <si>
    <t>051</t>
  </si>
  <si>
    <t>переоценка долгосрочных активов</t>
  </si>
  <si>
    <t>052</t>
  </si>
  <si>
    <t>доходы от прочих операций, не включаемые в чистую прибыль (убыток)</t>
  </si>
  <si>
    <t>053</t>
  </si>
  <si>
    <t xml:space="preserve">выпуск дополнительных акций </t>
  </si>
  <si>
    <t>054</t>
  </si>
  <si>
    <t>увеличение номинальной стоимости акций</t>
  </si>
  <si>
    <t>055</t>
  </si>
  <si>
    <t>вклады собственника имущества (учредителей, участников)</t>
  </si>
  <si>
    <t>056</t>
  </si>
  <si>
    <t>реорганизация</t>
  </si>
  <si>
    <t>057</t>
  </si>
  <si>
    <t>058</t>
  </si>
  <si>
    <t>059</t>
  </si>
  <si>
    <t>Уменьшение собственного капитала – всего</t>
  </si>
  <si>
    <t>убыток</t>
  </si>
  <si>
    <t>061</t>
  </si>
  <si>
    <t>062</t>
  </si>
  <si>
    <t>расходы от прочих операций, не включаемые в чистую прибыль (убыток)</t>
  </si>
  <si>
    <t>063</t>
  </si>
  <si>
    <t>уменьшение номинальной стоимости акций</t>
  </si>
  <si>
    <t>064</t>
  </si>
  <si>
    <t>выкуп акций (долей в уставном капитале)</t>
  </si>
  <si>
    <t>065</t>
  </si>
  <si>
    <t>дивиденды и другие доходы от участия в уставном капитале организации</t>
  </si>
  <si>
    <t>066</t>
  </si>
  <si>
    <t>067</t>
  </si>
  <si>
    <t>068</t>
  </si>
  <si>
    <t>069</t>
  </si>
  <si>
    <t>Изменение уставного капитала</t>
  </si>
  <si>
    <t>Изменение резервного капитала</t>
  </si>
  <si>
    <t>Изменение добавочного капитала</t>
  </si>
  <si>
    <t>Остаток на</t>
  </si>
  <si>
    <t>100</t>
  </si>
  <si>
    <t>110</t>
  </si>
  <si>
    <t>120</t>
  </si>
  <si>
    <t>130</t>
  </si>
  <si>
    <t>151</t>
  </si>
  <si>
    <t>152</t>
  </si>
  <si>
    <t>153</t>
  </si>
  <si>
    <t>154</t>
  </si>
  <si>
    <t>155</t>
  </si>
  <si>
    <t>156</t>
  </si>
  <si>
    <t>157</t>
  </si>
  <si>
    <t>158</t>
  </si>
  <si>
    <t>159</t>
  </si>
  <si>
    <t>161</t>
  </si>
  <si>
    <t>162</t>
  </si>
  <si>
    <t>163</t>
  </si>
  <si>
    <t>164</t>
  </si>
  <si>
    <t>165</t>
  </si>
  <si>
    <t>166</t>
  </si>
  <si>
    <t>167</t>
  </si>
  <si>
    <t>168</t>
  </si>
  <si>
    <t>169</t>
  </si>
  <si>
    <t>о движении денежных средств</t>
  </si>
  <si>
    <t>Движение денежных средств по текущей деятельности</t>
  </si>
  <si>
    <t>Поступило денежных средств – всего</t>
  </si>
  <si>
    <t>от покупателей продукции, товаров, заказчиков работ, услуг</t>
  </si>
  <si>
    <t>021</t>
  </si>
  <si>
    <t>от покупателей материалов и других запасов</t>
  </si>
  <si>
    <t>022</t>
  </si>
  <si>
    <t>роялти</t>
  </si>
  <si>
    <t>023</t>
  </si>
  <si>
    <t>прочие поступления</t>
  </si>
  <si>
    <t>024</t>
  </si>
  <si>
    <t>Направлено денежных средств – всего</t>
  </si>
  <si>
    <t>на приобретение запасов, работ, услуг</t>
  </si>
  <si>
    <t>031</t>
  </si>
  <si>
    <t>на оплату труда</t>
  </si>
  <si>
    <t>032</t>
  </si>
  <si>
    <t>на уплату налогов и сборов</t>
  </si>
  <si>
    <t>033</t>
  </si>
  <si>
    <t>на прочие выплаты</t>
  </si>
  <si>
    <t>034</t>
  </si>
  <si>
    <t>Результат движения денежных средств по текущей деятельности</t>
  </si>
  <si>
    <t>Движение денежных средств по инвестиционной деятельности</t>
  </si>
  <si>
    <t>от покупателей основных средств, нематериальных активов и других долгосрочных активов</t>
  </si>
  <si>
    <t>возврат предоставленных займов</t>
  </si>
  <si>
    <t>проценты</t>
  </si>
  <si>
    <t>на приобретение и создание основных средств, нематериальных активов и других долгосрочных активов</t>
  </si>
  <si>
    <t>на предоставление займов</t>
  </si>
  <si>
    <t>на вклады в уставный капитал других организаций</t>
  </si>
  <si>
    <t>прочие выплаты</t>
  </si>
  <si>
    <t>Результат движения денежных средств по инвестиционной деятельности</t>
  </si>
  <si>
    <t>Движение денежных средств по финансовой деятельности</t>
  </si>
  <si>
    <t xml:space="preserve">Поступило денежных средств – всего </t>
  </si>
  <si>
    <t>кредиты и займы</t>
  </si>
  <si>
    <t>081</t>
  </si>
  <si>
    <t xml:space="preserve">от выпуска акций </t>
  </si>
  <si>
    <t>082</t>
  </si>
  <si>
    <t>083</t>
  </si>
  <si>
    <t xml:space="preserve">прочие поступления </t>
  </si>
  <si>
    <t>084</t>
  </si>
  <si>
    <t>Направлено денежных средств – всего</t>
  </si>
  <si>
    <t>на погашение кредитов и займов</t>
  </si>
  <si>
    <t>091</t>
  </si>
  <si>
    <t>на выплаты дивидендов и других доходов от участия в уставном капитале организации</t>
  </si>
  <si>
    <t>092</t>
  </si>
  <si>
    <t>на выплаты процентов</t>
  </si>
  <si>
    <t>093</t>
  </si>
  <si>
    <t>на лизинговые платежи</t>
  </si>
  <si>
    <t>094</t>
  </si>
  <si>
    <t>095</t>
  </si>
  <si>
    <t>Результат движения денежных средств по финансовой деятельности</t>
  </si>
  <si>
    <t>Результат движения денежных средств по текущей, инвестиционной и финансовой деятельности</t>
  </si>
  <si>
    <t xml:space="preserve">Остаток денежных средств и эквивалентов </t>
  </si>
  <si>
    <t xml:space="preserve">денежных средств на </t>
  </si>
  <si>
    <t>Влияние изменений курсов иностранных валют</t>
  </si>
  <si>
    <t xml:space="preserve"> рублей</t>
  </si>
  <si>
    <t>на 31  декабря 2023г.</t>
  </si>
  <si>
    <t xml:space="preserve"> </t>
  </si>
  <si>
    <r>
      <rPr>
        <b/>
        <sz val="11"/>
        <color theme="1"/>
        <rFont val="Calibri"/>
        <family val="2"/>
        <charset val="204"/>
        <scheme val="minor"/>
      </rPr>
      <t>8.Среднесписочная численность работающих(человек):</t>
    </r>
    <r>
      <rPr>
        <sz val="11"/>
        <color theme="1"/>
        <rFont val="Calibri"/>
        <family val="2"/>
        <scheme val="minor"/>
      </rPr>
      <t xml:space="preserve"> 0,6</t>
    </r>
  </si>
  <si>
    <t>январь - декабрь 2023 года</t>
  </si>
  <si>
    <r>
      <rPr>
        <b/>
        <i/>
        <u/>
        <sz val="13"/>
        <rFont val="Times New Roman"/>
        <family val="1"/>
        <charset val="204"/>
      </rPr>
      <t>Годовая отчетность эмитента ценных бумаг  ОАО "КРДТ"  за 2024 год</t>
    </r>
    <r>
      <rPr>
        <b/>
        <sz val="11"/>
        <rFont val="Times New Roman"/>
        <family val="1"/>
        <charset val="204"/>
      </rPr>
      <t xml:space="preserve"> </t>
    </r>
    <r>
      <rPr>
        <b/>
        <sz val="10"/>
        <rFont val="Times New Roman"/>
        <family val="1"/>
        <charset val="204"/>
      </rPr>
      <t>БУХГАЛТЕРСКИЙ БАЛАНС</t>
    </r>
    <r>
      <rPr>
        <b/>
        <sz val="11"/>
        <rFont val="Times New Roman"/>
        <family val="1"/>
        <charset val="204"/>
      </rPr>
      <t xml:space="preserve"> на 31 декабря 2024 года</t>
    </r>
  </si>
  <si>
    <t>на 31  декабря 2024г.</t>
  </si>
  <si>
    <t>ОТЧЕТ о прибылях и убытках за  январь-декабрь 2024 года</t>
  </si>
  <si>
    <t>ОТЧЕТ об изменении собственного капитала за январь- декабрь 2024 года</t>
  </si>
  <si>
    <t>январь - декабрь 2024 года</t>
  </si>
  <si>
    <t>за январь - декабрь  2024 года</t>
  </si>
  <si>
    <t>20 марта 2025г.</t>
  </si>
  <si>
    <t>Информация об открытом акционерном  обществе и его деятельности по состояние на 01 января 2025г.</t>
  </si>
  <si>
    <t>2024 года</t>
  </si>
  <si>
    <t>2023 года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</si>
</sst>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7">
    <numFmt numFmtId="164" formatCode="_-* #,##0_р_._-;\-* #,##0_р_._-;_-* &quot;-&quot;_р_._-;_-@_-"/>
    <numFmt numFmtId="165" formatCode="_-* #,##0.00_р_._-;\-* #,##0.00_р_._-;_-* &quot;-&quot;??_р_._-;_-@_-"/>
    <numFmt numFmtId="166" formatCode="[$-F800]dddd\,\ mmmm\ dd\,\ yyyy"/>
    <numFmt numFmtId="167" formatCode="[$-FC19]\ yyyy\ &quot;года&quot;"/>
    <numFmt numFmtId="168" formatCode="[$-FC19]&quot;за &quot;mmmm"/>
    <numFmt numFmtId="169" formatCode="[$-FC19]&quot;На &quot;d\ mmmm\ yyyy\ &quot;года&quot;"/>
    <numFmt numFmtId="170" formatCode="_(#,##0_);\(#,##0\);_(* &quot;-&quot;??_);_(@_)"/>
    <numFmt numFmtId="171" formatCode="\(#,##0\);\(#,##0\);_(* &quot;-&quot;??_);_(@_)"/>
    <numFmt numFmtId="172" formatCode="\(#,##0\);\(\-#,##0\);_(* &quot;-&quot;??_);_(@_)"/>
    <numFmt numFmtId="173" formatCode="_-* #,##0_р_._-;\-* #,##0_р_._-;_-* &quot;-&quot;??_р_._-;_-@_-"/>
    <numFmt numFmtId="174" formatCode="#,##0.0"/>
    <numFmt numFmtId="175" formatCode="0.0"/>
    <numFmt numFmtId="176" formatCode="0.00000"/>
    <numFmt numFmtId="177" formatCode="[$-FC19]d&quot;.&quot;mm&quot;.&quot;yyyy\ &quot;г.&quot;"/>
    <numFmt numFmtId="178" formatCode="_(#,##0.0_);\(#,##0.0\);_(* &quot;-&quot;??_);_(@_)"/>
    <numFmt numFmtId="179" formatCode="\(#,##0.00\);\(#,##0.00\);_(* &quot;-&quot;??_);_(@_)"/>
    <numFmt numFmtId="180" formatCode="[$-FC19]&quot;на &quot;d\ mmmm\ yyyy\ &quot;года&quot;"/>
  </numFmts>
  <fonts count="35" x14ac:knownFonts="1">
    <font>
      <sz val="11"/>
      <color theme="1"/>
      <name val="Calibri"/>
      <family val="2"/>
      <scheme val="minor"/>
    </font>
    <font>
      <sz val="11"/>
      <color theme="1"/>
      <name val="Calibri"/>
      <family val="2"/>
      <charset val="204"/>
      <scheme val="minor"/>
    </font>
    <font>
      <b/>
      <sz val="12"/>
      <name val="Times New Roman"/>
      <family val="1"/>
      <charset val="204"/>
    </font>
    <font>
      <sz val="10"/>
      <name val="Times New Roman"/>
      <family val="1"/>
      <charset val="204"/>
    </font>
    <font>
      <sz val="9"/>
      <name val="Times New Roman"/>
      <family val="1"/>
      <charset val="204"/>
    </font>
    <font>
      <b/>
      <i/>
      <sz val="8"/>
      <name val="Arial Cyr"/>
      <charset val="204"/>
    </font>
    <font>
      <b/>
      <sz val="9"/>
      <name val="Arial Cyr"/>
      <charset val="204"/>
    </font>
    <font>
      <sz val="9"/>
      <name val="Arial Cyr"/>
      <charset val="204"/>
    </font>
    <font>
      <b/>
      <sz val="9"/>
      <name val="Arial"/>
      <family val="2"/>
      <charset val="204"/>
    </font>
    <font>
      <sz val="9"/>
      <name val="Arial"/>
      <family val="2"/>
      <charset val="204"/>
    </font>
    <font>
      <b/>
      <sz val="10"/>
      <name val="Arial Cyr"/>
      <charset val="204"/>
    </font>
    <font>
      <b/>
      <sz val="8"/>
      <color indexed="81"/>
      <name val="Tahoma"/>
      <family val="2"/>
      <charset val="204"/>
    </font>
    <font>
      <sz val="8"/>
      <color indexed="81"/>
      <name val="Tahoma"/>
      <family val="2"/>
      <charset val="204"/>
    </font>
    <font>
      <sz val="9"/>
      <color theme="1"/>
      <name val="Arial"/>
      <family val="2"/>
      <charset val="204"/>
    </font>
    <font>
      <b/>
      <i/>
      <sz val="11"/>
      <name val="Arial Cyr"/>
      <charset val="204"/>
    </font>
    <font>
      <sz val="11"/>
      <color theme="1"/>
      <name val="Calibri"/>
      <family val="2"/>
      <scheme val="minor"/>
    </font>
    <font>
      <b/>
      <sz val="11"/>
      <name val="Times New Roman"/>
      <family val="1"/>
      <charset val="204"/>
    </font>
    <font>
      <b/>
      <sz val="10"/>
      <name val="Times New Roman"/>
      <family val="1"/>
      <charset val="204"/>
    </font>
    <font>
      <sz val="11"/>
      <name val="Times New Roman"/>
      <family val="1"/>
      <charset val="204"/>
    </font>
    <font>
      <b/>
      <sz val="9"/>
      <name val="Times New Roman"/>
      <family val="1"/>
      <charset val="204"/>
    </font>
    <font>
      <sz val="10"/>
      <name val="Arial Cyr"/>
      <charset val="204"/>
    </font>
    <font>
      <b/>
      <sz val="9"/>
      <color indexed="81"/>
      <name val="Times New Roman"/>
      <family val="1"/>
      <charset val="204"/>
    </font>
    <font>
      <sz val="9"/>
      <color indexed="81"/>
      <name val="Times New Roman"/>
      <family val="1"/>
      <charset val="204"/>
    </font>
    <font>
      <b/>
      <sz val="10"/>
      <color theme="1"/>
      <name val="Arial"/>
      <family val="2"/>
      <charset val="204"/>
    </font>
    <font>
      <b/>
      <sz val="11"/>
      <color theme="1"/>
      <name val="Calibri"/>
      <family val="2"/>
      <charset val="204"/>
      <scheme val="minor"/>
    </font>
    <font>
      <b/>
      <i/>
      <u/>
      <sz val="13"/>
      <name val="Times New Roman"/>
      <family val="1"/>
      <charset val="204"/>
    </font>
    <font>
      <sz val="10"/>
      <color indexed="10"/>
      <name val="Times New Roman"/>
      <family val="1"/>
      <charset val="204"/>
    </font>
    <font>
      <u/>
      <sz val="9"/>
      <color indexed="81"/>
      <name val="Times New Roman"/>
      <family val="1"/>
      <charset val="204"/>
    </font>
    <font>
      <b/>
      <sz val="8"/>
      <color indexed="81"/>
      <name val="Times New Roman"/>
      <family val="1"/>
      <charset val="204"/>
    </font>
    <font>
      <sz val="8"/>
      <color indexed="81"/>
      <name val="Times New Roman"/>
      <family val="1"/>
      <charset val="204"/>
    </font>
    <font>
      <u/>
      <sz val="8"/>
      <color indexed="81"/>
      <name val="Times New Roman"/>
      <family val="1"/>
      <charset val="204"/>
    </font>
    <font>
      <b/>
      <sz val="10"/>
      <color indexed="81"/>
      <name val="Times New Roman"/>
      <family val="1"/>
      <charset val="204"/>
    </font>
    <font>
      <sz val="10"/>
      <color indexed="81"/>
      <name val="Times New Roman"/>
      <family val="1"/>
      <charset val="204"/>
    </font>
    <font>
      <sz val="11"/>
      <color theme="1"/>
      <name val="Times New Roman"/>
      <family val="1"/>
      <charset val="204"/>
    </font>
    <font>
      <b/>
      <sz val="11"/>
      <color theme="1"/>
      <name val="Times New Roman"/>
      <family val="1"/>
      <charset val="204"/>
    </font>
  </fonts>
  <fills count="9">
    <fill>
      <patternFill patternType="none"/>
    </fill>
    <fill>
      <patternFill patternType="gray125"/>
    </fill>
    <fill>
      <patternFill patternType="solid">
        <fgColor indexed="42"/>
        <bgColor indexed="64"/>
      </patternFill>
    </fill>
    <fill>
      <patternFill patternType="solid">
        <fgColor indexed="9"/>
        <bgColor indexed="64"/>
      </patternFill>
    </fill>
    <fill>
      <patternFill patternType="solid">
        <fgColor indexed="22"/>
        <bgColor indexed="64"/>
      </patternFill>
    </fill>
    <fill>
      <patternFill patternType="solid">
        <fgColor indexed="41"/>
        <bgColor indexed="64"/>
      </patternFill>
    </fill>
    <fill>
      <patternFill patternType="solid">
        <fgColor rgb="FFCCFF99"/>
        <bgColor indexed="64"/>
      </patternFill>
    </fill>
    <fill>
      <patternFill patternType="solid">
        <fgColor rgb="FFCCFFFF"/>
        <bgColor indexed="64"/>
      </patternFill>
    </fill>
    <fill>
      <patternFill patternType="solid">
        <fgColor theme="0"/>
        <bgColor indexed="64"/>
      </patternFill>
    </fill>
  </fills>
  <borders count="21">
    <border>
      <left/>
      <right/>
      <top/>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style="thin">
        <color indexed="64"/>
      </left>
      <right style="thin">
        <color indexed="64"/>
      </right>
      <top/>
      <bottom/>
      <diagonal/>
    </border>
  </borders>
  <cellStyleXfs count="2">
    <xf numFmtId="0" fontId="0" fillId="0" borderId="0"/>
    <xf numFmtId="165" fontId="15" fillId="0" borderId="0" applyFont="0" applyFill="0" applyBorder="0" applyAlignment="0" applyProtection="0"/>
  </cellStyleXfs>
  <cellXfs count="485">
    <xf numFmtId="0" fontId="0" fillId="0" borderId="0" xfId="0"/>
    <xf numFmtId="0" fontId="3" fillId="0" borderId="2" xfId="0" applyFont="1" applyBorder="1" applyAlignment="1">
      <alignment horizontal="center" vertical="top" wrapText="1"/>
    </xf>
    <xf numFmtId="0" fontId="4" fillId="0" borderId="2" xfId="0" applyFont="1" applyBorder="1" applyAlignment="1">
      <alignment horizontal="justify" vertical="top" wrapText="1"/>
    </xf>
    <xf numFmtId="3" fontId="5" fillId="2" borderId="2" xfId="0" applyNumberFormat="1" applyFont="1" applyFill="1" applyBorder="1" applyProtection="1">
      <protection locked="0"/>
    </xf>
    <xf numFmtId="0" fontId="5" fillId="2" borderId="2" xfId="0" applyFont="1" applyFill="1" applyBorder="1" applyProtection="1">
      <protection locked="0"/>
    </xf>
    <xf numFmtId="0" fontId="4" fillId="0" borderId="2" xfId="0" applyFont="1" applyBorder="1" applyAlignment="1">
      <alignment horizontal="justify" vertical="justify" wrapText="1"/>
    </xf>
    <xf numFmtId="0" fontId="5" fillId="0" borderId="2" xfId="0" applyFont="1" applyFill="1" applyBorder="1" applyProtection="1">
      <protection hidden="1"/>
    </xf>
    <xf numFmtId="0" fontId="4" fillId="0" borderId="2" xfId="0" applyFont="1" applyFill="1" applyBorder="1" applyAlignment="1">
      <alignment horizontal="center"/>
    </xf>
    <xf numFmtId="0" fontId="2" fillId="0" borderId="0" xfId="0" applyFont="1" applyAlignment="1">
      <alignment horizontal="left"/>
    </xf>
    <xf numFmtId="1" fontId="6" fillId="3" borderId="2" xfId="0" applyNumberFormat="1" applyFont="1" applyFill="1" applyBorder="1" applyAlignment="1">
      <alignment horizontal="right" vertical="center" wrapText="1" shrinkToFit="1"/>
    </xf>
    <xf numFmtId="1" fontId="6" fillId="3" borderId="3" xfId="0" applyNumberFormat="1" applyFont="1" applyFill="1" applyBorder="1" applyAlignment="1">
      <alignment horizontal="right" vertical="center" wrapText="1" shrinkToFit="1"/>
    </xf>
    <xf numFmtId="0" fontId="6" fillId="3" borderId="2" xfId="0" applyFont="1" applyFill="1" applyBorder="1" applyAlignment="1">
      <alignment horizontal="right" vertical="center" wrapText="1" shrinkToFit="1"/>
    </xf>
    <xf numFmtId="0" fontId="0" fillId="0" borderId="0" xfId="0" applyAlignment="1">
      <alignment horizontal="right"/>
    </xf>
    <xf numFmtId="1" fontId="7" fillId="0" borderId="2" xfId="0" applyNumberFormat="1" applyFont="1" applyBorder="1" applyAlignment="1">
      <alignment horizontal="right" vertical="justify" wrapText="1" shrinkToFit="1"/>
    </xf>
    <xf numFmtId="1" fontId="7" fillId="0" borderId="3" xfId="0" applyNumberFormat="1" applyFont="1" applyBorder="1" applyAlignment="1">
      <alignment horizontal="right" vertical="center" shrinkToFit="1"/>
    </xf>
    <xf numFmtId="1" fontId="7" fillId="0" borderId="2" xfId="0" applyNumberFormat="1" applyFont="1" applyFill="1" applyBorder="1" applyAlignment="1">
      <alignment horizontal="right" shrinkToFit="1"/>
    </xf>
    <xf numFmtId="1" fontId="7" fillId="2" borderId="2" xfId="0" applyNumberFormat="1" applyFont="1" applyFill="1" applyBorder="1" applyAlignment="1" applyProtection="1">
      <alignment horizontal="right" shrinkToFit="1"/>
      <protection locked="0"/>
    </xf>
    <xf numFmtId="2" fontId="7" fillId="2" borderId="2" xfId="0" applyNumberFormat="1" applyFont="1" applyFill="1" applyBorder="1" applyAlignment="1" applyProtection="1">
      <alignment horizontal="right" shrinkToFit="1"/>
      <protection locked="0"/>
    </xf>
    <xf numFmtId="14" fontId="0" fillId="2" borderId="7" xfId="0" applyNumberFormat="1" applyFill="1" applyBorder="1" applyProtection="1">
      <protection locked="0"/>
    </xf>
    <xf numFmtId="1" fontId="0" fillId="2" borderId="2" xfId="0" applyNumberFormat="1" applyFill="1" applyBorder="1" applyProtection="1">
      <protection locked="0"/>
    </xf>
    <xf numFmtId="0" fontId="0" fillId="2" borderId="8" xfId="0" applyFill="1" applyBorder="1" applyProtection="1">
      <protection locked="0"/>
    </xf>
    <xf numFmtId="1" fontId="0" fillId="2" borderId="8" xfId="0" applyNumberFormat="1" applyFill="1" applyBorder="1" applyProtection="1">
      <protection locked="0"/>
    </xf>
    <xf numFmtId="0" fontId="0" fillId="0" borderId="0" xfId="0" applyBorder="1"/>
    <xf numFmtId="0" fontId="9" fillId="0" borderId="0" xfId="0" applyFont="1" applyBorder="1" applyAlignment="1">
      <alignment vertical="top" wrapText="1"/>
    </xf>
    <xf numFmtId="0" fontId="0" fillId="0" borderId="0" xfId="0" applyBorder="1" applyAlignment="1"/>
    <xf numFmtId="0" fontId="0" fillId="0" borderId="0" xfId="0" applyAlignment="1" applyProtection="1">
      <protection locked="0"/>
    </xf>
    <xf numFmtId="0" fontId="2" fillId="0" borderId="1" xfId="0" applyFont="1" applyBorder="1" applyAlignment="1"/>
    <xf numFmtId="0" fontId="2" fillId="0" borderId="0" xfId="0" applyFont="1" applyBorder="1" applyAlignment="1"/>
    <xf numFmtId="0" fontId="13" fillId="0" borderId="7" xfId="0" applyFont="1" applyBorder="1" applyAlignment="1">
      <alignment horizontal="center" wrapText="1"/>
    </xf>
    <xf numFmtId="0" fontId="13" fillId="0" borderId="2" xfId="0" applyFont="1" applyBorder="1" applyAlignment="1">
      <alignment horizontal="center" wrapText="1"/>
    </xf>
    <xf numFmtId="0" fontId="13" fillId="0" borderId="8" xfId="0" applyFont="1" applyBorder="1" applyAlignment="1">
      <alignment horizontal="center" wrapText="1"/>
    </xf>
    <xf numFmtId="0" fontId="13" fillId="0" borderId="0" xfId="0" applyFont="1"/>
    <xf numFmtId="49" fontId="0" fillId="0" borderId="0" xfId="0" applyNumberFormat="1"/>
    <xf numFmtId="0" fontId="0" fillId="0" borderId="0" xfId="0" applyAlignment="1">
      <alignment shrinkToFit="1"/>
    </xf>
    <xf numFmtId="0" fontId="3" fillId="3" borderId="0" xfId="0" applyFont="1" applyFill="1" applyBorder="1" applyAlignment="1" applyProtection="1">
      <alignment horizontal="left" vertical="center"/>
      <protection hidden="1"/>
    </xf>
    <xf numFmtId="0" fontId="3" fillId="4" borderId="0" xfId="0" applyFont="1" applyFill="1" applyBorder="1" applyAlignment="1" applyProtection="1">
      <alignment horizontal="left" vertical="center"/>
      <protection hidden="1"/>
    </xf>
    <xf numFmtId="0" fontId="18" fillId="3" borderId="0" xfId="0" applyFont="1" applyFill="1" applyBorder="1" applyAlignment="1" applyProtection="1">
      <alignment horizontal="left" vertical="center"/>
      <protection hidden="1"/>
    </xf>
    <xf numFmtId="0" fontId="3" fillId="3" borderId="12" xfId="0" applyFont="1" applyFill="1" applyBorder="1" applyAlignment="1" applyProtection="1">
      <alignment horizontal="left"/>
      <protection hidden="1"/>
    </xf>
    <xf numFmtId="168" fontId="19" fillId="3" borderId="9" xfId="0" quotePrefix="1" applyNumberFormat="1" applyFont="1" applyFill="1" applyBorder="1" applyAlignment="1" applyProtection="1">
      <alignment horizontal="center" vertical="center" wrapText="1"/>
      <protection hidden="1"/>
    </xf>
    <xf numFmtId="168" fontId="19" fillId="3" borderId="10" xfId="0" applyNumberFormat="1" applyFont="1" applyFill="1" applyBorder="1" applyAlignment="1" applyProtection="1">
      <alignment horizontal="center" vertical="center" wrapText="1"/>
      <protection hidden="1"/>
    </xf>
    <xf numFmtId="169" fontId="19" fillId="3" borderId="14" xfId="0" applyNumberFormat="1" applyFont="1" applyFill="1" applyBorder="1" applyAlignment="1" applyProtection="1">
      <alignment horizontal="center" vertical="center" wrapText="1"/>
      <protection hidden="1"/>
    </xf>
    <xf numFmtId="169" fontId="19" fillId="3" borderId="9" xfId="0" quotePrefix="1" applyNumberFormat="1" applyFont="1" applyFill="1" applyBorder="1" applyAlignment="1" applyProtection="1">
      <alignment horizontal="center" vertical="center" wrapText="1"/>
      <protection hidden="1"/>
    </xf>
    <xf numFmtId="169" fontId="19" fillId="3" borderId="10" xfId="0" applyNumberFormat="1" applyFont="1" applyFill="1" applyBorder="1" applyAlignment="1" applyProtection="1">
      <alignment horizontal="center" vertical="center" wrapText="1"/>
      <protection hidden="1"/>
    </xf>
    <xf numFmtId="0" fontId="0" fillId="4" borderId="0" xfId="0" applyFill="1" applyBorder="1" applyAlignment="1" applyProtection="1">
      <alignment horizontal="left" vertical="center"/>
    </xf>
    <xf numFmtId="0" fontId="0" fillId="4" borderId="0" xfId="0" applyFill="1" applyBorder="1" applyAlignment="1" applyProtection="1">
      <alignment horizontal="left" vertical="center"/>
      <protection hidden="1"/>
    </xf>
    <xf numFmtId="0" fontId="19" fillId="3" borderId="15" xfId="0" applyFont="1" applyFill="1" applyBorder="1" applyAlignment="1" applyProtection="1">
      <alignment horizontal="center" vertical="center"/>
      <protection hidden="1"/>
    </xf>
    <xf numFmtId="49" fontId="3" fillId="3" borderId="2" xfId="0" applyNumberFormat="1" applyFont="1" applyFill="1" applyBorder="1" applyAlignment="1" applyProtection="1">
      <alignment horizontal="center" vertical="center" wrapText="1"/>
      <protection hidden="1"/>
    </xf>
    <xf numFmtId="0" fontId="0" fillId="4" borderId="0" xfId="0" applyFill="1" applyProtection="1">
      <protection hidden="1"/>
    </xf>
    <xf numFmtId="49" fontId="3" fillId="3" borderId="15" xfId="0" applyNumberFormat="1" applyFont="1" applyFill="1" applyBorder="1" applyAlignment="1" applyProtection="1">
      <alignment horizontal="center" vertical="center" wrapText="1"/>
      <protection hidden="1"/>
    </xf>
    <xf numFmtId="49" fontId="3" fillId="3" borderId="18" xfId="0" applyNumberFormat="1" applyFont="1" applyFill="1" applyBorder="1" applyAlignment="1" applyProtection="1">
      <alignment horizontal="center" vertical="center" wrapText="1"/>
      <protection hidden="1"/>
    </xf>
    <xf numFmtId="0" fontId="0" fillId="3" borderId="15" xfId="0" applyFill="1" applyBorder="1" applyProtection="1">
      <protection hidden="1"/>
    </xf>
    <xf numFmtId="0" fontId="4" fillId="3" borderId="0" xfId="0" applyFont="1" applyFill="1" applyBorder="1" applyAlignment="1" applyProtection="1">
      <alignment horizontal="left" vertical="center"/>
      <protection hidden="1"/>
    </xf>
    <xf numFmtId="0" fontId="0" fillId="3" borderId="0" xfId="0" applyFill="1" applyBorder="1" applyAlignment="1" applyProtection="1">
      <alignment horizontal="left" vertical="center"/>
      <protection hidden="1"/>
    </xf>
    <xf numFmtId="0" fontId="3" fillId="4" borderId="0" xfId="0" applyFont="1" applyFill="1" applyBorder="1" applyAlignment="1" applyProtection="1">
      <alignment horizontal="left" vertical="center"/>
      <protection locked="0"/>
    </xf>
    <xf numFmtId="0" fontId="19" fillId="3" borderId="2" xfId="0" applyFont="1" applyFill="1" applyBorder="1" applyAlignment="1" applyProtection="1">
      <alignment horizontal="center" vertical="center" wrapText="1"/>
      <protection hidden="1"/>
    </xf>
    <xf numFmtId="169" fontId="19" fillId="3" borderId="2" xfId="0" quotePrefix="1" applyNumberFormat="1" applyFont="1" applyFill="1" applyBorder="1" applyAlignment="1" applyProtection="1">
      <alignment horizontal="center" vertical="center" wrapText="1"/>
      <protection locked="0"/>
    </xf>
    <xf numFmtId="0" fontId="19" fillId="3" borderId="2" xfId="0" applyFont="1" applyFill="1" applyBorder="1" applyAlignment="1" applyProtection="1">
      <alignment horizontal="center" vertical="center"/>
      <protection hidden="1"/>
    </xf>
    <xf numFmtId="0" fontId="3" fillId="3" borderId="2" xfId="0" applyFont="1" applyFill="1" applyBorder="1" applyAlignment="1" applyProtection="1">
      <alignment horizontal="center" vertical="center"/>
      <protection hidden="1"/>
    </xf>
    <xf numFmtId="173" fontId="3" fillId="3" borderId="2" xfId="1" applyNumberFormat="1" applyFont="1" applyFill="1" applyBorder="1" applyAlignment="1" applyProtection="1">
      <alignment horizontal="center" vertical="center" shrinkToFit="1"/>
      <protection hidden="1"/>
    </xf>
    <xf numFmtId="170" fontId="3" fillId="3" borderId="2" xfId="1" applyNumberFormat="1" applyFont="1" applyFill="1" applyBorder="1" applyAlignment="1" applyProtection="1">
      <alignment horizontal="center" vertical="center" shrinkToFit="1"/>
      <protection locked="0"/>
    </xf>
    <xf numFmtId="0" fontId="3" fillId="3" borderId="15" xfId="0" applyFont="1" applyFill="1" applyBorder="1" applyAlignment="1" applyProtection="1">
      <alignment horizontal="center" vertical="center"/>
      <protection hidden="1"/>
    </xf>
    <xf numFmtId="170" fontId="3" fillId="5" borderId="15" xfId="1" applyNumberFormat="1" applyFont="1" applyFill="1" applyBorder="1" applyAlignment="1" applyProtection="1">
      <alignment horizontal="center" vertical="center" shrinkToFit="1"/>
      <protection hidden="1"/>
    </xf>
    <xf numFmtId="170" fontId="3" fillId="3" borderId="15" xfId="1" applyNumberFormat="1" applyFont="1" applyFill="1" applyBorder="1" applyAlignment="1" applyProtection="1">
      <alignment horizontal="center" vertical="center" shrinkToFit="1"/>
      <protection hidden="1"/>
    </xf>
    <xf numFmtId="0" fontId="3" fillId="3" borderId="18" xfId="0" applyFont="1" applyFill="1" applyBorder="1" applyAlignment="1" applyProtection="1">
      <alignment horizontal="center" vertical="center"/>
      <protection hidden="1"/>
    </xf>
    <xf numFmtId="170" fontId="3" fillId="3" borderId="18" xfId="1" applyNumberFormat="1" applyFont="1" applyFill="1" applyBorder="1" applyAlignment="1" applyProtection="1">
      <alignment horizontal="center" vertical="center" shrinkToFit="1"/>
      <protection locked="0"/>
    </xf>
    <xf numFmtId="0" fontId="17" fillId="3" borderId="2" xfId="0" applyFont="1" applyFill="1" applyBorder="1" applyAlignment="1" applyProtection="1">
      <alignment horizontal="center" vertical="center"/>
      <protection hidden="1"/>
    </xf>
    <xf numFmtId="170" fontId="17" fillId="5" borderId="2" xfId="1" applyNumberFormat="1" applyFont="1" applyFill="1" applyBorder="1" applyAlignment="1" applyProtection="1">
      <alignment horizontal="center" vertical="center" shrinkToFit="1"/>
      <protection hidden="1"/>
    </xf>
    <xf numFmtId="170" fontId="17" fillId="3" borderId="2" xfId="1" applyNumberFormat="1" applyFont="1" applyFill="1" applyBorder="1" applyAlignment="1" applyProtection="1">
      <alignment horizontal="center" vertical="center" shrinkToFit="1"/>
      <protection hidden="1"/>
    </xf>
    <xf numFmtId="0" fontId="20" fillId="3" borderId="14" xfId="0" applyFont="1" applyFill="1" applyBorder="1" applyAlignment="1" applyProtection="1">
      <alignment horizontal="left" vertical="center"/>
      <protection hidden="1"/>
    </xf>
    <xf numFmtId="0" fontId="3" fillId="3" borderId="17" xfId="0" applyFont="1" applyFill="1" applyBorder="1" applyAlignment="1" applyProtection="1">
      <alignment horizontal="center" vertical="center"/>
      <protection hidden="1"/>
    </xf>
    <xf numFmtId="0" fontId="3" fillId="3" borderId="18" xfId="0" applyFont="1" applyFill="1" applyBorder="1" applyAlignment="1" applyProtection="1">
      <alignment horizontal="center"/>
      <protection hidden="1"/>
    </xf>
    <xf numFmtId="170" fontId="3" fillId="3" borderId="15" xfId="1" applyNumberFormat="1" applyFont="1" applyFill="1" applyBorder="1" applyAlignment="1" applyProtection="1">
      <alignment horizontal="center" vertical="center" shrinkToFit="1"/>
      <protection locked="0"/>
    </xf>
    <xf numFmtId="169" fontId="19" fillId="3" borderId="2" xfId="0" quotePrefix="1" applyNumberFormat="1" applyFont="1" applyFill="1" applyBorder="1" applyAlignment="1" applyProtection="1">
      <alignment horizontal="center" vertical="center" wrapText="1"/>
      <protection hidden="1"/>
    </xf>
    <xf numFmtId="173" fontId="17" fillId="3" borderId="2" xfId="1" applyNumberFormat="1" applyFont="1" applyFill="1" applyBorder="1" applyAlignment="1" applyProtection="1">
      <alignment horizontal="center" vertical="center" shrinkToFit="1"/>
      <protection hidden="1"/>
    </xf>
    <xf numFmtId="171" fontId="3" fillId="3" borderId="15" xfId="1" applyNumberFormat="1" applyFont="1" applyFill="1" applyBorder="1" applyAlignment="1" applyProtection="1">
      <alignment horizontal="center" vertical="center" shrinkToFit="1"/>
      <protection locked="0"/>
    </xf>
    <xf numFmtId="0" fontId="3" fillId="3" borderId="9" xfId="0" applyFont="1" applyFill="1" applyBorder="1" applyAlignment="1" applyProtection="1">
      <alignment horizontal="center" vertical="center"/>
      <protection hidden="1"/>
    </xf>
    <xf numFmtId="0" fontId="20" fillId="3" borderId="10" xfId="0" applyFont="1" applyFill="1" applyBorder="1" applyAlignment="1" applyProtection="1">
      <alignment horizontal="left" vertical="center"/>
      <protection hidden="1"/>
    </xf>
    <xf numFmtId="0" fontId="3" fillId="3" borderId="11" xfId="0" applyFont="1" applyFill="1" applyBorder="1" applyAlignment="1" applyProtection="1">
      <alignment horizontal="center" vertical="center"/>
      <protection hidden="1"/>
    </xf>
    <xf numFmtId="0" fontId="4" fillId="3" borderId="12" xfId="0" applyFont="1" applyFill="1" applyBorder="1" applyAlignment="1" applyProtection="1">
      <alignment vertical="center"/>
      <protection hidden="1"/>
    </xf>
    <xf numFmtId="174" fontId="3" fillId="5" borderId="15" xfId="1" applyNumberFormat="1" applyFont="1" applyFill="1" applyBorder="1" applyAlignment="1" applyProtection="1">
      <alignment horizontal="center" vertical="center" shrinkToFit="1"/>
      <protection hidden="1"/>
    </xf>
    <xf numFmtId="174" fontId="3" fillId="3" borderId="15" xfId="1" applyNumberFormat="1" applyFont="1" applyFill="1" applyBorder="1" applyAlignment="1" applyProtection="1">
      <alignment horizontal="center" vertical="center" shrinkToFit="1"/>
      <protection hidden="1"/>
    </xf>
    <xf numFmtId="174" fontId="3" fillId="3" borderId="18" xfId="1" applyNumberFormat="1" applyFont="1" applyFill="1" applyBorder="1" applyAlignment="1" applyProtection="1">
      <alignment horizontal="center" vertical="center" shrinkToFit="1"/>
      <protection locked="0"/>
    </xf>
    <xf numFmtId="174" fontId="3" fillId="3" borderId="15" xfId="1" applyNumberFormat="1" applyFont="1" applyFill="1" applyBorder="1" applyAlignment="1" applyProtection="1">
      <alignment horizontal="center" vertical="center" shrinkToFit="1"/>
      <protection locked="0"/>
    </xf>
    <xf numFmtId="174" fontId="3" fillId="3" borderId="2" xfId="1" applyNumberFormat="1" applyFont="1" applyFill="1" applyBorder="1" applyAlignment="1" applyProtection="1">
      <alignment horizontal="center" vertical="center" shrinkToFit="1"/>
      <protection locked="0"/>
    </xf>
    <xf numFmtId="174" fontId="17" fillId="5" borderId="2" xfId="1" applyNumberFormat="1" applyFont="1" applyFill="1" applyBorder="1" applyAlignment="1" applyProtection="1">
      <alignment horizontal="center" vertical="center" shrinkToFit="1"/>
      <protection hidden="1"/>
    </xf>
    <xf numFmtId="174" fontId="3" fillId="5" borderId="2" xfId="1" applyNumberFormat="1" applyFont="1" applyFill="1" applyBorder="1" applyAlignment="1" applyProtection="1">
      <alignment horizontal="center" vertical="center" shrinkToFit="1"/>
      <protection hidden="1"/>
    </xf>
    <xf numFmtId="174" fontId="3" fillId="3" borderId="18" xfId="1" applyNumberFormat="1" applyFont="1" applyFill="1" applyBorder="1" applyAlignment="1" applyProtection="1">
      <alignment horizontal="right" vertical="center" shrinkToFit="1"/>
      <protection locked="0"/>
    </xf>
    <xf numFmtId="176" fontId="7" fillId="2" borderId="2" xfId="0" applyNumberFormat="1" applyFont="1" applyFill="1" applyBorder="1" applyAlignment="1" applyProtection="1">
      <alignment horizontal="right" shrinkToFit="1"/>
      <protection locked="0"/>
    </xf>
    <xf numFmtId="0" fontId="23" fillId="0" borderId="0" xfId="0" applyFont="1" applyAlignment="1"/>
    <xf numFmtId="0" fontId="0" fillId="6" borderId="0" xfId="0" applyFill="1"/>
    <xf numFmtId="0" fontId="19" fillId="3" borderId="3" xfId="0" applyFont="1" applyFill="1" applyBorder="1" applyAlignment="1" applyProtection="1">
      <alignment horizontal="center" vertical="center" wrapText="1"/>
      <protection hidden="1"/>
    </xf>
    <xf numFmtId="0" fontId="3" fillId="3" borderId="12" xfId="0" applyFont="1" applyFill="1" applyBorder="1" applyAlignment="1" applyProtection="1">
      <alignment horizontal="left"/>
      <protection hidden="1"/>
    </xf>
    <xf numFmtId="0" fontId="19" fillId="3" borderId="2" xfId="0" quotePrefix="1" applyFont="1" applyFill="1" applyBorder="1" applyAlignment="1" applyProtection="1">
      <alignment horizontal="center" vertical="center" wrapText="1"/>
      <protection hidden="1"/>
    </xf>
    <xf numFmtId="49" fontId="19" fillId="3" borderId="3" xfId="0" applyNumberFormat="1" applyFont="1" applyFill="1" applyBorder="1" applyAlignment="1" applyProtection="1">
      <alignment horizontal="center" vertical="center"/>
      <protection hidden="1"/>
    </xf>
    <xf numFmtId="49" fontId="3" fillId="3" borderId="3" xfId="0" applyNumberFormat="1" applyFont="1" applyFill="1" applyBorder="1" applyAlignment="1" applyProtection="1">
      <alignment horizontal="center" vertical="center"/>
      <protection locked="0"/>
    </xf>
    <xf numFmtId="171" fontId="3" fillId="3" borderId="2" xfId="1" applyNumberFormat="1" applyFont="1" applyFill="1" applyBorder="1" applyAlignment="1" applyProtection="1">
      <alignment horizontal="center" vertical="center" shrinkToFit="1"/>
      <protection locked="0"/>
    </xf>
    <xf numFmtId="174" fontId="3" fillId="5" borderId="2" xfId="0" applyNumberFormat="1" applyFont="1" applyFill="1" applyBorder="1" applyAlignment="1" applyProtection="1">
      <alignment horizontal="center" vertical="center"/>
      <protection hidden="1"/>
    </xf>
    <xf numFmtId="49" fontId="3" fillId="3" borderId="9" xfId="0" applyNumberFormat="1" applyFont="1" applyFill="1" applyBorder="1" applyAlignment="1" applyProtection="1">
      <alignment horizontal="center" vertical="center"/>
      <protection locked="0"/>
    </xf>
    <xf numFmtId="170" fontId="3" fillId="5" borderId="2" xfId="0" applyNumberFormat="1" applyFont="1" applyFill="1" applyBorder="1" applyAlignment="1" applyProtection="1">
      <alignment horizontal="center" vertical="center"/>
      <protection hidden="1"/>
    </xf>
    <xf numFmtId="0" fontId="3" fillId="3" borderId="1" xfId="0" applyFont="1" applyFill="1" applyBorder="1" applyAlignment="1" applyProtection="1">
      <alignment vertical="center" wrapText="1"/>
      <protection hidden="1"/>
    </xf>
    <xf numFmtId="49" fontId="3" fillId="3" borderId="1" xfId="0" applyNumberFormat="1" applyFont="1" applyFill="1" applyBorder="1" applyAlignment="1" applyProtection="1">
      <alignment horizontal="center" vertical="center"/>
      <protection locked="0"/>
    </xf>
    <xf numFmtId="170" fontId="3" fillId="5" borderId="2" xfId="1" applyNumberFormat="1" applyFont="1" applyFill="1" applyBorder="1" applyAlignment="1" applyProtection="1">
      <alignment horizontal="center" vertical="center" shrinkToFit="1"/>
      <protection hidden="1"/>
    </xf>
    <xf numFmtId="170" fontId="3" fillId="3" borderId="13" xfId="1" applyNumberFormat="1" applyFont="1" applyFill="1" applyBorder="1" applyAlignment="1" applyProtection="1">
      <alignment horizontal="center" vertical="center" shrinkToFit="1"/>
      <protection locked="0"/>
    </xf>
    <xf numFmtId="174" fontId="3" fillId="5" borderId="2" xfId="1" applyNumberFormat="1" applyFont="1" applyFill="1" applyBorder="1" applyAlignment="1" applyProtection="1">
      <alignment horizontal="center" vertical="center" shrinkToFit="1"/>
      <protection locked="0"/>
    </xf>
    <xf numFmtId="171" fontId="3" fillId="5" borderId="2" xfId="1" applyNumberFormat="1" applyFont="1" applyFill="1" applyBorder="1" applyAlignment="1" applyProtection="1">
      <alignment horizontal="center" vertical="center" shrinkToFit="1"/>
      <protection locked="0"/>
    </xf>
    <xf numFmtId="170" fontId="3" fillId="5" borderId="2" xfId="1" applyNumberFormat="1" applyFont="1" applyFill="1" applyBorder="1" applyAlignment="1" applyProtection="1">
      <alignment horizontal="center" vertical="center" shrinkToFit="1"/>
      <protection locked="0"/>
    </xf>
    <xf numFmtId="170" fontId="26" fillId="3" borderId="15" xfId="0" applyNumberFormat="1" applyFont="1" applyFill="1" applyBorder="1" applyAlignment="1" applyProtection="1">
      <alignment horizontal="left" vertical="center"/>
      <protection hidden="1"/>
    </xf>
    <xf numFmtId="170" fontId="26" fillId="5" borderId="15" xfId="0" applyNumberFormat="1" applyFont="1" applyFill="1" applyBorder="1" applyAlignment="1" applyProtection="1">
      <alignment horizontal="center" vertical="center"/>
      <protection hidden="1"/>
    </xf>
    <xf numFmtId="170" fontId="3" fillId="5" borderId="20" xfId="1" applyNumberFormat="1" applyFont="1" applyFill="1" applyBorder="1" applyAlignment="1" applyProtection="1">
      <alignment horizontal="center" vertical="center" shrinkToFit="1"/>
      <protection hidden="1"/>
    </xf>
    <xf numFmtId="174" fontId="3" fillId="5" borderId="20" xfId="1" applyNumberFormat="1" applyFont="1" applyFill="1" applyBorder="1" applyAlignment="1" applyProtection="1">
      <alignment horizontal="center" vertical="center" shrinkToFit="1"/>
      <protection hidden="1"/>
    </xf>
    <xf numFmtId="170" fontId="3" fillId="5" borderId="18" xfId="1" applyNumberFormat="1" applyFont="1" applyFill="1" applyBorder="1" applyAlignment="1" applyProtection="1">
      <alignment horizontal="center" vertical="center" shrinkToFit="1"/>
      <protection hidden="1"/>
    </xf>
    <xf numFmtId="49" fontId="3" fillId="3" borderId="2" xfId="0" applyNumberFormat="1" applyFont="1" applyFill="1" applyBorder="1" applyAlignment="1" applyProtection="1">
      <alignment horizontal="center" vertical="center"/>
      <protection locked="0"/>
    </xf>
    <xf numFmtId="0" fontId="4" fillId="3" borderId="11" xfId="0" applyFont="1" applyFill="1" applyBorder="1" applyAlignment="1" applyProtection="1">
      <alignment vertical="center"/>
      <protection hidden="1"/>
    </xf>
    <xf numFmtId="0" fontId="19" fillId="3" borderId="9" xfId="0" quotePrefix="1" applyFont="1" applyFill="1" applyBorder="1" applyAlignment="1" applyProtection="1">
      <alignment horizontal="center" vertical="center" wrapText="1"/>
      <protection hidden="1"/>
    </xf>
    <xf numFmtId="164" fontId="19" fillId="3" borderId="10" xfId="0" applyNumberFormat="1" applyFont="1" applyFill="1" applyBorder="1" applyAlignment="1" applyProtection="1">
      <alignment horizontal="left" vertical="center"/>
      <protection hidden="1"/>
    </xf>
    <xf numFmtId="0" fontId="19" fillId="3" borderId="10" xfId="0" applyFont="1" applyFill="1" applyBorder="1" applyAlignment="1" applyProtection="1">
      <alignment horizontal="left" vertical="center"/>
      <protection hidden="1"/>
    </xf>
    <xf numFmtId="164" fontId="19" fillId="3" borderId="14" xfId="0" applyNumberFormat="1" applyFont="1" applyFill="1" applyBorder="1" applyAlignment="1" applyProtection="1">
      <alignment horizontal="left" vertical="center"/>
      <protection hidden="1"/>
    </xf>
    <xf numFmtId="0" fontId="0" fillId="3" borderId="10" xfId="0" applyFill="1" applyBorder="1" applyProtection="1">
      <protection hidden="1"/>
    </xf>
    <xf numFmtId="49" fontId="3" fillId="3" borderId="16" xfId="0" applyNumberFormat="1" applyFont="1" applyFill="1" applyBorder="1" applyAlignment="1" applyProtection="1">
      <alignment horizontal="center" vertical="center" wrapText="1"/>
      <protection hidden="1"/>
    </xf>
    <xf numFmtId="0" fontId="0" fillId="3" borderId="0" xfId="0" applyFill="1" applyBorder="1" applyProtection="1">
      <protection hidden="1"/>
    </xf>
    <xf numFmtId="174" fontId="17" fillId="7" borderId="2" xfId="1" applyNumberFormat="1" applyFont="1" applyFill="1" applyBorder="1" applyAlignment="1" applyProtection="1">
      <alignment horizontal="center" vertical="center" shrinkToFit="1"/>
      <protection hidden="1"/>
    </xf>
    <xf numFmtId="174" fontId="33" fillId="7" borderId="2" xfId="0" applyNumberFormat="1" applyFont="1" applyFill="1" applyBorder="1" applyAlignment="1">
      <alignment horizontal="center"/>
    </xf>
    <xf numFmtId="0" fontId="33" fillId="7" borderId="2" xfId="0" applyFont="1" applyFill="1" applyBorder="1" applyAlignment="1">
      <alignment horizontal="center"/>
    </xf>
    <xf numFmtId="0" fontId="0" fillId="0" borderId="0" xfId="0" applyFill="1" applyAlignment="1"/>
    <xf numFmtId="0" fontId="1" fillId="0" borderId="0" xfId="0" applyFont="1"/>
    <xf numFmtId="0" fontId="34" fillId="7" borderId="2" xfId="0" applyFont="1" applyFill="1" applyBorder="1" applyAlignment="1">
      <alignment horizontal="center" vertical="center"/>
    </xf>
    <xf numFmtId="0" fontId="33" fillId="8" borderId="0" xfId="0" applyFont="1" applyFill="1"/>
    <xf numFmtId="0" fontId="18" fillId="3" borderId="11" xfId="0" applyFont="1" applyFill="1" applyBorder="1" applyAlignment="1" applyProtection="1">
      <alignment horizontal="center" vertical="center" shrinkToFit="1"/>
      <protection locked="0"/>
    </xf>
    <xf numFmtId="0" fontId="3" fillId="3" borderId="9" xfId="0" quotePrefix="1" applyFont="1" applyFill="1" applyBorder="1" applyAlignment="1" applyProtection="1">
      <alignment horizontal="left" vertical="center" wrapText="1"/>
      <protection hidden="1"/>
    </xf>
    <xf numFmtId="0" fontId="3" fillId="3" borderId="10" xfId="0" quotePrefix="1" applyFont="1" applyFill="1" applyBorder="1" applyAlignment="1" applyProtection="1">
      <alignment horizontal="left" vertical="center" wrapText="1"/>
      <protection hidden="1"/>
    </xf>
    <xf numFmtId="0" fontId="3" fillId="3" borderId="14" xfId="0" quotePrefix="1" applyFont="1" applyFill="1" applyBorder="1" applyAlignment="1" applyProtection="1">
      <alignment horizontal="left" vertical="center" wrapText="1"/>
      <protection hidden="1"/>
    </xf>
    <xf numFmtId="0" fontId="17" fillId="3" borderId="9" xfId="0" quotePrefix="1" applyFont="1" applyFill="1" applyBorder="1" applyAlignment="1" applyProtection="1">
      <alignment horizontal="left" vertical="center" wrapText="1"/>
      <protection hidden="1"/>
    </xf>
    <xf numFmtId="0" fontId="17" fillId="3" borderId="10" xfId="0" quotePrefix="1" applyFont="1" applyFill="1" applyBorder="1" applyAlignment="1" applyProtection="1">
      <alignment horizontal="left" vertical="center" wrapText="1"/>
      <protection hidden="1"/>
    </xf>
    <xf numFmtId="0" fontId="17" fillId="3" borderId="14" xfId="0" quotePrefix="1" applyFont="1" applyFill="1" applyBorder="1" applyAlignment="1" applyProtection="1">
      <alignment horizontal="left" vertical="center" wrapText="1"/>
      <protection hidden="1"/>
    </xf>
    <xf numFmtId="0" fontId="17" fillId="3" borderId="3" xfId="0" quotePrefix="1" applyFont="1" applyFill="1" applyBorder="1" applyAlignment="1" applyProtection="1">
      <alignment horizontal="left" vertical="center" wrapText="1"/>
      <protection hidden="1"/>
    </xf>
    <xf numFmtId="0" fontId="17" fillId="3" borderId="12" xfId="0" quotePrefix="1" applyFont="1" applyFill="1" applyBorder="1" applyAlignment="1" applyProtection="1">
      <alignment horizontal="left" vertical="center" wrapText="1"/>
      <protection hidden="1"/>
    </xf>
    <xf numFmtId="0" fontId="17" fillId="3" borderId="13" xfId="0" quotePrefix="1" applyFont="1" applyFill="1" applyBorder="1" applyAlignment="1" applyProtection="1">
      <alignment horizontal="left" vertical="center" wrapText="1"/>
      <protection hidden="1"/>
    </xf>
    <xf numFmtId="0" fontId="3" fillId="3" borderId="9" xfId="0" quotePrefix="1" applyFont="1" applyFill="1" applyBorder="1" applyAlignment="1" applyProtection="1">
      <alignment horizontal="left" vertical="center" wrapText="1" indent="1"/>
      <protection hidden="1"/>
    </xf>
    <xf numFmtId="0" fontId="3" fillId="3" borderId="10" xfId="0" quotePrefix="1" applyFont="1" applyFill="1" applyBorder="1" applyAlignment="1" applyProtection="1">
      <alignment horizontal="left" vertical="center" wrapText="1" indent="1"/>
      <protection hidden="1"/>
    </xf>
    <xf numFmtId="0" fontId="3" fillId="3" borderId="14" xfId="0" quotePrefix="1" applyFont="1" applyFill="1" applyBorder="1" applyAlignment="1" applyProtection="1">
      <alignment horizontal="left" vertical="center" wrapText="1" indent="1"/>
      <protection hidden="1"/>
    </xf>
    <xf numFmtId="0" fontId="3" fillId="3" borderId="16" xfId="0" quotePrefix="1" applyFont="1" applyFill="1" applyBorder="1" applyAlignment="1" applyProtection="1">
      <alignment horizontal="left" vertical="center" wrapText="1" indent="1"/>
      <protection hidden="1"/>
    </xf>
    <xf numFmtId="0" fontId="3" fillId="3" borderId="11" xfId="0" quotePrefix="1" applyFont="1" applyFill="1" applyBorder="1" applyAlignment="1" applyProtection="1">
      <alignment horizontal="left" vertical="center" wrapText="1" indent="1"/>
      <protection hidden="1"/>
    </xf>
    <xf numFmtId="0" fontId="3" fillId="3" borderId="17" xfId="0" quotePrefix="1" applyFont="1" applyFill="1" applyBorder="1" applyAlignment="1" applyProtection="1">
      <alignment horizontal="left" vertical="center" wrapText="1" indent="1"/>
      <protection hidden="1"/>
    </xf>
    <xf numFmtId="0" fontId="3" fillId="3" borderId="1" xfId="0" quotePrefix="1" applyFont="1" applyFill="1" applyBorder="1" applyAlignment="1" applyProtection="1">
      <alignment horizontal="left" vertical="center" wrapText="1" indent="1"/>
      <protection hidden="1"/>
    </xf>
    <xf numFmtId="0" fontId="3" fillId="3" borderId="0" xfId="0" quotePrefix="1" applyFont="1" applyFill="1" applyBorder="1" applyAlignment="1" applyProtection="1">
      <alignment horizontal="left" vertical="center" wrapText="1" indent="1"/>
      <protection hidden="1"/>
    </xf>
    <xf numFmtId="0" fontId="3" fillId="3" borderId="19" xfId="0" quotePrefix="1" applyFont="1" applyFill="1" applyBorder="1" applyAlignment="1" applyProtection="1">
      <alignment horizontal="left" vertical="center" wrapText="1" indent="1"/>
      <protection hidden="1"/>
    </xf>
    <xf numFmtId="0" fontId="17" fillId="3" borderId="9" xfId="0" quotePrefix="1" applyFont="1" applyFill="1" applyBorder="1" applyAlignment="1" applyProtection="1">
      <alignment horizontal="left" vertical="center" wrapText="1"/>
    </xf>
    <xf numFmtId="0" fontId="17" fillId="3" borderId="10" xfId="0" quotePrefix="1" applyFont="1" applyFill="1" applyBorder="1" applyAlignment="1" applyProtection="1">
      <alignment horizontal="left" vertical="center" wrapText="1"/>
    </xf>
    <xf numFmtId="0" fontId="17" fillId="3" borderId="14" xfId="0" quotePrefix="1" applyFont="1" applyFill="1" applyBorder="1" applyAlignment="1" applyProtection="1">
      <alignment horizontal="left" vertical="center" wrapText="1"/>
    </xf>
    <xf numFmtId="0" fontId="19" fillId="3" borderId="3" xfId="0" quotePrefix="1" applyFont="1" applyFill="1" applyBorder="1" applyAlignment="1" applyProtection="1">
      <alignment horizontal="center" vertical="center"/>
      <protection hidden="1"/>
    </xf>
    <xf numFmtId="0" fontId="19" fillId="3" borderId="12" xfId="0" quotePrefix="1" applyFont="1" applyFill="1" applyBorder="1" applyAlignment="1" applyProtection="1">
      <alignment horizontal="center" vertical="center"/>
      <protection hidden="1"/>
    </xf>
    <xf numFmtId="0" fontId="19" fillId="3" borderId="13" xfId="0" quotePrefix="1" applyFont="1" applyFill="1" applyBorder="1" applyAlignment="1" applyProtection="1">
      <alignment horizontal="center" vertical="center"/>
      <protection hidden="1"/>
    </xf>
    <xf numFmtId="0" fontId="17" fillId="3" borderId="3" xfId="0" applyFont="1" applyFill="1" applyBorder="1" applyAlignment="1" applyProtection="1">
      <alignment horizontal="center" vertical="center"/>
      <protection hidden="1"/>
    </xf>
    <xf numFmtId="0" fontId="17" fillId="3" borderId="12" xfId="0" applyFont="1" applyFill="1" applyBorder="1" applyAlignment="1" applyProtection="1">
      <alignment horizontal="center" vertical="center"/>
      <protection hidden="1"/>
    </xf>
    <xf numFmtId="0" fontId="17" fillId="3" borderId="13" xfId="0" applyFont="1" applyFill="1" applyBorder="1" applyAlignment="1" applyProtection="1">
      <alignment horizontal="center" vertical="center"/>
      <protection hidden="1"/>
    </xf>
    <xf numFmtId="0" fontId="17" fillId="3" borderId="9" xfId="0" quotePrefix="1" applyFont="1" applyFill="1" applyBorder="1" applyAlignment="1" applyProtection="1">
      <alignment horizontal="left" vertical="center" wrapText="1"/>
      <protection locked="0"/>
    </xf>
    <xf numFmtId="0" fontId="17" fillId="3" borderId="10" xfId="0" quotePrefix="1" applyFont="1" applyFill="1" applyBorder="1" applyAlignment="1" applyProtection="1">
      <alignment horizontal="left" vertical="center" wrapText="1"/>
      <protection locked="0"/>
    </xf>
    <xf numFmtId="0" fontId="17" fillId="3" borderId="14" xfId="0" quotePrefix="1" applyFont="1" applyFill="1" applyBorder="1" applyAlignment="1" applyProtection="1">
      <alignment horizontal="left" vertical="center" wrapText="1"/>
      <protection locked="0"/>
    </xf>
    <xf numFmtId="0" fontId="3" fillId="3" borderId="3" xfId="0" quotePrefix="1" applyFont="1" applyFill="1" applyBorder="1" applyAlignment="1" applyProtection="1">
      <alignment horizontal="left" vertical="center" wrapText="1"/>
      <protection hidden="1"/>
    </xf>
    <xf numFmtId="0" fontId="3" fillId="3" borderId="12" xfId="0" quotePrefix="1" applyFont="1" applyFill="1" applyBorder="1" applyAlignment="1" applyProtection="1">
      <alignment horizontal="left" vertical="center" wrapText="1"/>
      <protection hidden="1"/>
    </xf>
    <xf numFmtId="0" fontId="3" fillId="3" borderId="13" xfId="0" quotePrefix="1" applyFont="1" applyFill="1" applyBorder="1" applyAlignment="1" applyProtection="1">
      <alignment horizontal="left" vertical="center" wrapText="1"/>
      <protection hidden="1"/>
    </xf>
    <xf numFmtId="0" fontId="3" fillId="3" borderId="1" xfId="0" quotePrefix="1" applyFont="1" applyFill="1" applyBorder="1" applyAlignment="1" applyProtection="1">
      <alignment horizontal="left" vertical="center" wrapText="1"/>
      <protection hidden="1"/>
    </xf>
    <xf numFmtId="0" fontId="3" fillId="3" borderId="0" xfId="0" quotePrefix="1" applyFont="1" applyFill="1" applyBorder="1" applyAlignment="1" applyProtection="1">
      <alignment horizontal="left" vertical="center" wrapText="1"/>
      <protection hidden="1"/>
    </xf>
    <xf numFmtId="0" fontId="3" fillId="3" borderId="19" xfId="0" quotePrefix="1" applyFont="1" applyFill="1" applyBorder="1" applyAlignment="1" applyProtection="1">
      <alignment horizontal="left" vertical="center" wrapText="1"/>
      <protection hidden="1"/>
    </xf>
    <xf numFmtId="0" fontId="3" fillId="3" borderId="16" xfId="0" quotePrefix="1" applyFont="1" applyFill="1" applyBorder="1" applyAlignment="1" applyProtection="1">
      <alignment horizontal="left" vertical="center" wrapText="1"/>
      <protection hidden="1"/>
    </xf>
    <xf numFmtId="0" fontId="3" fillId="3" borderId="11" xfId="0" quotePrefix="1" applyFont="1" applyFill="1" applyBorder="1" applyAlignment="1" applyProtection="1">
      <alignment vertical="center" wrapText="1"/>
      <protection hidden="1"/>
    </xf>
    <xf numFmtId="0" fontId="3" fillId="3" borderId="17" xfId="0" quotePrefix="1" applyFont="1" applyFill="1" applyBorder="1" applyAlignment="1" applyProtection="1">
      <alignment vertical="center" wrapText="1"/>
      <protection hidden="1"/>
    </xf>
    <xf numFmtId="0" fontId="3" fillId="3" borderId="3" xfId="0" quotePrefix="1" applyFont="1" applyFill="1" applyBorder="1" applyAlignment="1" applyProtection="1">
      <alignment horizontal="left" vertical="center" wrapText="1" indent="2"/>
      <protection hidden="1"/>
    </xf>
    <xf numFmtId="0" fontId="3" fillId="3" borderId="12" xfId="0" quotePrefix="1" applyFont="1" applyFill="1" applyBorder="1" applyAlignment="1" applyProtection="1">
      <alignment horizontal="left" vertical="center" wrapText="1" indent="2"/>
      <protection hidden="1"/>
    </xf>
    <xf numFmtId="0" fontId="3" fillId="3" borderId="13" xfId="0" quotePrefix="1" applyFont="1" applyFill="1" applyBorder="1" applyAlignment="1" applyProtection="1">
      <alignment horizontal="left" vertical="center" wrapText="1" indent="2"/>
      <protection hidden="1"/>
    </xf>
    <xf numFmtId="0" fontId="3" fillId="3" borderId="3" xfId="0" applyFont="1" applyFill="1" applyBorder="1" applyAlignment="1" applyProtection="1">
      <alignment horizontal="left" vertical="center" wrapText="1" indent="2"/>
      <protection hidden="1"/>
    </xf>
    <xf numFmtId="0" fontId="3" fillId="3" borderId="12" xfId="0" applyFont="1" applyFill="1" applyBorder="1" applyAlignment="1" applyProtection="1">
      <alignment horizontal="left" vertical="center" wrapText="1" indent="2"/>
      <protection hidden="1"/>
    </xf>
    <xf numFmtId="0" fontId="3" fillId="3" borderId="13" xfId="0" applyFont="1" applyFill="1" applyBorder="1" applyAlignment="1" applyProtection="1">
      <alignment horizontal="left" vertical="center" wrapText="1" indent="2"/>
      <protection hidden="1"/>
    </xf>
    <xf numFmtId="0" fontId="3" fillId="3" borderId="3" xfId="0" applyFont="1" applyFill="1" applyBorder="1" applyAlignment="1" applyProtection="1">
      <alignment horizontal="left" vertical="center" wrapText="1"/>
      <protection hidden="1"/>
    </xf>
    <xf numFmtId="0" fontId="3" fillId="3" borderId="12" xfId="0" applyFont="1" applyFill="1" applyBorder="1" applyAlignment="1" applyProtection="1">
      <alignment horizontal="left" vertical="center" wrapText="1"/>
      <protection hidden="1"/>
    </xf>
    <xf numFmtId="0" fontId="3" fillId="3" borderId="13" xfId="0" applyFont="1" applyFill="1" applyBorder="1" applyAlignment="1" applyProtection="1">
      <alignment horizontal="left" vertical="center" wrapText="1"/>
      <protection hidden="1"/>
    </xf>
    <xf numFmtId="0" fontId="3" fillId="3" borderId="9" xfId="0" applyFont="1" applyFill="1" applyBorder="1" applyAlignment="1" applyProtection="1">
      <alignment horizontal="left" vertical="center" wrapText="1"/>
      <protection hidden="1"/>
    </xf>
    <xf numFmtId="0" fontId="3" fillId="3" borderId="10" xfId="0" applyFont="1" applyFill="1" applyBorder="1" applyAlignment="1" applyProtection="1">
      <alignment horizontal="left" vertical="center" wrapText="1"/>
      <protection hidden="1"/>
    </xf>
    <xf numFmtId="0" fontId="3" fillId="3" borderId="14" xfId="0" applyFont="1" applyFill="1" applyBorder="1" applyAlignment="1" applyProtection="1">
      <alignment horizontal="left" vertical="center" wrapText="1"/>
      <protection hidden="1"/>
    </xf>
    <xf numFmtId="0" fontId="3" fillId="3" borderId="16" xfId="0" quotePrefix="1" applyFont="1" applyFill="1" applyBorder="1" applyAlignment="1" applyProtection="1">
      <alignment horizontal="left" vertical="center" wrapText="1" indent="2"/>
      <protection hidden="1"/>
    </xf>
    <xf numFmtId="0" fontId="3" fillId="3" borderId="11" xfId="0" quotePrefix="1" applyFont="1" applyFill="1" applyBorder="1" applyAlignment="1" applyProtection="1">
      <alignment horizontal="left" vertical="center" wrapText="1" indent="2"/>
      <protection hidden="1"/>
    </xf>
    <xf numFmtId="0" fontId="3" fillId="3" borderId="17" xfId="0" quotePrefix="1" applyFont="1" applyFill="1" applyBorder="1" applyAlignment="1" applyProtection="1">
      <alignment horizontal="left" vertical="center" wrapText="1" indent="2"/>
      <protection hidden="1"/>
    </xf>
    <xf numFmtId="0" fontId="19" fillId="3" borderId="2" xfId="0" quotePrefix="1" applyFont="1" applyFill="1" applyBorder="1" applyAlignment="1" applyProtection="1">
      <alignment horizontal="center" vertical="center"/>
      <protection hidden="1"/>
    </xf>
    <xf numFmtId="0" fontId="19" fillId="3" borderId="3" xfId="0" applyFont="1" applyFill="1" applyBorder="1" applyAlignment="1" applyProtection="1">
      <alignment horizontal="center" vertical="center" wrapText="1"/>
      <protection hidden="1"/>
    </xf>
    <xf numFmtId="0" fontId="19" fillId="3" borderId="12" xfId="0" applyFont="1" applyFill="1" applyBorder="1" applyAlignment="1" applyProtection="1">
      <alignment horizontal="center" vertical="center" wrapText="1"/>
      <protection hidden="1"/>
    </xf>
    <xf numFmtId="0" fontId="19" fillId="3" borderId="13" xfId="0" applyFont="1" applyFill="1" applyBorder="1" applyAlignment="1" applyProtection="1">
      <alignment horizontal="center" vertical="center" wrapText="1"/>
      <protection hidden="1"/>
    </xf>
    <xf numFmtId="0" fontId="17" fillId="3" borderId="3" xfId="0" applyFont="1" applyFill="1" applyBorder="1" applyAlignment="1" applyProtection="1">
      <alignment horizontal="left" vertical="center" wrapText="1"/>
      <protection locked="0"/>
    </xf>
    <xf numFmtId="0" fontId="17" fillId="3" borderId="12" xfId="0" applyFont="1" applyFill="1" applyBorder="1" applyAlignment="1" applyProtection="1">
      <alignment horizontal="left" vertical="center" wrapText="1"/>
      <protection locked="0"/>
    </xf>
    <xf numFmtId="0" fontId="17" fillId="3" borderId="13" xfId="0" applyFont="1" applyFill="1" applyBorder="1" applyAlignment="1" applyProtection="1">
      <alignment horizontal="left" vertical="center" wrapText="1"/>
      <protection locked="0"/>
    </xf>
    <xf numFmtId="0" fontId="3" fillId="3" borderId="3" xfId="0" applyFont="1" applyFill="1" applyBorder="1" applyAlignment="1" applyProtection="1">
      <alignment horizontal="left"/>
      <protection locked="0"/>
    </xf>
    <xf numFmtId="0" fontId="3" fillId="3" borderId="12" xfId="0" applyFont="1" applyFill="1" applyBorder="1" applyAlignment="1" applyProtection="1">
      <alignment horizontal="left"/>
      <protection locked="0"/>
    </xf>
    <xf numFmtId="0" fontId="17" fillId="3" borderId="3" xfId="0" applyNumberFormat="1" applyFont="1" applyFill="1" applyBorder="1" applyAlignment="1" applyProtection="1">
      <alignment horizontal="center" wrapText="1"/>
      <protection locked="0"/>
    </xf>
    <xf numFmtId="0" fontId="17" fillId="3" borderId="12" xfId="0" applyNumberFormat="1" applyFont="1" applyFill="1" applyBorder="1" applyAlignment="1" applyProtection="1">
      <alignment horizontal="center" wrapText="1"/>
      <protection locked="0"/>
    </xf>
    <xf numFmtId="0" fontId="17" fillId="3" borderId="13" xfId="0" applyNumberFormat="1" applyFont="1" applyFill="1" applyBorder="1" applyAlignment="1" applyProtection="1">
      <alignment horizontal="center" wrapText="1"/>
      <protection locked="0"/>
    </xf>
    <xf numFmtId="0" fontId="16" fillId="3" borderId="0" xfId="0" applyFont="1" applyFill="1" applyBorder="1" applyAlignment="1" applyProtection="1">
      <alignment horizontal="center" vertical="center" wrapText="1"/>
      <protection locked="0"/>
    </xf>
    <xf numFmtId="1" fontId="17" fillId="3" borderId="3" xfId="0" applyNumberFormat="1" applyFont="1" applyFill="1" applyBorder="1" applyAlignment="1" applyProtection="1">
      <alignment horizontal="center" wrapText="1"/>
      <protection locked="0"/>
    </xf>
    <xf numFmtId="1" fontId="17" fillId="3" borderId="12" xfId="0" applyNumberFormat="1" applyFont="1" applyFill="1" applyBorder="1" applyAlignment="1" applyProtection="1">
      <alignment horizontal="center" wrapText="1"/>
      <protection locked="0"/>
    </xf>
    <xf numFmtId="1" fontId="17" fillId="3" borderId="13" xfId="0" applyNumberFormat="1" applyFont="1" applyFill="1" applyBorder="1" applyAlignment="1" applyProtection="1">
      <alignment horizontal="center" wrapText="1"/>
      <protection locked="0"/>
    </xf>
    <xf numFmtId="0" fontId="4" fillId="3" borderId="11" xfId="0" applyFont="1" applyFill="1" applyBorder="1" applyAlignment="1" applyProtection="1">
      <alignment horizontal="left" vertical="center"/>
      <protection hidden="1"/>
    </xf>
    <xf numFmtId="164" fontId="18" fillId="3" borderId="11" xfId="0" applyNumberFormat="1" applyFont="1" applyFill="1" applyBorder="1" applyAlignment="1" applyProtection="1">
      <alignment horizontal="center" vertical="center" shrinkToFit="1"/>
      <protection hidden="1"/>
    </xf>
    <xf numFmtId="170" fontId="3" fillId="3" borderId="3" xfId="0" applyNumberFormat="1" applyFont="1" applyFill="1" applyBorder="1" applyAlignment="1" applyProtection="1">
      <alignment horizontal="center" vertical="center"/>
      <protection locked="0"/>
    </xf>
    <xf numFmtId="170" fontId="3" fillId="3" borderId="12" xfId="0" applyNumberFormat="1" applyFont="1" applyFill="1" applyBorder="1" applyAlignment="1" applyProtection="1">
      <alignment horizontal="center" vertical="center"/>
      <protection locked="0"/>
    </xf>
    <xf numFmtId="170" fontId="3" fillId="3" borderId="13" xfId="0" applyNumberFormat="1" applyFont="1" applyFill="1" applyBorder="1" applyAlignment="1" applyProtection="1">
      <alignment horizontal="center" vertical="center"/>
      <protection locked="0"/>
    </xf>
    <xf numFmtId="174" fontId="17" fillId="5" borderId="3" xfId="0" applyNumberFormat="1" applyFont="1" applyFill="1" applyBorder="1" applyAlignment="1" applyProtection="1">
      <alignment horizontal="center" vertical="center"/>
      <protection hidden="1"/>
    </xf>
    <xf numFmtId="174" fontId="17" fillId="5" borderId="12" xfId="0" applyNumberFormat="1" applyFont="1" applyFill="1" applyBorder="1" applyAlignment="1" applyProtection="1">
      <alignment horizontal="center" vertical="center"/>
      <protection hidden="1"/>
    </xf>
    <xf numFmtId="174" fontId="17" fillId="5" borderId="13" xfId="0" applyNumberFormat="1" applyFont="1" applyFill="1" applyBorder="1" applyAlignment="1" applyProtection="1">
      <alignment horizontal="center" vertical="center"/>
      <protection hidden="1"/>
    </xf>
    <xf numFmtId="170" fontId="17" fillId="3" borderId="3" xfId="0" applyNumberFormat="1" applyFont="1" applyFill="1" applyBorder="1" applyAlignment="1" applyProtection="1">
      <alignment horizontal="center" vertical="center"/>
      <protection locked="0"/>
    </xf>
    <xf numFmtId="170" fontId="17" fillId="3" borderId="12" xfId="0" applyNumberFormat="1" applyFont="1" applyFill="1" applyBorder="1" applyAlignment="1" applyProtection="1">
      <alignment horizontal="center" vertical="center"/>
      <protection locked="0"/>
    </xf>
    <xf numFmtId="170" fontId="17" fillId="3" borderId="13" xfId="0" applyNumberFormat="1" applyFont="1" applyFill="1" applyBorder="1" applyAlignment="1" applyProtection="1">
      <alignment horizontal="center" vertical="center"/>
      <protection locked="0"/>
    </xf>
    <xf numFmtId="171" fontId="3" fillId="3" borderId="3" xfId="0" applyNumberFormat="1" applyFont="1" applyFill="1" applyBorder="1" applyAlignment="1" applyProtection="1">
      <alignment horizontal="center" vertical="center"/>
      <protection locked="0"/>
    </xf>
    <xf numFmtId="171" fontId="3" fillId="3" borderId="12" xfId="0" applyNumberFormat="1" applyFont="1" applyFill="1" applyBorder="1" applyAlignment="1" applyProtection="1">
      <alignment horizontal="center" vertical="center"/>
      <protection locked="0"/>
    </xf>
    <xf numFmtId="171" fontId="3" fillId="3" borderId="13" xfId="0" applyNumberFormat="1" applyFont="1" applyFill="1" applyBorder="1" applyAlignment="1" applyProtection="1">
      <alignment horizontal="center" vertical="center"/>
      <protection locked="0"/>
    </xf>
    <xf numFmtId="175" fontId="17" fillId="5" borderId="3" xfId="0" applyNumberFormat="1" applyFont="1" applyFill="1" applyBorder="1" applyAlignment="1" applyProtection="1">
      <alignment horizontal="center" vertical="center"/>
      <protection hidden="1"/>
    </xf>
    <xf numFmtId="175" fontId="17" fillId="5" borderId="12" xfId="0" applyNumberFormat="1" applyFont="1" applyFill="1" applyBorder="1" applyAlignment="1" applyProtection="1">
      <alignment horizontal="center" vertical="center"/>
      <protection hidden="1"/>
    </xf>
    <xf numFmtId="175" fontId="17" fillId="5" borderId="13" xfId="0" applyNumberFormat="1" applyFont="1" applyFill="1" applyBorder="1" applyAlignment="1" applyProtection="1">
      <alignment horizontal="center" vertical="center"/>
      <protection hidden="1"/>
    </xf>
    <xf numFmtId="175" fontId="3" fillId="3" borderId="3" xfId="0" applyNumberFormat="1" applyFont="1" applyFill="1" applyBorder="1" applyAlignment="1" applyProtection="1">
      <alignment horizontal="center" vertical="center"/>
      <protection locked="0"/>
    </xf>
    <xf numFmtId="175" fontId="3" fillId="3" borderId="12" xfId="0" applyNumberFormat="1" applyFont="1" applyFill="1" applyBorder="1" applyAlignment="1" applyProtection="1">
      <alignment horizontal="center" vertical="center"/>
      <protection locked="0"/>
    </xf>
    <xf numFmtId="175" fontId="3" fillId="3" borderId="13" xfId="0" applyNumberFormat="1" applyFont="1" applyFill="1" applyBorder="1" applyAlignment="1" applyProtection="1">
      <alignment horizontal="center" vertical="center"/>
      <protection locked="0"/>
    </xf>
    <xf numFmtId="0" fontId="3" fillId="3" borderId="3" xfId="0" applyFont="1" applyFill="1" applyBorder="1" applyAlignment="1" applyProtection="1">
      <alignment horizontal="left" vertical="center" wrapText="1" indent="1"/>
      <protection hidden="1"/>
    </xf>
    <xf numFmtId="0" fontId="3" fillId="3" borderId="12" xfId="0" applyFont="1" applyFill="1" applyBorder="1" applyAlignment="1" applyProtection="1">
      <alignment horizontal="left" vertical="center" wrapText="1" indent="1"/>
      <protection hidden="1"/>
    </xf>
    <xf numFmtId="0" fontId="3" fillId="3" borderId="13" xfId="0" applyFont="1" applyFill="1" applyBorder="1" applyAlignment="1" applyProtection="1">
      <alignment horizontal="left" vertical="center" wrapText="1" indent="1"/>
      <protection hidden="1"/>
    </xf>
    <xf numFmtId="0" fontId="3" fillId="3" borderId="16" xfId="0" applyFont="1" applyFill="1" applyBorder="1" applyAlignment="1" applyProtection="1">
      <alignment horizontal="left" vertical="center" wrapText="1" indent="1"/>
      <protection hidden="1"/>
    </xf>
    <xf numFmtId="0" fontId="3" fillId="3" borderId="11" xfId="0" applyFont="1" applyFill="1" applyBorder="1" applyAlignment="1" applyProtection="1">
      <alignment horizontal="left" vertical="center" wrapText="1" indent="1"/>
      <protection hidden="1"/>
    </xf>
    <xf numFmtId="0" fontId="3" fillId="3" borderId="17" xfId="0" applyFont="1" applyFill="1" applyBorder="1" applyAlignment="1" applyProtection="1">
      <alignment horizontal="left" vertical="center" wrapText="1" indent="1"/>
      <protection hidden="1"/>
    </xf>
    <xf numFmtId="171" fontId="3" fillId="3" borderId="11" xfId="0" applyNumberFormat="1" applyFont="1" applyFill="1" applyBorder="1" applyAlignment="1" applyProtection="1">
      <alignment horizontal="center" vertical="center"/>
      <protection locked="0"/>
    </xf>
    <xf numFmtId="171" fontId="3" fillId="3" borderId="17" xfId="0" applyNumberFormat="1" applyFont="1" applyFill="1" applyBorder="1" applyAlignment="1" applyProtection="1">
      <alignment horizontal="center" vertical="center"/>
      <protection locked="0"/>
    </xf>
    <xf numFmtId="171" fontId="3" fillId="3" borderId="16" xfId="0" applyNumberFormat="1" applyFont="1" applyFill="1" applyBorder="1" applyAlignment="1" applyProtection="1">
      <alignment horizontal="center" vertical="center"/>
      <protection locked="0"/>
    </xf>
    <xf numFmtId="172" fontId="3" fillId="5" borderId="3" xfId="0" applyNumberFormat="1" applyFont="1" applyFill="1" applyBorder="1" applyAlignment="1" applyProtection="1">
      <alignment horizontal="center" vertical="center"/>
      <protection hidden="1"/>
    </xf>
    <xf numFmtId="172" fontId="3" fillId="5" borderId="12" xfId="0" applyNumberFormat="1" applyFont="1" applyFill="1" applyBorder="1" applyAlignment="1" applyProtection="1">
      <alignment horizontal="center" vertical="center"/>
      <protection hidden="1"/>
    </xf>
    <xf numFmtId="172" fontId="3" fillId="5" borderId="13" xfId="0" applyNumberFormat="1" applyFont="1" applyFill="1" applyBorder="1" applyAlignment="1" applyProtection="1">
      <alignment horizontal="center" vertical="center"/>
      <protection hidden="1"/>
    </xf>
    <xf numFmtId="0" fontId="3" fillId="3" borderId="9" xfId="0" applyFont="1" applyFill="1" applyBorder="1" applyAlignment="1" applyProtection="1">
      <alignment horizontal="left" vertical="center" wrapText="1" indent="1"/>
      <protection hidden="1"/>
    </xf>
    <xf numFmtId="0" fontId="3" fillId="3" borderId="10" xfId="0" applyFont="1" applyFill="1" applyBorder="1" applyAlignment="1" applyProtection="1">
      <alignment horizontal="left" vertical="center" wrapText="1" indent="1"/>
      <protection hidden="1"/>
    </xf>
    <xf numFmtId="0" fontId="3" fillId="3" borderId="14" xfId="0" applyFont="1" applyFill="1" applyBorder="1" applyAlignment="1" applyProtection="1">
      <alignment horizontal="left" vertical="center" wrapText="1" indent="1"/>
      <protection hidden="1"/>
    </xf>
    <xf numFmtId="49" fontId="3" fillId="3" borderId="10" xfId="0" applyNumberFormat="1" applyFont="1" applyFill="1" applyBorder="1" applyAlignment="1" applyProtection="1">
      <alignment vertical="center"/>
      <protection hidden="1"/>
    </xf>
    <xf numFmtId="49" fontId="3" fillId="3" borderId="14" xfId="0" applyNumberFormat="1" applyFont="1" applyFill="1" applyBorder="1" applyAlignment="1" applyProtection="1">
      <alignment vertical="center"/>
      <protection hidden="1"/>
    </xf>
    <xf numFmtId="49" fontId="3" fillId="3" borderId="9" xfId="0" applyNumberFormat="1" applyFont="1" applyFill="1" applyBorder="1" applyAlignment="1" applyProtection="1">
      <alignment vertical="center"/>
      <protection hidden="1"/>
    </xf>
    <xf numFmtId="170" fontId="3" fillId="3" borderId="11" xfId="0" applyNumberFormat="1" applyFont="1" applyFill="1" applyBorder="1" applyAlignment="1" applyProtection="1">
      <alignment horizontal="center" vertical="center"/>
      <protection locked="0"/>
    </xf>
    <xf numFmtId="170" fontId="3" fillId="3" borderId="17" xfId="0" applyNumberFormat="1" applyFont="1" applyFill="1" applyBorder="1" applyAlignment="1" applyProtection="1">
      <alignment horizontal="center" vertical="center"/>
      <protection locked="0"/>
    </xf>
    <xf numFmtId="170" fontId="3" fillId="3" borderId="16" xfId="0" applyNumberFormat="1" applyFont="1" applyFill="1" applyBorder="1" applyAlignment="1" applyProtection="1">
      <alignment horizontal="center" vertical="center"/>
      <protection locked="0"/>
    </xf>
    <xf numFmtId="170" fontId="3" fillId="5" borderId="3" xfId="0" applyNumberFormat="1" applyFont="1" applyFill="1" applyBorder="1" applyAlignment="1" applyProtection="1">
      <alignment horizontal="center" vertical="center"/>
      <protection hidden="1"/>
    </xf>
    <xf numFmtId="170" fontId="3" fillId="5" borderId="12" xfId="0" applyNumberFormat="1" applyFont="1" applyFill="1" applyBorder="1" applyAlignment="1" applyProtection="1">
      <alignment horizontal="center" vertical="center"/>
      <protection hidden="1"/>
    </xf>
    <xf numFmtId="170" fontId="3" fillId="5" borderId="13" xfId="0" applyNumberFormat="1" applyFont="1" applyFill="1" applyBorder="1" applyAlignment="1" applyProtection="1">
      <alignment horizontal="center" vertical="center"/>
      <protection hidden="1"/>
    </xf>
    <xf numFmtId="171" fontId="17" fillId="3" borderId="16" xfId="0" applyNumberFormat="1" applyFont="1" applyFill="1" applyBorder="1" applyAlignment="1" applyProtection="1">
      <alignment horizontal="center" vertical="center"/>
      <protection locked="0"/>
    </xf>
    <xf numFmtId="171" fontId="17" fillId="3" borderId="11" xfId="0" applyNumberFormat="1" applyFont="1" applyFill="1" applyBorder="1" applyAlignment="1" applyProtection="1">
      <alignment horizontal="center" vertical="center"/>
      <protection locked="0"/>
    </xf>
    <xf numFmtId="171" fontId="17" fillId="3" borderId="17" xfId="0" applyNumberFormat="1" applyFont="1" applyFill="1" applyBorder="1" applyAlignment="1" applyProtection="1">
      <alignment horizontal="center" vertical="center"/>
      <protection locked="0"/>
    </xf>
    <xf numFmtId="0" fontId="3" fillId="3" borderId="3" xfId="0" applyFont="1" applyFill="1" applyBorder="1" applyAlignment="1" applyProtection="1">
      <alignment horizontal="left" vertical="center" indent="1"/>
      <protection hidden="1"/>
    </xf>
    <xf numFmtId="0" fontId="3" fillId="3" borderId="12" xfId="0" applyFont="1" applyFill="1" applyBorder="1" applyAlignment="1" applyProtection="1">
      <alignment horizontal="left" vertical="center" indent="1"/>
      <protection hidden="1"/>
    </xf>
    <xf numFmtId="0" fontId="3" fillId="3" borderId="13" xfId="0" applyFont="1" applyFill="1" applyBorder="1" applyAlignment="1" applyProtection="1">
      <alignment horizontal="left" vertical="center" indent="1"/>
      <protection hidden="1"/>
    </xf>
    <xf numFmtId="171" fontId="17" fillId="3" borderId="3" xfId="0" applyNumberFormat="1" applyFont="1" applyFill="1" applyBorder="1" applyAlignment="1" applyProtection="1">
      <alignment horizontal="center" vertical="center"/>
      <protection locked="0"/>
    </xf>
    <xf numFmtId="171" fontId="17" fillId="3" borderId="12" xfId="0" applyNumberFormat="1" applyFont="1" applyFill="1" applyBorder="1" applyAlignment="1" applyProtection="1">
      <alignment horizontal="center" vertical="center"/>
      <protection locked="0"/>
    </xf>
    <xf numFmtId="171" fontId="17" fillId="3" borderId="13" xfId="0" applyNumberFormat="1" applyFont="1" applyFill="1" applyBorder="1" applyAlignment="1" applyProtection="1">
      <alignment horizontal="center" vertical="center"/>
      <protection locked="0"/>
    </xf>
    <xf numFmtId="171" fontId="17" fillId="5" borderId="3" xfId="0" applyNumberFormat="1" applyFont="1" applyFill="1" applyBorder="1" applyAlignment="1" applyProtection="1">
      <alignment horizontal="center" vertical="center"/>
      <protection hidden="1"/>
    </xf>
    <xf numFmtId="171" fontId="17" fillId="5" borderId="12" xfId="0" applyNumberFormat="1" applyFont="1" applyFill="1" applyBorder="1" applyAlignment="1" applyProtection="1">
      <alignment horizontal="center" vertical="center"/>
      <protection hidden="1"/>
    </xf>
    <xf numFmtId="171" fontId="17" fillId="5" borderId="13" xfId="0" applyNumberFormat="1" applyFont="1" applyFill="1" applyBorder="1" applyAlignment="1" applyProtection="1">
      <alignment horizontal="center" vertical="center"/>
      <protection hidden="1"/>
    </xf>
    <xf numFmtId="49" fontId="17" fillId="3" borderId="10" xfId="0" applyNumberFormat="1" applyFont="1" applyFill="1" applyBorder="1" applyAlignment="1" applyProtection="1">
      <alignment vertical="center"/>
      <protection hidden="1"/>
    </xf>
    <xf numFmtId="49" fontId="17" fillId="3" borderId="14" xfId="0" applyNumberFormat="1" applyFont="1" applyFill="1" applyBorder="1" applyAlignment="1" applyProtection="1">
      <alignment vertical="center"/>
      <protection hidden="1"/>
    </xf>
    <xf numFmtId="49" fontId="17" fillId="3" borderId="9" xfId="0" applyNumberFormat="1" applyFont="1" applyFill="1" applyBorder="1" applyAlignment="1" applyProtection="1">
      <alignment vertical="center"/>
      <protection hidden="1"/>
    </xf>
    <xf numFmtId="175" fontId="17" fillId="3" borderId="3" xfId="0" applyNumberFormat="1" applyFont="1" applyFill="1" applyBorder="1" applyAlignment="1" applyProtection="1">
      <alignment horizontal="center" vertical="center"/>
      <protection locked="0"/>
    </xf>
    <xf numFmtId="175" fontId="17" fillId="3" borderId="12" xfId="0" applyNumberFormat="1" applyFont="1" applyFill="1" applyBorder="1" applyAlignment="1" applyProtection="1">
      <alignment horizontal="center" vertical="center"/>
      <protection locked="0"/>
    </xf>
    <xf numFmtId="175" fontId="17" fillId="3" borderId="13" xfId="0" applyNumberFormat="1" applyFont="1" applyFill="1" applyBorder="1" applyAlignment="1" applyProtection="1">
      <alignment horizontal="center" vertical="center"/>
      <protection locked="0"/>
    </xf>
    <xf numFmtId="175" fontId="17" fillId="3" borderId="16" xfId="0" applyNumberFormat="1" applyFont="1" applyFill="1" applyBorder="1" applyAlignment="1" applyProtection="1">
      <alignment horizontal="center" vertical="center"/>
      <protection locked="0"/>
    </xf>
    <xf numFmtId="175" fontId="17" fillId="3" borderId="11" xfId="0" applyNumberFormat="1" applyFont="1" applyFill="1" applyBorder="1" applyAlignment="1" applyProtection="1">
      <alignment horizontal="center" vertical="center"/>
      <protection locked="0"/>
    </xf>
    <xf numFmtId="175" fontId="17" fillId="3" borderId="17" xfId="0" applyNumberFormat="1" applyFont="1" applyFill="1" applyBorder="1" applyAlignment="1" applyProtection="1">
      <alignment horizontal="center" vertical="center"/>
      <protection locked="0"/>
    </xf>
    <xf numFmtId="175" fontId="17" fillId="3" borderId="9" xfId="0" applyNumberFormat="1" applyFont="1" applyFill="1" applyBorder="1" applyAlignment="1" applyProtection="1">
      <alignment horizontal="center" vertical="center" wrapText="1"/>
      <protection hidden="1"/>
    </xf>
    <xf numFmtId="175" fontId="17" fillId="3" borderId="10" xfId="0" applyNumberFormat="1" applyFont="1" applyFill="1" applyBorder="1" applyAlignment="1" applyProtection="1">
      <alignment horizontal="center" vertical="center" wrapText="1"/>
      <protection hidden="1"/>
    </xf>
    <xf numFmtId="175" fontId="17" fillId="3" borderId="14" xfId="0" applyNumberFormat="1" applyFont="1" applyFill="1" applyBorder="1" applyAlignment="1" applyProtection="1">
      <alignment horizontal="center" vertical="center" wrapText="1"/>
      <protection hidden="1"/>
    </xf>
    <xf numFmtId="0" fontId="16" fillId="3" borderId="0" xfId="0" applyFont="1" applyFill="1" applyBorder="1" applyAlignment="1" applyProtection="1">
      <alignment horizontal="center" vertical="center"/>
      <protection hidden="1"/>
    </xf>
    <xf numFmtId="0" fontId="3" fillId="3" borderId="3" xfId="0" applyFont="1" applyFill="1" applyBorder="1" applyAlignment="1" applyProtection="1">
      <alignment horizontal="left"/>
      <protection hidden="1"/>
    </xf>
    <xf numFmtId="0" fontId="3" fillId="3" borderId="12" xfId="0" applyFont="1" applyFill="1" applyBorder="1" applyAlignment="1" applyProtection="1">
      <alignment horizontal="left"/>
      <protection hidden="1"/>
    </xf>
    <xf numFmtId="164" fontId="17" fillId="3" borderId="3" xfId="0" applyNumberFormat="1" applyFont="1" applyFill="1" applyBorder="1" applyAlignment="1" applyProtection="1">
      <alignment horizontal="center" wrapText="1"/>
      <protection hidden="1"/>
    </xf>
    <xf numFmtId="164" fontId="17" fillId="3" borderId="12" xfId="0" applyNumberFormat="1" applyFont="1" applyFill="1" applyBorder="1" applyAlignment="1" applyProtection="1">
      <alignment horizontal="center" wrapText="1"/>
      <protection hidden="1"/>
    </xf>
    <xf numFmtId="164" fontId="17" fillId="3" borderId="13" xfId="0" applyNumberFormat="1" applyFont="1" applyFill="1" applyBorder="1" applyAlignment="1" applyProtection="1">
      <alignment horizontal="center" wrapText="1"/>
      <protection hidden="1"/>
    </xf>
    <xf numFmtId="1" fontId="17" fillId="3" borderId="3" xfId="0" applyNumberFormat="1" applyFont="1" applyFill="1" applyBorder="1" applyAlignment="1" applyProtection="1">
      <alignment horizontal="center" wrapText="1"/>
      <protection hidden="1"/>
    </xf>
    <xf numFmtId="1" fontId="17" fillId="3" borderId="12" xfId="0" applyNumberFormat="1" applyFont="1" applyFill="1" applyBorder="1" applyAlignment="1" applyProtection="1">
      <alignment horizontal="center" wrapText="1"/>
      <protection hidden="1"/>
    </xf>
    <xf numFmtId="1" fontId="17" fillId="3" borderId="13" xfId="0" applyNumberFormat="1" applyFont="1" applyFill="1" applyBorder="1" applyAlignment="1" applyProtection="1">
      <alignment horizontal="center" wrapText="1"/>
      <protection hidden="1"/>
    </xf>
    <xf numFmtId="0" fontId="19" fillId="3" borderId="3" xfId="0" applyFont="1" applyFill="1" applyBorder="1" applyAlignment="1" applyProtection="1">
      <alignment horizontal="center" vertical="center"/>
      <protection locked="0"/>
    </xf>
    <xf numFmtId="0" fontId="19" fillId="3" borderId="12" xfId="0" applyFont="1" applyFill="1" applyBorder="1" applyAlignment="1" applyProtection="1">
      <alignment horizontal="center" vertical="center"/>
      <protection locked="0"/>
    </xf>
    <xf numFmtId="0" fontId="19" fillId="3" borderId="13" xfId="0" applyFont="1" applyFill="1" applyBorder="1" applyAlignment="1" applyProtection="1">
      <alignment horizontal="center" vertical="center"/>
      <protection locked="0"/>
    </xf>
    <xf numFmtId="0" fontId="19" fillId="3" borderId="9" xfId="0" applyFont="1" applyFill="1" applyBorder="1" applyAlignment="1" applyProtection="1">
      <alignment horizontal="center" vertical="center"/>
      <protection hidden="1"/>
    </xf>
    <xf numFmtId="0" fontId="19" fillId="3" borderId="10" xfId="0" applyFont="1" applyFill="1" applyBorder="1" applyAlignment="1" applyProtection="1">
      <alignment horizontal="center" vertical="center"/>
      <protection hidden="1"/>
    </xf>
    <xf numFmtId="0" fontId="19" fillId="3" borderId="14" xfId="0" applyFont="1" applyFill="1" applyBorder="1" applyAlignment="1" applyProtection="1">
      <alignment horizontal="center" vertical="center"/>
      <protection hidden="1"/>
    </xf>
    <xf numFmtId="0" fontId="19" fillId="3" borderId="16" xfId="0" applyFont="1" applyFill="1" applyBorder="1" applyAlignment="1" applyProtection="1">
      <alignment horizontal="center" vertical="center"/>
      <protection hidden="1"/>
    </xf>
    <xf numFmtId="0" fontId="19" fillId="3" borderId="11" xfId="0" applyFont="1" applyFill="1" applyBorder="1" applyAlignment="1" applyProtection="1">
      <alignment horizontal="center" vertical="center"/>
      <protection hidden="1"/>
    </xf>
    <xf numFmtId="0" fontId="19" fillId="3" borderId="17" xfId="0" applyFont="1" applyFill="1" applyBorder="1" applyAlignment="1" applyProtection="1">
      <alignment horizontal="center" vertical="center"/>
      <protection hidden="1"/>
    </xf>
    <xf numFmtId="0" fontId="19" fillId="3" borderId="15" xfId="0" applyFont="1" applyFill="1" applyBorder="1" applyAlignment="1" applyProtection="1">
      <alignment horizontal="center" vertical="center" wrapText="1"/>
      <protection hidden="1"/>
    </xf>
    <xf numFmtId="0" fontId="19" fillId="3" borderId="18" xfId="0" applyFont="1" applyFill="1" applyBorder="1" applyAlignment="1" applyProtection="1">
      <alignment horizontal="center" vertical="center" wrapText="1"/>
      <protection hidden="1"/>
    </xf>
    <xf numFmtId="167" fontId="19" fillId="3" borderId="16" xfId="0" quotePrefix="1" applyNumberFormat="1" applyFont="1" applyFill="1" applyBorder="1" applyAlignment="1" applyProtection="1">
      <alignment horizontal="center" vertical="center" wrapText="1"/>
      <protection hidden="1"/>
    </xf>
    <xf numFmtId="167" fontId="19" fillId="3" borderId="11" xfId="0" quotePrefix="1" applyNumberFormat="1" applyFont="1" applyFill="1" applyBorder="1" applyAlignment="1" applyProtection="1">
      <alignment horizontal="center" vertical="center" wrapText="1"/>
      <protection hidden="1"/>
    </xf>
    <xf numFmtId="167" fontId="19" fillId="3" borderId="17" xfId="0" quotePrefix="1" applyNumberFormat="1" applyFont="1" applyFill="1" applyBorder="1" applyAlignment="1" applyProtection="1">
      <alignment horizontal="center" vertical="center" wrapText="1"/>
      <protection hidden="1"/>
    </xf>
    <xf numFmtId="0" fontId="3" fillId="3" borderId="3" xfId="0" applyFont="1" applyFill="1" applyBorder="1" applyAlignment="1" applyProtection="1">
      <alignment vertical="center" wrapText="1"/>
      <protection hidden="1"/>
    </xf>
    <xf numFmtId="0" fontId="3" fillId="3" borderId="12" xfId="0" applyFont="1" applyFill="1" applyBorder="1" applyAlignment="1" applyProtection="1">
      <alignment vertical="center" wrapText="1"/>
      <protection hidden="1"/>
    </xf>
    <xf numFmtId="177" fontId="3" fillId="5" borderId="12" xfId="0" applyNumberFormat="1" applyFont="1" applyFill="1" applyBorder="1" applyAlignment="1" applyProtection="1">
      <alignment horizontal="left" vertical="center" wrapText="1"/>
      <protection hidden="1"/>
    </xf>
    <xf numFmtId="177" fontId="3" fillId="5" borderId="13" xfId="0" applyNumberFormat="1" applyFont="1" applyFill="1" applyBorder="1" applyAlignment="1" applyProtection="1">
      <alignment horizontal="left" vertical="center" wrapText="1"/>
      <protection hidden="1"/>
    </xf>
    <xf numFmtId="170" fontId="3" fillId="5" borderId="3" xfId="1" applyNumberFormat="1" applyFont="1" applyFill="1" applyBorder="1" applyAlignment="1" applyProtection="1">
      <alignment horizontal="center" vertical="center" shrinkToFit="1"/>
      <protection hidden="1"/>
    </xf>
    <xf numFmtId="170" fontId="3" fillId="5" borderId="13" xfId="1" applyNumberFormat="1" applyFont="1" applyFill="1" applyBorder="1" applyAlignment="1" applyProtection="1">
      <alignment horizontal="center" vertical="center" shrinkToFit="1"/>
      <protection hidden="1"/>
    </xf>
    <xf numFmtId="0" fontId="3" fillId="3" borderId="13" xfId="0" applyFont="1" applyFill="1" applyBorder="1" applyAlignment="1" applyProtection="1">
      <alignment vertical="center" wrapText="1"/>
      <protection hidden="1"/>
    </xf>
    <xf numFmtId="170" fontId="3" fillId="3" borderId="3" xfId="1" applyNumberFormat="1" applyFont="1" applyFill="1" applyBorder="1" applyAlignment="1" applyProtection="1">
      <alignment horizontal="center" vertical="center" shrinkToFit="1"/>
      <protection locked="0"/>
    </xf>
    <xf numFmtId="170" fontId="3" fillId="3" borderId="13" xfId="1" applyNumberFormat="1" applyFont="1" applyFill="1" applyBorder="1" applyAlignment="1" applyProtection="1">
      <alignment horizontal="center" vertical="center" shrinkToFit="1"/>
      <protection locked="0"/>
    </xf>
    <xf numFmtId="0" fontId="3" fillId="3" borderId="3" xfId="0" applyFont="1" applyFill="1" applyBorder="1" applyAlignment="1" applyProtection="1">
      <alignment horizontal="left" vertical="center" wrapText="1" indent="1"/>
      <protection locked="0"/>
    </xf>
    <xf numFmtId="0" fontId="3" fillId="3" borderId="12" xfId="0" applyFont="1" applyFill="1" applyBorder="1" applyAlignment="1" applyProtection="1">
      <alignment horizontal="left" vertical="center" wrapText="1" indent="1"/>
      <protection locked="0"/>
    </xf>
    <xf numFmtId="0" fontId="3" fillId="3" borderId="13" xfId="0" applyFont="1" applyFill="1" applyBorder="1" applyAlignment="1" applyProtection="1">
      <alignment horizontal="left" vertical="center" wrapText="1" indent="1"/>
      <protection locked="0"/>
    </xf>
    <xf numFmtId="170" fontId="3" fillId="3" borderId="15" xfId="1" applyNumberFormat="1" applyFont="1" applyFill="1" applyBorder="1" applyAlignment="1" applyProtection="1">
      <alignment horizontal="center" shrinkToFit="1"/>
      <protection locked="0"/>
    </xf>
    <xf numFmtId="170" fontId="3" fillId="3" borderId="18" xfId="1" applyNumberFormat="1" applyFont="1" applyFill="1" applyBorder="1" applyAlignment="1" applyProtection="1">
      <alignment horizontal="center" shrinkToFit="1"/>
      <protection locked="0"/>
    </xf>
    <xf numFmtId="170" fontId="3" fillId="5" borderId="15" xfId="1" applyNumberFormat="1" applyFont="1" applyFill="1" applyBorder="1" applyAlignment="1" applyProtection="1">
      <alignment horizontal="center" vertical="center" shrinkToFit="1"/>
      <protection hidden="1"/>
    </xf>
    <xf numFmtId="170" fontId="3" fillId="5" borderId="18" xfId="1" applyNumberFormat="1" applyFont="1" applyFill="1" applyBorder="1" applyAlignment="1" applyProtection="1">
      <alignment horizontal="center" vertical="center" shrinkToFit="1"/>
      <protection hidden="1"/>
    </xf>
    <xf numFmtId="170" fontId="3" fillId="3" borderId="9" xfId="1" applyNumberFormat="1" applyFont="1" applyFill="1" applyBorder="1" applyAlignment="1" applyProtection="1">
      <alignment horizontal="center" shrinkToFit="1"/>
      <protection locked="0"/>
    </xf>
    <xf numFmtId="170" fontId="3" fillId="3" borderId="14" xfId="1" applyNumberFormat="1" applyFont="1" applyFill="1" applyBorder="1" applyAlignment="1" applyProtection="1">
      <alignment horizontal="center" shrinkToFit="1"/>
      <protection locked="0"/>
    </xf>
    <xf numFmtId="170" fontId="3" fillId="3" borderId="16" xfId="1" applyNumberFormat="1" applyFont="1" applyFill="1" applyBorder="1" applyAlignment="1" applyProtection="1">
      <alignment horizontal="center" shrinkToFit="1"/>
      <protection locked="0"/>
    </xf>
    <xf numFmtId="170" fontId="3" fillId="3" borderId="17" xfId="1" applyNumberFormat="1" applyFont="1" applyFill="1" applyBorder="1" applyAlignment="1" applyProtection="1">
      <alignment horizontal="center" shrinkToFit="1"/>
      <protection locked="0"/>
    </xf>
    <xf numFmtId="174" fontId="3" fillId="3" borderId="15" xfId="1" applyNumberFormat="1" applyFont="1" applyFill="1" applyBorder="1" applyAlignment="1" applyProtection="1">
      <alignment horizontal="center" shrinkToFit="1"/>
      <protection locked="0"/>
    </xf>
    <xf numFmtId="174" fontId="3" fillId="3" borderId="18" xfId="1" applyNumberFormat="1" applyFont="1" applyFill="1" applyBorder="1" applyAlignment="1" applyProtection="1">
      <alignment horizontal="center" shrinkToFit="1"/>
      <protection locked="0"/>
    </xf>
    <xf numFmtId="174" fontId="3" fillId="5" borderId="15" xfId="1" applyNumberFormat="1" applyFont="1" applyFill="1" applyBorder="1" applyAlignment="1" applyProtection="1">
      <alignment horizontal="center" vertical="center" shrinkToFit="1"/>
      <protection hidden="1"/>
    </xf>
    <xf numFmtId="174" fontId="3" fillId="5" borderId="18" xfId="1" applyNumberFormat="1" applyFont="1" applyFill="1" applyBorder="1" applyAlignment="1" applyProtection="1">
      <alignment horizontal="center" vertical="center" shrinkToFit="1"/>
      <protection hidden="1"/>
    </xf>
    <xf numFmtId="164" fontId="3" fillId="5" borderId="10" xfId="0" applyNumberFormat="1" applyFont="1" applyFill="1" applyBorder="1" applyAlignment="1" applyProtection="1">
      <alignment vertical="center" wrapText="1"/>
      <protection hidden="1"/>
    </xf>
    <xf numFmtId="164" fontId="3" fillId="5" borderId="14" xfId="0" applyNumberFormat="1" applyFont="1" applyFill="1" applyBorder="1" applyAlignment="1" applyProtection="1">
      <alignment vertical="center" wrapText="1"/>
      <protection hidden="1"/>
    </xf>
    <xf numFmtId="170" fontId="3" fillId="3" borderId="9" xfId="1" applyNumberFormat="1" applyFont="1" applyFill="1" applyBorder="1" applyAlignment="1" applyProtection="1">
      <alignment horizontal="center" vertical="center" shrinkToFit="1"/>
      <protection hidden="1"/>
    </xf>
    <xf numFmtId="170" fontId="3" fillId="3" borderId="14" xfId="1" applyNumberFormat="1" applyFont="1" applyFill="1" applyBorder="1" applyAlignment="1" applyProtection="1">
      <alignment horizontal="center" vertical="center" shrinkToFit="1"/>
      <protection hidden="1"/>
    </xf>
    <xf numFmtId="0" fontId="3" fillId="3" borderId="16" xfId="0" applyFont="1" applyFill="1" applyBorder="1" applyAlignment="1" applyProtection="1">
      <alignment vertical="center" wrapText="1"/>
      <protection hidden="1"/>
    </xf>
    <xf numFmtId="0" fontId="3" fillId="3" borderId="11" xfId="0" applyFont="1" applyFill="1" applyBorder="1" applyAlignment="1" applyProtection="1">
      <alignment vertical="center" wrapText="1"/>
      <protection hidden="1"/>
    </xf>
    <xf numFmtId="0" fontId="3" fillId="3" borderId="17" xfId="0" applyFont="1" applyFill="1" applyBorder="1" applyAlignment="1" applyProtection="1">
      <alignment vertical="center" wrapText="1"/>
      <protection hidden="1"/>
    </xf>
    <xf numFmtId="170" fontId="3" fillId="5" borderId="16" xfId="1" applyNumberFormat="1" applyFont="1" applyFill="1" applyBorder="1" applyAlignment="1" applyProtection="1">
      <alignment horizontal="center" vertical="center" shrinkToFit="1"/>
      <protection hidden="1"/>
    </xf>
    <xf numFmtId="170" fontId="3" fillId="5" borderId="17" xfId="1" applyNumberFormat="1" applyFont="1" applyFill="1" applyBorder="1" applyAlignment="1" applyProtection="1">
      <alignment horizontal="center" vertical="center" shrinkToFit="1"/>
      <protection hidden="1"/>
    </xf>
    <xf numFmtId="171" fontId="3" fillId="7" borderId="15" xfId="1" applyNumberFormat="1" applyFont="1" applyFill="1" applyBorder="1" applyAlignment="1" applyProtection="1">
      <alignment horizontal="center" vertical="center" shrinkToFit="1"/>
      <protection hidden="1"/>
    </xf>
    <xf numFmtId="171" fontId="3" fillId="7" borderId="18" xfId="1" applyNumberFormat="1" applyFont="1" applyFill="1" applyBorder="1" applyAlignment="1" applyProtection="1">
      <alignment horizontal="center" vertical="center" shrinkToFit="1"/>
      <protection hidden="1"/>
    </xf>
    <xf numFmtId="170" fontId="3" fillId="7" borderId="15" xfId="1" applyNumberFormat="1" applyFont="1" applyFill="1" applyBorder="1" applyAlignment="1" applyProtection="1">
      <alignment horizontal="center" vertical="center" shrinkToFit="1"/>
      <protection hidden="1"/>
    </xf>
    <xf numFmtId="170" fontId="3" fillId="7" borderId="18" xfId="1" applyNumberFormat="1" applyFont="1" applyFill="1" applyBorder="1" applyAlignment="1" applyProtection="1">
      <alignment horizontal="center" vertical="center" shrinkToFit="1"/>
      <protection hidden="1"/>
    </xf>
    <xf numFmtId="0" fontId="33" fillId="7" borderId="0" xfId="0" applyFont="1" applyFill="1" applyAlignment="1">
      <alignment horizontal="center"/>
    </xf>
    <xf numFmtId="0" fontId="3" fillId="3" borderId="9" xfId="0" applyFont="1" applyFill="1" applyBorder="1" applyAlignment="1" applyProtection="1">
      <alignment vertical="center" wrapText="1"/>
      <protection hidden="1"/>
    </xf>
    <xf numFmtId="0" fontId="3" fillId="3" borderId="10" xfId="0" applyFont="1" applyFill="1" applyBorder="1" applyAlignment="1" applyProtection="1">
      <alignment vertical="center" wrapText="1"/>
      <protection hidden="1"/>
    </xf>
    <xf numFmtId="0" fontId="3" fillId="3" borderId="14" xfId="0" applyFont="1" applyFill="1" applyBorder="1" applyAlignment="1" applyProtection="1">
      <alignment vertical="center" wrapText="1"/>
      <protection hidden="1"/>
    </xf>
    <xf numFmtId="49" fontId="3" fillId="3" borderId="15" xfId="0" applyNumberFormat="1" applyFont="1" applyFill="1" applyBorder="1" applyAlignment="1" applyProtection="1">
      <alignment horizontal="center" vertical="center"/>
      <protection locked="0"/>
    </xf>
    <xf numFmtId="49" fontId="3" fillId="3" borderId="18" xfId="0" applyNumberFormat="1" applyFont="1" applyFill="1" applyBorder="1" applyAlignment="1" applyProtection="1">
      <alignment horizontal="center" vertical="center"/>
      <protection locked="0"/>
    </xf>
    <xf numFmtId="171" fontId="3" fillId="7" borderId="9" xfId="1" applyNumberFormat="1" applyFont="1" applyFill="1" applyBorder="1" applyAlignment="1" applyProtection="1">
      <alignment horizontal="center" vertical="center" shrinkToFit="1"/>
      <protection hidden="1"/>
    </xf>
    <xf numFmtId="171" fontId="3" fillId="7" borderId="14" xfId="1" applyNumberFormat="1" applyFont="1" applyFill="1" applyBorder="1" applyAlignment="1" applyProtection="1">
      <alignment horizontal="center" vertical="center" shrinkToFit="1"/>
      <protection hidden="1"/>
    </xf>
    <xf numFmtId="171" fontId="3" fillId="7" borderId="16" xfId="1" applyNumberFormat="1" applyFont="1" applyFill="1" applyBorder="1" applyAlignment="1" applyProtection="1">
      <alignment horizontal="center" vertical="center" shrinkToFit="1"/>
      <protection hidden="1"/>
    </xf>
    <xf numFmtId="171" fontId="3" fillId="7" borderId="17" xfId="1" applyNumberFormat="1" applyFont="1" applyFill="1" applyBorder="1" applyAlignment="1" applyProtection="1">
      <alignment horizontal="center" vertical="center" shrinkToFit="1"/>
      <protection hidden="1"/>
    </xf>
    <xf numFmtId="177" fontId="3" fillId="5" borderId="16" xfId="0" applyNumberFormat="1" applyFont="1" applyFill="1" applyBorder="1" applyAlignment="1" applyProtection="1">
      <alignment horizontal="left" vertical="center" wrapText="1"/>
      <protection hidden="1"/>
    </xf>
    <xf numFmtId="177" fontId="3" fillId="5" borderId="11" xfId="0" applyNumberFormat="1" applyFont="1" applyFill="1" applyBorder="1" applyAlignment="1" applyProtection="1">
      <alignment horizontal="left" vertical="center" wrapText="1"/>
      <protection hidden="1"/>
    </xf>
    <xf numFmtId="177" fontId="3" fillId="5" borderId="17" xfId="0" applyNumberFormat="1" applyFont="1" applyFill="1" applyBorder="1" applyAlignment="1" applyProtection="1">
      <alignment horizontal="left" vertical="center" wrapText="1"/>
      <protection hidden="1"/>
    </xf>
    <xf numFmtId="174" fontId="33" fillId="7" borderId="0" xfId="0" applyNumberFormat="1" applyFont="1" applyFill="1" applyAlignment="1">
      <alignment horizontal="center"/>
    </xf>
    <xf numFmtId="171" fontId="3" fillId="5" borderId="3" xfId="1" applyNumberFormat="1" applyFont="1" applyFill="1" applyBorder="1" applyAlignment="1" applyProtection="1">
      <alignment horizontal="center" vertical="center" shrinkToFit="1"/>
      <protection locked="0"/>
    </xf>
    <xf numFmtId="171" fontId="3" fillId="5" borderId="13" xfId="1" applyNumberFormat="1" applyFont="1" applyFill="1" applyBorder="1" applyAlignment="1" applyProtection="1">
      <alignment horizontal="center" vertical="center" shrinkToFit="1"/>
      <protection locked="0"/>
    </xf>
    <xf numFmtId="170" fontId="3" fillId="5" borderId="15" xfId="1" applyNumberFormat="1" applyFont="1" applyFill="1" applyBorder="1" applyAlignment="1" applyProtection="1">
      <alignment horizontal="center" shrinkToFit="1"/>
      <protection hidden="1"/>
    </xf>
    <xf numFmtId="170" fontId="3" fillId="5" borderId="18" xfId="1" applyNumberFormat="1" applyFont="1" applyFill="1" applyBorder="1" applyAlignment="1" applyProtection="1">
      <alignment horizontal="center" shrinkToFit="1"/>
      <protection hidden="1"/>
    </xf>
    <xf numFmtId="174" fontId="3" fillId="5" borderId="15" xfId="1" applyNumberFormat="1" applyFont="1" applyFill="1" applyBorder="1" applyAlignment="1" applyProtection="1">
      <alignment horizontal="center" shrinkToFit="1"/>
      <protection hidden="1"/>
    </xf>
    <xf numFmtId="174" fontId="3" fillId="5" borderId="18" xfId="1" applyNumberFormat="1" applyFont="1" applyFill="1" applyBorder="1" applyAlignment="1" applyProtection="1">
      <alignment horizontal="center" shrinkToFit="1"/>
      <protection hidden="1"/>
    </xf>
    <xf numFmtId="170" fontId="3" fillId="5" borderId="9" xfId="1" applyNumberFormat="1" applyFont="1" applyFill="1" applyBorder="1" applyAlignment="1" applyProtection="1">
      <alignment horizontal="center" shrinkToFit="1"/>
      <protection hidden="1"/>
    </xf>
    <xf numFmtId="170" fontId="3" fillId="5" borderId="14" xfId="1" applyNumberFormat="1" applyFont="1" applyFill="1" applyBorder="1" applyAlignment="1" applyProtection="1">
      <alignment horizontal="center" shrinkToFit="1"/>
      <protection hidden="1"/>
    </xf>
    <xf numFmtId="170" fontId="3" fillId="5" borderId="16" xfId="1" applyNumberFormat="1" applyFont="1" applyFill="1" applyBorder="1" applyAlignment="1" applyProtection="1">
      <alignment horizontal="center" shrinkToFit="1"/>
      <protection hidden="1"/>
    </xf>
    <xf numFmtId="170" fontId="3" fillId="5" borderId="17" xfId="1" applyNumberFormat="1" applyFont="1" applyFill="1" applyBorder="1" applyAlignment="1" applyProtection="1">
      <alignment horizontal="center" shrinkToFit="1"/>
      <protection hidden="1"/>
    </xf>
    <xf numFmtId="0" fontId="3" fillId="3" borderId="13" xfId="0" applyFont="1" applyFill="1" applyBorder="1" applyAlignment="1" applyProtection="1">
      <alignment horizontal="left"/>
      <protection hidden="1"/>
    </xf>
    <xf numFmtId="164" fontId="3" fillId="3" borderId="3" xfId="0" applyNumberFormat="1" applyFont="1" applyFill="1" applyBorder="1" applyAlignment="1" applyProtection="1">
      <alignment horizontal="left" wrapText="1"/>
      <protection hidden="1"/>
    </xf>
    <xf numFmtId="164" fontId="3" fillId="3" borderId="12" xfId="0" applyNumberFormat="1" applyFont="1" applyFill="1" applyBorder="1" applyAlignment="1" applyProtection="1">
      <alignment horizontal="left" wrapText="1"/>
      <protection hidden="1"/>
    </xf>
    <xf numFmtId="164" fontId="3" fillId="3" borderId="13" xfId="0" applyNumberFormat="1" applyFont="1" applyFill="1" applyBorder="1" applyAlignment="1" applyProtection="1">
      <alignment horizontal="left" wrapText="1"/>
      <protection hidden="1"/>
    </xf>
    <xf numFmtId="1" fontId="3" fillId="3" borderId="3" xfId="0" applyNumberFormat="1" applyFont="1" applyFill="1" applyBorder="1" applyAlignment="1" applyProtection="1">
      <alignment horizontal="left" wrapText="1"/>
      <protection hidden="1"/>
    </xf>
    <xf numFmtId="1" fontId="3" fillId="3" borderId="12" xfId="0" applyNumberFormat="1" applyFont="1" applyFill="1" applyBorder="1" applyAlignment="1" applyProtection="1">
      <alignment horizontal="left" wrapText="1"/>
      <protection hidden="1"/>
    </xf>
    <xf numFmtId="1" fontId="3" fillId="3" borderId="13" xfId="0" applyNumberFormat="1" applyFont="1" applyFill="1" applyBorder="1" applyAlignment="1" applyProtection="1">
      <alignment horizontal="left" wrapText="1"/>
      <protection hidden="1"/>
    </xf>
    <xf numFmtId="170" fontId="3" fillId="5" borderId="9" xfId="1" applyNumberFormat="1" applyFont="1" applyFill="1" applyBorder="1" applyAlignment="1" applyProtection="1">
      <alignment horizontal="center" vertical="center" shrinkToFit="1"/>
      <protection hidden="1"/>
    </xf>
    <xf numFmtId="170" fontId="3" fillId="5" borderId="14" xfId="1" applyNumberFormat="1" applyFont="1" applyFill="1" applyBorder="1" applyAlignment="1" applyProtection="1">
      <alignment horizontal="center" vertical="center" shrinkToFit="1"/>
      <protection hidden="1"/>
    </xf>
    <xf numFmtId="0" fontId="19" fillId="3" borderId="3" xfId="0" applyFont="1" applyFill="1" applyBorder="1" applyAlignment="1" applyProtection="1">
      <alignment horizontal="center" vertical="center"/>
      <protection hidden="1"/>
    </xf>
    <xf numFmtId="0" fontId="19" fillId="3" borderId="12" xfId="0" applyFont="1" applyFill="1" applyBorder="1" applyAlignment="1" applyProtection="1">
      <alignment horizontal="center" vertical="center"/>
      <protection hidden="1"/>
    </xf>
    <xf numFmtId="0" fontId="19" fillId="3" borderId="13" xfId="0" applyFont="1" applyFill="1" applyBorder="1" applyAlignment="1" applyProtection="1">
      <alignment horizontal="center" vertical="center"/>
      <protection hidden="1"/>
    </xf>
    <xf numFmtId="171" fontId="3" fillId="3" borderId="3" xfId="1" applyNumberFormat="1" applyFont="1" applyFill="1" applyBorder="1" applyAlignment="1" applyProtection="1">
      <alignment horizontal="center" vertical="center" shrinkToFit="1"/>
      <protection locked="0"/>
    </xf>
    <xf numFmtId="171" fontId="3" fillId="3" borderId="13" xfId="1" applyNumberFormat="1" applyFont="1" applyFill="1" applyBorder="1" applyAlignment="1" applyProtection="1">
      <alignment horizontal="center" vertical="center" shrinkToFit="1"/>
      <protection locked="0"/>
    </xf>
    <xf numFmtId="0" fontId="3" fillId="3" borderId="18" xfId="0" applyFont="1" applyFill="1" applyBorder="1" applyAlignment="1" applyProtection="1">
      <alignment horizontal="left" vertical="center" wrapText="1"/>
      <protection hidden="1"/>
    </xf>
    <xf numFmtId="164" fontId="4" fillId="3" borderId="11" xfId="0" applyNumberFormat="1" applyFont="1" applyFill="1" applyBorder="1" applyAlignment="1" applyProtection="1">
      <alignment horizontal="center" vertical="center" shrinkToFit="1"/>
      <protection hidden="1"/>
    </xf>
    <xf numFmtId="0" fontId="16" fillId="3" borderId="11" xfId="0" applyFont="1" applyFill="1" applyBorder="1" applyAlignment="1" applyProtection="1">
      <alignment horizontal="center" vertical="center"/>
      <protection hidden="1"/>
    </xf>
    <xf numFmtId="49" fontId="3" fillId="3" borderId="15" xfId="0" applyNumberFormat="1" applyFont="1" applyFill="1" applyBorder="1" applyAlignment="1" applyProtection="1">
      <alignment horizontal="center" vertical="center" wrapText="1"/>
      <protection hidden="1"/>
    </xf>
    <xf numFmtId="49" fontId="3" fillId="3" borderId="18" xfId="0" applyNumberFormat="1" applyFont="1" applyFill="1" applyBorder="1" applyAlignment="1" applyProtection="1">
      <alignment horizontal="center" vertical="center" wrapText="1"/>
      <protection hidden="1"/>
    </xf>
    <xf numFmtId="175" fontId="3" fillId="5" borderId="9" xfId="0" applyNumberFormat="1" applyFont="1" applyFill="1" applyBorder="1" applyAlignment="1" applyProtection="1">
      <alignment horizontal="center" vertical="center"/>
      <protection hidden="1"/>
    </xf>
    <xf numFmtId="175" fontId="3" fillId="5" borderId="10" xfId="0" applyNumberFormat="1" applyFont="1" applyFill="1" applyBorder="1" applyAlignment="1" applyProtection="1">
      <alignment horizontal="center" vertical="center"/>
      <protection hidden="1"/>
    </xf>
    <xf numFmtId="175" fontId="3" fillId="5" borderId="14" xfId="0" applyNumberFormat="1" applyFont="1" applyFill="1" applyBorder="1" applyAlignment="1" applyProtection="1">
      <alignment horizontal="center" vertical="center"/>
      <protection hidden="1"/>
    </xf>
    <xf numFmtId="175" fontId="3" fillId="5" borderId="16" xfId="0" applyNumberFormat="1" applyFont="1" applyFill="1" applyBorder="1" applyAlignment="1" applyProtection="1">
      <alignment horizontal="center" vertical="center"/>
      <protection hidden="1"/>
    </xf>
    <xf numFmtId="175" fontId="3" fillId="5" borderId="11" xfId="0" applyNumberFormat="1" applyFont="1" applyFill="1" applyBorder="1" applyAlignment="1" applyProtection="1">
      <alignment horizontal="center" vertical="center"/>
      <protection hidden="1"/>
    </xf>
    <xf numFmtId="175" fontId="3" fillId="5" borderId="17" xfId="0" applyNumberFormat="1" applyFont="1" applyFill="1" applyBorder="1" applyAlignment="1" applyProtection="1">
      <alignment horizontal="center" vertical="center"/>
      <protection hidden="1"/>
    </xf>
    <xf numFmtId="0" fontId="3" fillId="3" borderId="16" xfId="0" applyFont="1" applyFill="1" applyBorder="1" applyAlignment="1" applyProtection="1">
      <alignment horizontal="left" vertical="center" wrapText="1"/>
      <protection hidden="1"/>
    </xf>
    <xf numFmtId="0" fontId="3" fillId="3" borderId="11" xfId="0" applyFont="1" applyFill="1" applyBorder="1" applyAlignment="1" applyProtection="1">
      <alignment horizontal="left" vertical="center" wrapText="1"/>
      <protection hidden="1"/>
    </xf>
    <xf numFmtId="49" fontId="3" fillId="3" borderId="20" xfId="0" applyNumberFormat="1" applyFont="1" applyFill="1" applyBorder="1" applyAlignment="1" applyProtection="1">
      <alignment horizontal="center" vertical="center" wrapText="1"/>
      <protection hidden="1"/>
    </xf>
    <xf numFmtId="175" fontId="3" fillId="3" borderId="9" xfId="0" applyNumberFormat="1" applyFont="1" applyFill="1" applyBorder="1" applyAlignment="1" applyProtection="1">
      <alignment horizontal="center" vertical="center"/>
      <protection locked="0"/>
    </xf>
    <xf numFmtId="175" fontId="3" fillId="3" borderId="10" xfId="0" applyNumberFormat="1" applyFont="1" applyFill="1" applyBorder="1" applyAlignment="1" applyProtection="1">
      <alignment horizontal="center" vertical="center"/>
      <protection locked="0"/>
    </xf>
    <xf numFmtId="175" fontId="3" fillId="3" borderId="14" xfId="0" applyNumberFormat="1" applyFont="1" applyFill="1" applyBorder="1" applyAlignment="1" applyProtection="1">
      <alignment horizontal="center" vertical="center"/>
      <protection locked="0"/>
    </xf>
    <xf numFmtId="175" fontId="3" fillId="3" borderId="16" xfId="0" applyNumberFormat="1" applyFont="1" applyFill="1" applyBorder="1" applyAlignment="1" applyProtection="1">
      <alignment horizontal="center" vertical="center"/>
      <protection locked="0"/>
    </xf>
    <xf numFmtId="175" fontId="3" fillId="3" borderId="11" xfId="0" applyNumberFormat="1" applyFont="1" applyFill="1" applyBorder="1" applyAlignment="1" applyProtection="1">
      <alignment horizontal="center" vertical="center"/>
      <protection locked="0"/>
    </xf>
    <xf numFmtId="175" fontId="3" fillId="3" borderId="17" xfId="0" applyNumberFormat="1" applyFont="1" applyFill="1" applyBorder="1" applyAlignment="1" applyProtection="1">
      <alignment horizontal="center" vertical="center"/>
      <protection locked="0"/>
    </xf>
    <xf numFmtId="180" fontId="3" fillId="3" borderId="1" xfId="0" applyNumberFormat="1" applyFont="1" applyFill="1" applyBorder="1" applyProtection="1">
      <protection hidden="1"/>
    </xf>
    <xf numFmtId="180" fontId="3" fillId="3" borderId="0" xfId="0" applyNumberFormat="1" applyFont="1" applyFill="1" applyBorder="1" applyProtection="1">
      <protection hidden="1"/>
    </xf>
    <xf numFmtId="177" fontId="3" fillId="5" borderId="0" xfId="0" applyNumberFormat="1" applyFont="1" applyFill="1" applyBorder="1" applyAlignment="1" applyProtection="1">
      <alignment horizontal="left" vertical="center" wrapText="1"/>
      <protection hidden="1"/>
    </xf>
    <xf numFmtId="177" fontId="3" fillId="5" borderId="19" xfId="0" applyNumberFormat="1" applyFont="1" applyFill="1" applyBorder="1" applyAlignment="1" applyProtection="1">
      <alignment horizontal="left" vertical="center" wrapText="1"/>
      <protection hidden="1"/>
    </xf>
    <xf numFmtId="0" fontId="3" fillId="3" borderId="2" xfId="0" applyFont="1" applyFill="1" applyBorder="1" applyAlignment="1" applyProtection="1">
      <alignment horizontal="left" vertical="center" wrapText="1" indent="1"/>
      <protection hidden="1"/>
    </xf>
    <xf numFmtId="0" fontId="3" fillId="3" borderId="2" xfId="0" applyFont="1" applyFill="1" applyBorder="1" applyAlignment="1" applyProtection="1">
      <alignment horizontal="left" vertical="center" wrapText="1"/>
      <protection hidden="1"/>
    </xf>
    <xf numFmtId="175" fontId="3" fillId="5" borderId="3" xfId="0" applyNumberFormat="1" applyFont="1" applyFill="1" applyBorder="1" applyAlignment="1" applyProtection="1">
      <alignment horizontal="center" vertical="center"/>
      <protection hidden="1"/>
    </xf>
    <xf numFmtId="175" fontId="3" fillId="5" borderId="12" xfId="0" applyNumberFormat="1" applyFont="1" applyFill="1" applyBorder="1" applyAlignment="1" applyProtection="1">
      <alignment horizontal="center" vertical="center"/>
      <protection hidden="1"/>
    </xf>
    <xf numFmtId="175" fontId="3" fillId="5" borderId="13" xfId="0" applyNumberFormat="1" applyFont="1" applyFill="1" applyBorder="1" applyAlignment="1" applyProtection="1">
      <alignment horizontal="center" vertical="center"/>
      <protection hidden="1"/>
    </xf>
    <xf numFmtId="0" fontId="3" fillId="3" borderId="15" xfId="0" applyFont="1" applyFill="1" applyBorder="1" applyAlignment="1" applyProtection="1">
      <alignment horizontal="left" vertical="center" wrapText="1" indent="1"/>
      <protection hidden="1"/>
    </xf>
    <xf numFmtId="170" fontId="3" fillId="3" borderId="9" xfId="0" applyNumberFormat="1" applyFont="1" applyFill="1" applyBorder="1" applyAlignment="1" applyProtection="1">
      <alignment horizontal="center" vertical="center" wrapText="1"/>
      <protection hidden="1"/>
    </xf>
    <xf numFmtId="170" fontId="3" fillId="3" borderId="10" xfId="0" applyNumberFormat="1" applyFont="1" applyFill="1" applyBorder="1" applyAlignment="1" applyProtection="1">
      <alignment horizontal="center" vertical="center" wrapText="1"/>
      <protection hidden="1"/>
    </xf>
    <xf numFmtId="170" fontId="3" fillId="3" borderId="14" xfId="0" applyNumberFormat="1" applyFont="1" applyFill="1" applyBorder="1" applyAlignment="1" applyProtection="1">
      <alignment horizontal="center" vertical="center" wrapText="1"/>
      <protection hidden="1"/>
    </xf>
    <xf numFmtId="0" fontId="3" fillId="3" borderId="18" xfId="0" applyFont="1" applyFill="1" applyBorder="1" applyAlignment="1" applyProtection="1">
      <alignment horizontal="left" vertical="center" wrapText="1" indent="1"/>
      <protection hidden="1"/>
    </xf>
    <xf numFmtId="171" fontId="3" fillId="5" borderId="3" xfId="0" applyNumberFormat="1" applyFont="1" applyFill="1" applyBorder="1" applyAlignment="1" applyProtection="1">
      <alignment horizontal="center"/>
      <protection hidden="1"/>
    </xf>
    <xf numFmtId="171" fontId="3" fillId="5" borderId="12" xfId="0" applyNumberFormat="1" applyFont="1" applyFill="1" applyBorder="1" applyAlignment="1" applyProtection="1">
      <alignment horizontal="center"/>
      <protection hidden="1"/>
    </xf>
    <xf numFmtId="171" fontId="3" fillId="5" borderId="13" xfId="0" applyNumberFormat="1" applyFont="1" applyFill="1" applyBorder="1" applyAlignment="1" applyProtection="1">
      <alignment horizontal="center"/>
      <protection hidden="1"/>
    </xf>
    <xf numFmtId="170" fontId="3" fillId="3" borderId="9" xfId="0" applyNumberFormat="1" applyFont="1" applyFill="1" applyBorder="1" applyAlignment="1" applyProtection="1">
      <alignment horizontal="center"/>
      <protection locked="0"/>
    </xf>
    <xf numFmtId="170" fontId="3" fillId="3" borderId="10" xfId="0" applyNumberFormat="1" applyFont="1" applyFill="1" applyBorder="1" applyAlignment="1" applyProtection="1">
      <alignment horizontal="center"/>
      <protection locked="0"/>
    </xf>
    <xf numFmtId="170" fontId="3" fillId="3" borderId="14" xfId="0" applyNumberFormat="1" applyFont="1" applyFill="1" applyBorder="1" applyAlignment="1" applyProtection="1">
      <alignment horizontal="center"/>
      <protection locked="0"/>
    </xf>
    <xf numFmtId="170" fontId="3" fillId="3" borderId="16" xfId="0" applyNumberFormat="1" applyFont="1" applyFill="1" applyBorder="1" applyAlignment="1" applyProtection="1">
      <alignment horizontal="center"/>
      <protection locked="0"/>
    </xf>
    <xf numFmtId="170" fontId="3" fillId="3" borderId="11" xfId="0" applyNumberFormat="1" applyFont="1" applyFill="1" applyBorder="1" applyAlignment="1" applyProtection="1">
      <alignment horizontal="center"/>
      <protection locked="0"/>
    </xf>
    <xf numFmtId="170" fontId="3" fillId="3" borderId="17" xfId="0" applyNumberFormat="1" applyFont="1" applyFill="1" applyBorder="1" applyAlignment="1" applyProtection="1">
      <alignment horizontal="center"/>
      <protection locked="0"/>
    </xf>
    <xf numFmtId="174" fontId="3" fillId="5" borderId="3" xfId="0" applyNumberFormat="1" applyFont="1" applyFill="1" applyBorder="1" applyAlignment="1" applyProtection="1">
      <alignment horizontal="right" vertical="center"/>
      <protection hidden="1"/>
    </xf>
    <xf numFmtId="174" fontId="3" fillId="5" borderId="12" xfId="0" applyNumberFormat="1" applyFont="1" applyFill="1" applyBorder="1" applyAlignment="1" applyProtection="1">
      <alignment horizontal="right" vertical="center"/>
      <protection hidden="1"/>
    </xf>
    <xf numFmtId="174" fontId="3" fillId="5" borderId="13" xfId="0" applyNumberFormat="1" applyFont="1" applyFill="1" applyBorder="1" applyAlignment="1" applyProtection="1">
      <alignment horizontal="right" vertical="center"/>
      <protection hidden="1"/>
    </xf>
    <xf numFmtId="174" fontId="3" fillId="3" borderId="3" xfId="0" applyNumberFormat="1" applyFont="1" applyFill="1" applyBorder="1" applyAlignment="1" applyProtection="1">
      <alignment horizontal="center" vertical="center"/>
      <protection locked="0"/>
    </xf>
    <xf numFmtId="174" fontId="3" fillId="3" borderId="12" xfId="0" applyNumberFormat="1" applyFont="1" applyFill="1" applyBorder="1" applyAlignment="1" applyProtection="1">
      <alignment horizontal="center" vertical="center"/>
      <protection locked="0"/>
    </xf>
    <xf numFmtId="174" fontId="3" fillId="3" borderId="13" xfId="0" applyNumberFormat="1" applyFont="1" applyFill="1" applyBorder="1" applyAlignment="1" applyProtection="1">
      <alignment horizontal="center" vertical="center"/>
      <protection locked="0"/>
    </xf>
    <xf numFmtId="170" fontId="3" fillId="3" borderId="9" xfId="0" applyNumberFormat="1" applyFont="1" applyFill="1" applyBorder="1" applyProtection="1">
      <protection hidden="1"/>
    </xf>
    <xf numFmtId="170" fontId="3" fillId="3" borderId="10" xfId="0" applyNumberFormat="1" applyFont="1" applyFill="1" applyBorder="1" applyProtection="1">
      <protection hidden="1"/>
    </xf>
    <xf numFmtId="170" fontId="3" fillId="3" borderId="14" xfId="0" applyNumberFormat="1" applyFont="1" applyFill="1" applyBorder="1" applyProtection="1">
      <protection hidden="1"/>
    </xf>
    <xf numFmtId="171" fontId="3" fillId="3" borderId="16" xfId="0" applyNumberFormat="1" applyFont="1" applyFill="1" applyBorder="1" applyAlignment="1" applyProtection="1">
      <alignment horizontal="center"/>
      <protection locked="0"/>
    </xf>
    <xf numFmtId="171" fontId="3" fillId="3" borderId="11" xfId="0" applyNumberFormat="1" applyFont="1" applyFill="1" applyBorder="1" applyAlignment="1" applyProtection="1">
      <alignment horizontal="center"/>
      <protection locked="0"/>
    </xf>
    <xf numFmtId="171" fontId="3" fillId="3" borderId="17" xfId="0" applyNumberFormat="1" applyFont="1" applyFill="1" applyBorder="1" applyAlignment="1" applyProtection="1">
      <alignment horizontal="center"/>
      <protection locked="0"/>
    </xf>
    <xf numFmtId="170" fontId="3" fillId="3" borderId="3" xfId="0" applyNumberFormat="1" applyFont="1" applyFill="1" applyBorder="1" applyAlignment="1" applyProtection="1">
      <alignment horizontal="right" vertical="center"/>
      <protection locked="0"/>
    </xf>
    <xf numFmtId="170" fontId="3" fillId="3" borderId="12" xfId="0" applyNumberFormat="1" applyFont="1" applyFill="1" applyBorder="1" applyAlignment="1" applyProtection="1">
      <alignment horizontal="right" vertical="center"/>
      <protection locked="0"/>
    </xf>
    <xf numFmtId="170" fontId="3" fillId="3" borderId="13" xfId="0" applyNumberFormat="1" applyFont="1" applyFill="1" applyBorder="1" applyAlignment="1" applyProtection="1">
      <alignment horizontal="right" vertical="center"/>
      <protection locked="0"/>
    </xf>
    <xf numFmtId="179" fontId="3" fillId="5" borderId="3" xfId="0" applyNumberFormat="1" applyFont="1" applyFill="1" applyBorder="1" applyAlignment="1" applyProtection="1">
      <alignment horizontal="center"/>
      <protection hidden="1"/>
    </xf>
    <xf numFmtId="179" fontId="3" fillId="5" borderId="12" xfId="0" applyNumberFormat="1" applyFont="1" applyFill="1" applyBorder="1" applyAlignment="1" applyProtection="1">
      <alignment horizontal="center"/>
      <protection hidden="1"/>
    </xf>
    <xf numFmtId="179" fontId="3" fillId="5" borderId="13" xfId="0" applyNumberFormat="1" applyFont="1" applyFill="1" applyBorder="1" applyAlignment="1" applyProtection="1">
      <alignment horizontal="center"/>
      <protection hidden="1"/>
    </xf>
    <xf numFmtId="174" fontId="3" fillId="5" borderId="3" xfId="0" applyNumberFormat="1" applyFont="1" applyFill="1" applyBorder="1" applyAlignment="1" applyProtection="1">
      <alignment horizontal="right"/>
      <protection hidden="1"/>
    </xf>
    <xf numFmtId="174" fontId="3" fillId="5" borderId="12" xfId="0" applyNumberFormat="1" applyFont="1" applyFill="1" applyBorder="1" applyAlignment="1" applyProtection="1">
      <alignment horizontal="right"/>
      <protection hidden="1"/>
    </xf>
    <xf numFmtId="174" fontId="3" fillId="5" borderId="13" xfId="0" applyNumberFormat="1" applyFont="1" applyFill="1" applyBorder="1" applyAlignment="1" applyProtection="1">
      <alignment horizontal="right"/>
      <protection hidden="1"/>
    </xf>
    <xf numFmtId="174" fontId="3" fillId="3" borderId="3" xfId="0" applyNumberFormat="1" applyFont="1" applyFill="1" applyBorder="1" applyAlignment="1" applyProtection="1">
      <alignment horizontal="right" vertical="center"/>
      <protection locked="0"/>
    </xf>
    <xf numFmtId="174" fontId="3" fillId="3" borderId="12" xfId="0" applyNumberFormat="1" applyFont="1" applyFill="1" applyBorder="1" applyAlignment="1" applyProtection="1">
      <alignment horizontal="right" vertical="center"/>
      <protection locked="0"/>
    </xf>
    <xf numFmtId="174" fontId="3" fillId="3" borderId="13" xfId="0" applyNumberFormat="1" applyFont="1" applyFill="1" applyBorder="1" applyAlignment="1" applyProtection="1">
      <alignment horizontal="right" vertical="center"/>
      <protection locked="0"/>
    </xf>
    <xf numFmtId="170" fontId="3" fillId="3" borderId="16" xfId="0" applyNumberFormat="1" applyFont="1" applyFill="1" applyBorder="1" applyAlignment="1" applyProtection="1">
      <alignment horizontal="right"/>
      <protection locked="0"/>
    </xf>
    <xf numFmtId="170" fontId="3" fillId="3" borderId="11" xfId="0" applyNumberFormat="1" applyFont="1" applyFill="1" applyBorder="1" applyAlignment="1" applyProtection="1">
      <alignment horizontal="right"/>
      <protection locked="0"/>
    </xf>
    <xf numFmtId="170" fontId="3" fillId="3" borderId="17" xfId="0" applyNumberFormat="1" applyFont="1" applyFill="1" applyBorder="1" applyAlignment="1" applyProtection="1">
      <alignment horizontal="right"/>
      <protection locked="0"/>
    </xf>
    <xf numFmtId="0" fontId="3" fillId="3" borderId="3" xfId="0" applyFont="1" applyFill="1" applyBorder="1" applyAlignment="1" applyProtection="1">
      <alignment horizontal="left" vertical="center" wrapText="1"/>
    </xf>
    <xf numFmtId="0" fontId="3" fillId="3" borderId="12" xfId="0" applyFont="1" applyFill="1" applyBorder="1" applyAlignment="1" applyProtection="1">
      <alignment horizontal="left" vertical="center" wrapText="1"/>
    </xf>
    <xf numFmtId="0" fontId="3" fillId="3" borderId="13" xfId="0" applyFont="1" applyFill="1" applyBorder="1" applyAlignment="1" applyProtection="1">
      <alignment horizontal="left" vertical="center" wrapText="1"/>
    </xf>
    <xf numFmtId="178" fontId="3" fillId="5" borderId="3" xfId="0" applyNumberFormat="1" applyFont="1" applyFill="1" applyBorder="1" applyAlignment="1" applyProtection="1">
      <alignment horizontal="center" vertical="center"/>
      <protection hidden="1"/>
    </xf>
    <xf numFmtId="178" fontId="3" fillId="5" borderId="12" xfId="0" applyNumberFormat="1" applyFont="1" applyFill="1" applyBorder="1" applyAlignment="1" applyProtection="1">
      <alignment horizontal="center" vertical="center"/>
      <protection hidden="1"/>
    </xf>
    <xf numFmtId="178" fontId="3" fillId="5" borderId="13" xfId="0" applyNumberFormat="1" applyFont="1" applyFill="1" applyBorder="1" applyAlignment="1" applyProtection="1">
      <alignment horizontal="center" vertical="center"/>
      <protection hidden="1"/>
    </xf>
    <xf numFmtId="170" fontId="3" fillId="3" borderId="9" xfId="0" applyNumberFormat="1" applyFont="1" applyFill="1" applyBorder="1" applyAlignment="1" applyProtection="1">
      <alignment horizontal="right"/>
      <protection hidden="1"/>
    </xf>
    <xf numFmtId="170" fontId="3" fillId="3" borderId="10" xfId="0" applyNumberFormat="1" applyFont="1" applyFill="1" applyBorder="1" applyAlignment="1" applyProtection="1">
      <alignment horizontal="right"/>
      <protection hidden="1"/>
    </xf>
    <xf numFmtId="170" fontId="3" fillId="3" borderId="14" xfId="0" applyNumberFormat="1" applyFont="1" applyFill="1" applyBorder="1" applyAlignment="1" applyProtection="1">
      <alignment horizontal="right"/>
      <protection hidden="1"/>
    </xf>
    <xf numFmtId="174" fontId="3" fillId="5" borderId="3" xfId="0" applyNumberFormat="1" applyFont="1" applyFill="1" applyBorder="1" applyAlignment="1" applyProtection="1">
      <alignment horizontal="center" vertical="center"/>
      <protection hidden="1"/>
    </xf>
    <xf numFmtId="174" fontId="3" fillId="5" borderId="12" xfId="0" applyNumberFormat="1" applyFont="1" applyFill="1" applyBorder="1" applyAlignment="1" applyProtection="1">
      <alignment horizontal="center" vertical="center"/>
      <protection hidden="1"/>
    </xf>
    <xf numFmtId="174" fontId="3" fillId="5" borderId="13" xfId="0" applyNumberFormat="1" applyFont="1" applyFill="1" applyBorder="1" applyAlignment="1" applyProtection="1">
      <alignment horizontal="center" vertical="center"/>
      <protection hidden="1"/>
    </xf>
    <xf numFmtId="175" fontId="3" fillId="3" borderId="9" xfId="0" applyNumberFormat="1" applyFont="1" applyFill="1" applyBorder="1" applyProtection="1">
      <protection hidden="1"/>
    </xf>
    <xf numFmtId="175" fontId="3" fillId="3" borderId="10" xfId="0" applyNumberFormat="1" applyFont="1" applyFill="1" applyBorder="1" applyProtection="1">
      <protection hidden="1"/>
    </xf>
    <xf numFmtId="175" fontId="3" fillId="3" borderId="14" xfId="0" applyNumberFormat="1" applyFont="1" applyFill="1" applyBorder="1" applyProtection="1">
      <protection hidden="1"/>
    </xf>
    <xf numFmtId="174" fontId="3" fillId="5" borderId="3" xfId="0" applyNumberFormat="1" applyFont="1" applyFill="1" applyBorder="1" applyAlignment="1" applyProtection="1">
      <alignment horizontal="center"/>
      <protection hidden="1"/>
    </xf>
    <xf numFmtId="174" fontId="3" fillId="5" borderId="12" xfId="0" applyNumberFormat="1" applyFont="1" applyFill="1" applyBorder="1" applyAlignment="1" applyProtection="1">
      <alignment horizontal="center"/>
      <protection hidden="1"/>
    </xf>
    <xf numFmtId="174" fontId="3" fillId="5" borderId="13" xfId="0" applyNumberFormat="1" applyFont="1" applyFill="1" applyBorder="1" applyAlignment="1" applyProtection="1">
      <alignment horizontal="center"/>
      <protection hidden="1"/>
    </xf>
    <xf numFmtId="175" fontId="3" fillId="5" borderId="3" xfId="0" applyNumberFormat="1" applyFont="1" applyFill="1" applyBorder="1" applyAlignment="1" applyProtection="1">
      <alignment horizontal="center"/>
      <protection hidden="1"/>
    </xf>
    <xf numFmtId="175" fontId="3" fillId="5" borderId="12" xfId="0" applyNumberFormat="1" applyFont="1" applyFill="1" applyBorder="1" applyAlignment="1" applyProtection="1">
      <alignment horizontal="center"/>
      <protection hidden="1"/>
    </xf>
    <xf numFmtId="175" fontId="3" fillId="5" borderId="13" xfId="0" applyNumberFormat="1" applyFont="1" applyFill="1" applyBorder="1" applyAlignment="1" applyProtection="1">
      <alignment horizontal="center"/>
      <protection hidden="1"/>
    </xf>
    <xf numFmtId="174" fontId="3" fillId="3" borderId="9" xfId="0" applyNumberFormat="1" applyFont="1" applyFill="1" applyBorder="1" applyAlignment="1" applyProtection="1">
      <alignment horizontal="center" vertical="center" wrapText="1"/>
      <protection hidden="1"/>
    </xf>
    <xf numFmtId="174" fontId="3" fillId="3" borderId="10" xfId="0" applyNumberFormat="1" applyFont="1" applyFill="1" applyBorder="1" applyAlignment="1" applyProtection="1">
      <alignment horizontal="center" vertical="center" wrapText="1"/>
      <protection hidden="1"/>
    </xf>
    <xf numFmtId="174" fontId="3" fillId="3" borderId="14" xfId="0" applyNumberFormat="1" applyFont="1" applyFill="1" applyBorder="1" applyAlignment="1" applyProtection="1">
      <alignment horizontal="center" vertical="center" wrapText="1"/>
      <protection hidden="1"/>
    </xf>
    <xf numFmtId="174" fontId="3" fillId="3" borderId="16" xfId="0" applyNumberFormat="1" applyFont="1" applyFill="1" applyBorder="1" applyAlignment="1" applyProtection="1">
      <alignment horizontal="center"/>
      <protection locked="0"/>
    </xf>
    <xf numFmtId="174" fontId="3" fillId="3" borderId="11" xfId="0" applyNumberFormat="1" applyFont="1" applyFill="1" applyBorder="1" applyAlignment="1" applyProtection="1">
      <alignment horizontal="center"/>
      <protection locked="0"/>
    </xf>
    <xf numFmtId="174" fontId="3" fillId="3" borderId="17" xfId="0" applyNumberFormat="1" applyFont="1" applyFill="1" applyBorder="1" applyAlignment="1" applyProtection="1">
      <alignment horizontal="center"/>
      <protection locked="0"/>
    </xf>
    <xf numFmtId="0" fontId="19" fillId="3" borderId="16" xfId="0" applyFont="1" applyFill="1" applyBorder="1" applyAlignment="1" applyProtection="1">
      <alignment horizontal="center" vertical="center"/>
      <protection locked="0"/>
    </xf>
    <xf numFmtId="0" fontId="19" fillId="3" borderId="11" xfId="0" applyFont="1" applyFill="1" applyBorder="1" applyAlignment="1" applyProtection="1">
      <alignment horizontal="center" vertical="center"/>
      <protection locked="0"/>
    </xf>
    <xf numFmtId="0" fontId="3" fillId="3" borderId="3" xfId="0" applyFont="1" applyFill="1" applyBorder="1" applyAlignment="1" applyProtection="1">
      <alignment horizontal="left" vertical="center" wrapText="1"/>
      <protection locked="0"/>
    </xf>
    <xf numFmtId="0" fontId="3" fillId="3" borderId="12" xfId="0" applyFont="1" applyFill="1" applyBorder="1" applyAlignment="1" applyProtection="1">
      <alignment horizontal="left" vertical="center" wrapText="1"/>
      <protection locked="0"/>
    </xf>
    <xf numFmtId="0" fontId="3" fillId="3" borderId="13" xfId="0" applyFont="1" applyFill="1" applyBorder="1" applyAlignment="1" applyProtection="1">
      <alignment horizontal="left" vertical="center" wrapText="1"/>
      <protection locked="0"/>
    </xf>
    <xf numFmtId="0" fontId="19" fillId="3" borderId="9" xfId="0" applyFont="1" applyFill="1" applyBorder="1" applyAlignment="1" applyProtection="1">
      <alignment horizontal="center" vertical="center" wrapText="1"/>
      <protection hidden="1"/>
    </xf>
    <xf numFmtId="0" fontId="19" fillId="3" borderId="16" xfId="0" applyFont="1" applyFill="1" applyBorder="1" applyAlignment="1" applyProtection="1">
      <alignment horizontal="center" vertical="center" wrapText="1"/>
      <protection hidden="1"/>
    </xf>
    <xf numFmtId="167" fontId="19" fillId="3" borderId="16" xfId="0" applyNumberFormat="1" applyFont="1" applyFill="1" applyBorder="1" applyAlignment="1" applyProtection="1">
      <alignment horizontal="center" vertical="center"/>
      <protection hidden="1"/>
    </xf>
    <xf numFmtId="167" fontId="19" fillId="3" borderId="11" xfId="0" applyNumberFormat="1" applyFont="1" applyFill="1" applyBorder="1" applyAlignment="1" applyProtection="1">
      <alignment horizontal="center" vertical="center"/>
      <protection hidden="1"/>
    </xf>
    <xf numFmtId="167" fontId="19" fillId="3" borderId="17" xfId="0" applyNumberFormat="1" applyFont="1" applyFill="1" applyBorder="1" applyAlignment="1" applyProtection="1">
      <alignment horizontal="center" vertical="center"/>
      <protection hidden="1"/>
    </xf>
    <xf numFmtId="14" fontId="7" fillId="2" borderId="0" xfId="0" applyNumberFormat="1" applyFont="1" applyFill="1" applyBorder="1" applyAlignment="1" applyProtection="1">
      <alignment horizontal="center" wrapText="1"/>
      <protection locked="0"/>
    </xf>
    <xf numFmtId="0" fontId="14" fillId="2" borderId="0" xfId="0" applyFont="1" applyFill="1" applyBorder="1" applyAlignment="1" applyProtection="1">
      <alignment horizontal="center" vertical="justify"/>
      <protection locked="0"/>
    </xf>
    <xf numFmtId="166" fontId="9" fillId="2" borderId="0" xfId="0" applyNumberFormat="1" applyFont="1" applyFill="1" applyBorder="1" applyAlignment="1" applyProtection="1">
      <alignment vertical="top" wrapText="1"/>
      <protection locked="0"/>
    </xf>
    <xf numFmtId="166" fontId="7" fillId="0" borderId="0" xfId="0" applyNumberFormat="1" applyFont="1" applyBorder="1" applyAlignment="1" applyProtection="1">
      <alignment vertical="top" wrapText="1"/>
      <protection locked="0"/>
    </xf>
    <xf numFmtId="0" fontId="10" fillId="0" borderId="0" xfId="0" applyFont="1" applyBorder="1" applyAlignment="1">
      <alignment horizontal="left" wrapText="1"/>
    </xf>
    <xf numFmtId="0" fontId="0" fillId="0" borderId="0" xfId="0" applyAlignment="1"/>
    <xf numFmtId="0" fontId="2" fillId="0" borderId="4" xfId="0" applyFont="1" applyBorder="1" applyAlignment="1">
      <alignment horizontal="center" wrapText="1"/>
    </xf>
    <xf numFmtId="0" fontId="2" fillId="0" borderId="5" xfId="0" applyFont="1" applyBorder="1" applyAlignment="1">
      <alignment horizontal="center" wrapText="1"/>
    </xf>
    <xf numFmtId="0" fontId="2" fillId="0" borderId="6" xfId="0" applyFont="1" applyBorder="1" applyAlignment="1">
      <alignment horizontal="center" wrapText="1"/>
    </xf>
    <xf numFmtId="0" fontId="8" fillId="0" borderId="9" xfId="0" applyFont="1" applyBorder="1" applyAlignment="1">
      <alignment horizontal="left" vertical="top" wrapText="1"/>
    </xf>
    <xf numFmtId="0" fontId="8" fillId="0" borderId="10" xfId="0" applyFont="1" applyBorder="1" applyAlignment="1">
      <alignment horizontal="left" vertical="top" wrapText="1"/>
    </xf>
    <xf numFmtId="0" fontId="9" fillId="2" borderId="0" xfId="0" applyFont="1" applyFill="1" applyBorder="1" applyAlignment="1" applyProtection="1">
      <alignment horizontal="left" vertical="top" wrapText="1"/>
      <protection locked="0"/>
    </xf>
    <xf numFmtId="0" fontId="8" fillId="0" borderId="0" xfId="0" applyFont="1" applyBorder="1" applyAlignment="1">
      <alignment vertical="top" wrapText="1"/>
    </xf>
    <xf numFmtId="0" fontId="10" fillId="0" borderId="0" xfId="0" applyFont="1" applyBorder="1" applyAlignment="1"/>
  </cellXfs>
  <cellStyles count="2">
    <cellStyle name="Обычный" xfId="0" builtinId="0"/>
    <cellStyle name="Финансовый" xfId="1" builtinId="3"/>
  </cellStyles>
  <dxfs count="15">
    <dxf>
      <font>
        <condense val="0"/>
        <extend val="0"/>
        <color indexed="9"/>
      </font>
    </dxf>
    <dxf>
      <fill>
        <patternFill>
          <bgColor indexed="13"/>
        </patternFill>
      </fill>
    </dxf>
    <dxf>
      <font>
        <condense val="0"/>
        <extend val="0"/>
        <color indexed="9"/>
      </font>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ont>
        <condense val="0"/>
        <extend val="0"/>
        <color indexed="9"/>
      </font>
    </dxf>
    <dxf>
      <fill>
        <patternFill>
          <bgColor indexed="13"/>
        </patternFill>
      </fill>
    </dxf>
    <dxf>
      <fill>
        <patternFill>
          <bgColor indexed="13"/>
        </patternFill>
      </fill>
    </dxf>
  </dxfs>
  <tableStyles count="0" defaultTableStyle="TableStyleMedium2" defaultPivotStyle="PivotStyleMedium9"/>
  <colors>
    <mruColors>
      <color rgb="FFCCFFFF"/>
      <color rgb="FFCC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11</xdr:row>
      <xdr:rowOff>19050</xdr:rowOff>
    </xdr:from>
    <xdr:to>
      <xdr:col>9</xdr:col>
      <xdr:colOff>28575</xdr:colOff>
      <xdr:row>33</xdr:row>
      <xdr:rowOff>142875</xdr:rowOff>
    </xdr:to>
    <xdr:sp macro="" textlink="">
      <xdr:nvSpPr>
        <xdr:cNvPr id="10241" name="AutoShape 1"/>
        <xdr:cNvSpPr>
          <a:spLocks noChangeAspect="1" noChangeArrowheads="1"/>
        </xdr:cNvSpPr>
      </xdr:nvSpPr>
      <xdr:spPr bwMode="auto">
        <a:xfrm>
          <a:off x="0" y="36071175"/>
          <a:ext cx="5514975" cy="431482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0</xdr:colOff>
      <xdr:row>30</xdr:row>
      <xdr:rowOff>27214</xdr:rowOff>
    </xdr:from>
    <xdr:to>
      <xdr:col>6</xdr:col>
      <xdr:colOff>340178</xdr:colOff>
      <xdr:row>60</xdr:row>
      <xdr:rowOff>0</xdr:rowOff>
    </xdr:to>
    <xdr:pic>
      <xdr:nvPicPr>
        <xdr:cNvPr id="7" name="Рисунок 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742214"/>
          <a:ext cx="4014107" cy="56877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0</xdr:row>
      <xdr:rowOff>0</xdr:rowOff>
    </xdr:from>
    <xdr:to>
      <xdr:col>6</xdr:col>
      <xdr:colOff>323850</xdr:colOff>
      <xdr:row>30</xdr:row>
      <xdr:rowOff>40821</xdr:rowOff>
    </xdr:to>
    <xdr:pic>
      <xdr:nvPicPr>
        <xdr:cNvPr id="8" name="Рисунок 7"/>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3997779" cy="57558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xdr:colOff>
      <xdr:row>59</xdr:row>
      <xdr:rowOff>176893</xdr:rowOff>
    </xdr:from>
    <xdr:to>
      <xdr:col>6</xdr:col>
      <xdr:colOff>326572</xdr:colOff>
      <xdr:row>77</xdr:row>
      <xdr:rowOff>9525</xdr:rowOff>
    </xdr:to>
    <xdr:pic>
      <xdr:nvPicPr>
        <xdr:cNvPr id="10" name="Рисунок 9"/>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 y="11416393"/>
          <a:ext cx="3984171" cy="32616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1058;&#1072;&#1090;&#1100;&#1103;&#1085;&#1072;\Desktop\&#1050;&#1056;&#1044;&#1058;\&#1053;&#1072;&#1083;&#1086;&#1075;&#1080;\&#1053;&#1072;&#1083;&#1086;&#1075;&#1080;%202019\4&#1082;&#1074;._19\&#1073;&#1072;&#1083;&#1072;&#1085;&#1089;%20&#1050;&#1056;&#1044;&#1058;%20&#1079;&#1072;%20201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комендации"/>
      <sheetName val="Баланс"/>
      <sheetName val="Прил.2"/>
      <sheetName val="Прил.3"/>
      <sheetName val="Прил.4"/>
      <sheetName val="Прил.5"/>
      <sheetName val="Чистые активы"/>
      <sheetName val="Анализ фин.сост."/>
      <sheetName val="Анализ разд. I и II"/>
      <sheetName val="Анализ разд. III-V"/>
      <sheetName val="Рентабельность"/>
      <sheetName val="Пояснительная записка"/>
      <sheetName val="Норм.коэффиц."/>
      <sheetName val="Увязки внутри форм"/>
      <sheetName val="Лист1"/>
      <sheetName val="Увязки межд.форм."/>
    </sheetNames>
    <sheetDataSet>
      <sheetData sheetId="0"/>
      <sheetData sheetId="1">
        <row r="2">
          <cell r="I2">
            <v>2019</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81"/>
  <sheetViews>
    <sheetView tabSelected="1" workbookViewId="0">
      <selection activeCell="F80" sqref="F80:G80"/>
    </sheetView>
  </sheetViews>
  <sheetFormatPr defaultRowHeight="15" x14ac:dyDescent="0.25"/>
  <cols>
    <col min="6" max="6" width="17.42578125" customWidth="1"/>
    <col min="7" max="7" width="19.140625" customWidth="1"/>
  </cols>
  <sheetData>
    <row r="1" spans="1:18" s="53" customFormat="1" ht="45" customHeight="1" x14ac:dyDescent="0.25">
      <c r="A1" s="194" t="s">
        <v>322</v>
      </c>
      <c r="B1" s="194"/>
      <c r="C1" s="194"/>
      <c r="D1" s="194"/>
      <c r="E1" s="194"/>
      <c r="F1" s="194"/>
      <c r="G1" s="194"/>
      <c r="H1"/>
      <c r="I1"/>
      <c r="J1"/>
      <c r="K1"/>
      <c r="L1"/>
      <c r="M1"/>
      <c r="N1"/>
      <c r="O1"/>
      <c r="P1"/>
      <c r="Q1"/>
      <c r="R1"/>
    </row>
    <row r="2" spans="1:18" s="53" customFormat="1" x14ac:dyDescent="0.25">
      <c r="A2" s="189" t="s">
        <v>37</v>
      </c>
      <c r="B2" s="190"/>
      <c r="C2" s="190"/>
      <c r="D2" s="191" t="s">
        <v>38</v>
      </c>
      <c r="E2" s="192"/>
      <c r="F2" s="192"/>
      <c r="G2" s="193"/>
      <c r="H2"/>
      <c r="I2"/>
      <c r="J2"/>
      <c r="K2"/>
      <c r="L2"/>
      <c r="M2"/>
      <c r="N2"/>
      <c r="O2"/>
      <c r="P2"/>
      <c r="Q2"/>
      <c r="R2"/>
    </row>
    <row r="3" spans="1:18" s="53" customFormat="1" x14ac:dyDescent="0.25">
      <c r="A3" s="189" t="s">
        <v>39</v>
      </c>
      <c r="B3" s="190"/>
      <c r="C3" s="190"/>
      <c r="D3" s="195">
        <v>101537070</v>
      </c>
      <c r="E3" s="196"/>
      <c r="F3" s="196"/>
      <c r="G3" s="197"/>
      <c r="H3"/>
      <c r="I3"/>
      <c r="J3"/>
      <c r="K3"/>
      <c r="L3"/>
      <c r="M3"/>
      <c r="N3"/>
      <c r="O3"/>
      <c r="P3"/>
      <c r="Q3"/>
      <c r="R3"/>
    </row>
    <row r="4" spans="1:18" s="53" customFormat="1" x14ac:dyDescent="0.25">
      <c r="A4" s="189" t="s">
        <v>40</v>
      </c>
      <c r="B4" s="190"/>
      <c r="C4" s="190"/>
      <c r="D4" s="191" t="s">
        <v>177</v>
      </c>
      <c r="E4" s="192"/>
      <c r="F4" s="192"/>
      <c r="G4" s="193"/>
      <c r="H4"/>
      <c r="I4"/>
      <c r="J4"/>
      <c r="K4"/>
      <c r="L4"/>
      <c r="M4"/>
      <c r="N4"/>
      <c r="O4"/>
      <c r="P4"/>
      <c r="Q4"/>
      <c r="R4"/>
    </row>
    <row r="5" spans="1:18" s="53" customFormat="1" x14ac:dyDescent="0.25">
      <c r="A5" s="189" t="s">
        <v>13</v>
      </c>
      <c r="B5" s="190"/>
      <c r="C5" s="190"/>
      <c r="D5" s="191" t="s">
        <v>176</v>
      </c>
      <c r="E5" s="192"/>
      <c r="F5" s="192"/>
      <c r="G5" s="193"/>
      <c r="H5"/>
      <c r="I5"/>
      <c r="J5"/>
      <c r="K5"/>
      <c r="L5"/>
      <c r="M5"/>
      <c r="N5"/>
      <c r="O5"/>
      <c r="P5"/>
      <c r="Q5"/>
      <c r="R5"/>
    </row>
    <row r="6" spans="1:18" s="53" customFormat="1" x14ac:dyDescent="0.25">
      <c r="A6" s="189" t="s">
        <v>41</v>
      </c>
      <c r="B6" s="190"/>
      <c r="C6" s="190"/>
      <c r="D6" s="191" t="s">
        <v>42</v>
      </c>
      <c r="E6" s="192"/>
      <c r="F6" s="192"/>
      <c r="G6" s="193"/>
      <c r="H6"/>
      <c r="I6"/>
      <c r="J6"/>
      <c r="K6"/>
      <c r="L6"/>
      <c r="M6"/>
      <c r="N6"/>
      <c r="O6"/>
      <c r="P6"/>
      <c r="Q6"/>
      <c r="R6"/>
    </row>
    <row r="7" spans="1:18" s="44" customFormat="1" ht="20.25" customHeight="1" x14ac:dyDescent="0.25">
      <c r="A7" s="182" t="s">
        <v>107</v>
      </c>
      <c r="B7" s="182"/>
      <c r="C7" s="182"/>
      <c r="D7" s="182"/>
      <c r="E7" s="54" t="s">
        <v>44</v>
      </c>
      <c r="F7" s="55" t="s">
        <v>323</v>
      </c>
      <c r="G7" s="55" t="s">
        <v>318</v>
      </c>
      <c r="H7"/>
      <c r="I7"/>
      <c r="J7"/>
      <c r="K7"/>
      <c r="L7"/>
      <c r="M7"/>
      <c r="N7"/>
      <c r="O7"/>
      <c r="P7"/>
      <c r="Q7"/>
      <c r="R7"/>
    </row>
    <row r="8" spans="1:18" s="44" customFormat="1" ht="12" customHeight="1" x14ac:dyDescent="0.25">
      <c r="A8" s="183">
        <v>1</v>
      </c>
      <c r="B8" s="184"/>
      <c r="C8" s="184"/>
      <c r="D8" s="185"/>
      <c r="E8" s="56">
        <v>2</v>
      </c>
      <c r="F8" s="56">
        <v>3</v>
      </c>
      <c r="G8" s="56">
        <v>4</v>
      </c>
      <c r="H8"/>
      <c r="I8"/>
      <c r="J8"/>
      <c r="K8"/>
      <c r="L8"/>
      <c r="M8"/>
      <c r="N8"/>
      <c r="O8"/>
      <c r="P8"/>
      <c r="Q8"/>
      <c r="R8"/>
    </row>
    <row r="9" spans="1:18" s="44" customFormat="1" ht="15.95" customHeight="1" x14ac:dyDescent="0.25">
      <c r="A9" s="186" t="s">
        <v>108</v>
      </c>
      <c r="B9" s="187"/>
      <c r="C9" s="187"/>
      <c r="D9" s="188"/>
      <c r="E9" s="57"/>
      <c r="F9" s="58"/>
      <c r="G9" s="58"/>
      <c r="H9"/>
      <c r="I9"/>
      <c r="J9"/>
      <c r="K9"/>
      <c r="L9"/>
      <c r="M9"/>
      <c r="N9"/>
      <c r="O9"/>
      <c r="P9"/>
      <c r="Q9"/>
      <c r="R9"/>
    </row>
    <row r="10" spans="1:18" s="44" customFormat="1" ht="15.95" customHeight="1" x14ac:dyDescent="0.25">
      <c r="A10" s="158" t="s">
        <v>109</v>
      </c>
      <c r="B10" s="159"/>
      <c r="C10" s="159"/>
      <c r="D10" s="160"/>
      <c r="E10" s="57">
        <v>110</v>
      </c>
      <c r="F10" s="59"/>
      <c r="G10" s="59"/>
      <c r="H10"/>
      <c r="I10"/>
      <c r="J10"/>
      <c r="K10"/>
      <c r="L10"/>
      <c r="M10"/>
      <c r="N10"/>
      <c r="O10"/>
      <c r="P10"/>
      <c r="Q10"/>
      <c r="R10"/>
    </row>
    <row r="11" spans="1:18" s="44" customFormat="1" ht="15.95" customHeight="1" x14ac:dyDescent="0.25">
      <c r="A11" s="158" t="s">
        <v>110</v>
      </c>
      <c r="B11" s="159"/>
      <c r="C11" s="159"/>
      <c r="D11" s="160"/>
      <c r="E11" s="57">
        <v>120</v>
      </c>
      <c r="F11" s="59">
        <v>0</v>
      </c>
      <c r="G11" s="59">
        <v>0</v>
      </c>
      <c r="H11"/>
      <c r="I11"/>
      <c r="J11"/>
      <c r="K11"/>
      <c r="L11"/>
      <c r="M11"/>
      <c r="N11"/>
      <c r="O11"/>
      <c r="P11"/>
      <c r="Q11"/>
      <c r="R11"/>
    </row>
    <row r="12" spans="1:18" s="44" customFormat="1" ht="15.95" customHeight="1" x14ac:dyDescent="0.25">
      <c r="A12" s="173" t="s">
        <v>111</v>
      </c>
      <c r="B12" s="174"/>
      <c r="C12" s="174"/>
      <c r="D12" s="175"/>
      <c r="E12" s="60">
        <v>130</v>
      </c>
      <c r="F12" s="61">
        <v>0</v>
      </c>
      <c r="G12" s="61">
        <v>0</v>
      </c>
      <c r="H12"/>
      <c r="I12"/>
      <c r="J12"/>
      <c r="K12"/>
      <c r="L12"/>
      <c r="M12"/>
      <c r="N12"/>
      <c r="O12"/>
      <c r="P12"/>
      <c r="Q12"/>
      <c r="R12"/>
    </row>
    <row r="13" spans="1:18" s="44" customFormat="1" ht="15.95" customHeight="1" x14ac:dyDescent="0.25">
      <c r="A13" s="176" t="s">
        <v>66</v>
      </c>
      <c r="B13" s="177"/>
      <c r="C13" s="177"/>
      <c r="D13" s="178"/>
      <c r="E13" s="60"/>
      <c r="F13" s="62"/>
      <c r="G13" s="62"/>
      <c r="H13"/>
      <c r="I13"/>
      <c r="J13"/>
      <c r="K13"/>
      <c r="L13"/>
      <c r="M13"/>
      <c r="N13"/>
      <c r="O13"/>
      <c r="P13"/>
      <c r="Q13"/>
      <c r="R13"/>
    </row>
    <row r="14" spans="1:18" s="44" customFormat="1" ht="15.95" customHeight="1" x14ac:dyDescent="0.25">
      <c r="A14" s="179" t="s">
        <v>112</v>
      </c>
      <c r="B14" s="180"/>
      <c r="C14" s="180"/>
      <c r="D14" s="181"/>
      <c r="E14" s="63">
        <v>131</v>
      </c>
      <c r="F14" s="64"/>
      <c r="G14" s="64"/>
      <c r="H14"/>
      <c r="I14"/>
      <c r="J14"/>
      <c r="K14"/>
      <c r="L14"/>
      <c r="M14"/>
      <c r="N14"/>
      <c r="O14"/>
      <c r="P14"/>
      <c r="Q14"/>
      <c r="R14"/>
    </row>
    <row r="15" spans="1:18" s="44" customFormat="1" ht="15.95" customHeight="1" x14ac:dyDescent="0.25">
      <c r="A15" s="167" t="s">
        <v>113</v>
      </c>
      <c r="B15" s="168"/>
      <c r="C15" s="168"/>
      <c r="D15" s="169"/>
      <c r="E15" s="63">
        <v>132</v>
      </c>
      <c r="F15" s="64"/>
      <c r="G15" s="64"/>
      <c r="H15"/>
      <c r="I15"/>
      <c r="J15"/>
      <c r="K15"/>
      <c r="L15"/>
      <c r="M15"/>
      <c r="N15"/>
      <c r="O15"/>
      <c r="P15"/>
      <c r="Q15"/>
      <c r="R15"/>
    </row>
    <row r="16" spans="1:18" s="44" customFormat="1" ht="24" customHeight="1" x14ac:dyDescent="0.25">
      <c r="A16" s="170" t="s">
        <v>114</v>
      </c>
      <c r="B16" s="171"/>
      <c r="C16" s="171"/>
      <c r="D16" s="172"/>
      <c r="E16" s="57">
        <v>133</v>
      </c>
      <c r="F16" s="59">
        <v>0</v>
      </c>
      <c r="G16" s="59">
        <v>0</v>
      </c>
      <c r="H16"/>
      <c r="I16"/>
      <c r="J16"/>
      <c r="K16"/>
      <c r="L16"/>
      <c r="M16"/>
      <c r="N16"/>
      <c r="O16"/>
      <c r="P16"/>
      <c r="Q16"/>
      <c r="R16"/>
    </row>
    <row r="17" spans="1:18" s="44" customFormat="1" ht="15.95" customHeight="1" x14ac:dyDescent="0.25">
      <c r="A17" s="128" t="s">
        <v>115</v>
      </c>
      <c r="B17" s="129"/>
      <c r="C17" s="129"/>
      <c r="D17" s="130"/>
      <c r="E17" s="57">
        <v>140</v>
      </c>
      <c r="F17" s="59">
        <v>0</v>
      </c>
      <c r="G17" s="59">
        <v>0</v>
      </c>
      <c r="H17"/>
      <c r="I17"/>
      <c r="J17"/>
      <c r="K17"/>
      <c r="L17"/>
      <c r="M17"/>
      <c r="N17"/>
      <c r="O17"/>
      <c r="P17"/>
      <c r="Q17"/>
      <c r="R17"/>
    </row>
    <row r="18" spans="1:18" s="44" customFormat="1" ht="15.95" customHeight="1" x14ac:dyDescent="0.25">
      <c r="A18" s="128" t="s">
        <v>116</v>
      </c>
      <c r="B18" s="129"/>
      <c r="C18" s="129"/>
      <c r="D18" s="130"/>
      <c r="E18" s="57">
        <v>150</v>
      </c>
      <c r="F18" s="59"/>
      <c r="G18" s="59"/>
      <c r="H18"/>
      <c r="I18"/>
      <c r="J18"/>
      <c r="K18"/>
      <c r="L18"/>
      <c r="M18"/>
      <c r="N18"/>
      <c r="O18"/>
      <c r="P18"/>
      <c r="Q18"/>
      <c r="R18"/>
    </row>
    <row r="19" spans="1:18" s="44" customFormat="1" ht="15.95" customHeight="1" x14ac:dyDescent="0.25">
      <c r="A19" s="128" t="s">
        <v>117</v>
      </c>
      <c r="B19" s="129"/>
      <c r="C19" s="129"/>
      <c r="D19" s="130"/>
      <c r="E19" s="63">
        <v>160</v>
      </c>
      <c r="F19" s="64"/>
      <c r="G19" s="64"/>
      <c r="H19"/>
      <c r="I19"/>
      <c r="J19"/>
      <c r="K19"/>
      <c r="L19"/>
      <c r="M19"/>
      <c r="N19"/>
      <c r="O19"/>
      <c r="P19"/>
      <c r="Q19"/>
      <c r="R19"/>
    </row>
    <row r="20" spans="1:18" s="44" customFormat="1" ht="15.95" customHeight="1" x14ac:dyDescent="0.25">
      <c r="A20" s="128" t="s">
        <v>118</v>
      </c>
      <c r="B20" s="129"/>
      <c r="C20" s="129"/>
      <c r="D20" s="130"/>
      <c r="E20" s="63">
        <v>170</v>
      </c>
      <c r="F20" s="64"/>
      <c r="G20" s="64"/>
      <c r="H20"/>
      <c r="I20"/>
      <c r="J20"/>
      <c r="K20"/>
      <c r="L20"/>
      <c r="M20"/>
      <c r="N20"/>
      <c r="O20"/>
      <c r="P20"/>
      <c r="Q20"/>
      <c r="R20"/>
    </row>
    <row r="21" spans="1:18" s="44" customFormat="1" ht="15.95" customHeight="1" x14ac:dyDescent="0.25">
      <c r="A21" s="128" t="s">
        <v>119</v>
      </c>
      <c r="B21" s="129"/>
      <c r="C21" s="129"/>
      <c r="D21" s="130"/>
      <c r="E21" s="63">
        <v>180</v>
      </c>
      <c r="F21" s="64">
        <v>0</v>
      </c>
      <c r="G21" s="64">
        <v>0</v>
      </c>
      <c r="H21"/>
      <c r="I21"/>
      <c r="J21"/>
      <c r="K21"/>
      <c r="L21"/>
      <c r="M21"/>
      <c r="N21"/>
      <c r="O21"/>
      <c r="P21"/>
      <c r="Q21"/>
      <c r="R21"/>
    </row>
    <row r="22" spans="1:18" s="44" customFormat="1" ht="15.95" customHeight="1" x14ac:dyDescent="0.25">
      <c r="A22" s="131" t="s">
        <v>120</v>
      </c>
      <c r="B22" s="132"/>
      <c r="C22" s="132"/>
      <c r="D22" s="133"/>
      <c r="E22" s="65">
        <v>190</v>
      </c>
      <c r="F22" s="66">
        <v>0</v>
      </c>
      <c r="G22" s="66">
        <v>0</v>
      </c>
      <c r="H22"/>
      <c r="I22"/>
      <c r="J22"/>
      <c r="K22"/>
      <c r="L22"/>
      <c r="M22"/>
      <c r="N22"/>
      <c r="O22"/>
      <c r="P22"/>
      <c r="Q22"/>
      <c r="R22"/>
    </row>
    <row r="23" spans="1:18" s="44" customFormat="1" ht="15.95" customHeight="1" x14ac:dyDescent="0.25">
      <c r="A23" s="146" t="s">
        <v>121</v>
      </c>
      <c r="B23" s="147"/>
      <c r="C23" s="147"/>
      <c r="D23" s="148"/>
      <c r="E23" s="65"/>
      <c r="F23" s="67"/>
      <c r="G23" s="67"/>
      <c r="H23"/>
      <c r="I23"/>
      <c r="J23"/>
      <c r="K23"/>
      <c r="L23"/>
      <c r="M23"/>
      <c r="N23"/>
      <c r="O23"/>
      <c r="P23"/>
      <c r="Q23"/>
      <c r="R23"/>
    </row>
    <row r="24" spans="1:18" s="44" customFormat="1" ht="15.95" customHeight="1" x14ac:dyDescent="0.25">
      <c r="A24" s="128" t="s">
        <v>122</v>
      </c>
      <c r="B24" s="129"/>
      <c r="C24" s="129"/>
      <c r="D24" s="130"/>
      <c r="E24" s="60">
        <v>210</v>
      </c>
      <c r="F24" s="79">
        <v>0.6</v>
      </c>
      <c r="G24" s="79">
        <v>0.6</v>
      </c>
      <c r="H24"/>
      <c r="I24"/>
      <c r="J24"/>
      <c r="K24"/>
      <c r="L24"/>
      <c r="M24"/>
      <c r="N24"/>
      <c r="O24"/>
      <c r="P24"/>
      <c r="Q24"/>
      <c r="R24"/>
    </row>
    <row r="25" spans="1:18" s="44" customFormat="1" ht="15.95" customHeight="1" x14ac:dyDescent="0.25">
      <c r="A25" s="128" t="s">
        <v>66</v>
      </c>
      <c r="B25" s="129"/>
      <c r="C25" s="129"/>
      <c r="D25" s="130"/>
      <c r="E25" s="68"/>
      <c r="F25" s="80"/>
      <c r="G25" s="80"/>
      <c r="H25"/>
      <c r="I25"/>
      <c r="J25"/>
      <c r="K25"/>
      <c r="L25"/>
      <c r="M25"/>
      <c r="N25"/>
      <c r="O25"/>
      <c r="P25"/>
      <c r="Q25"/>
      <c r="R25"/>
    </row>
    <row r="26" spans="1:18" s="44" customFormat="1" ht="15.95" customHeight="1" x14ac:dyDescent="0.25">
      <c r="A26" s="140" t="s">
        <v>123</v>
      </c>
      <c r="B26" s="141"/>
      <c r="C26" s="141"/>
      <c r="D26" s="142"/>
      <c r="E26" s="69">
        <v>211</v>
      </c>
      <c r="F26" s="81">
        <v>0.6</v>
      </c>
      <c r="G26" s="81">
        <v>0.6</v>
      </c>
      <c r="H26"/>
      <c r="I26"/>
      <c r="J26"/>
      <c r="K26"/>
      <c r="L26"/>
      <c r="M26"/>
      <c r="N26"/>
      <c r="O26"/>
      <c r="P26"/>
      <c r="Q26"/>
      <c r="R26"/>
    </row>
    <row r="27" spans="1:18" s="44" customFormat="1" ht="15.95" customHeight="1" x14ac:dyDescent="0.25">
      <c r="A27" s="137" t="s">
        <v>124</v>
      </c>
      <c r="B27" s="138"/>
      <c r="C27" s="138"/>
      <c r="D27" s="139"/>
      <c r="E27" s="63">
        <v>212</v>
      </c>
      <c r="F27" s="64">
        <v>0</v>
      </c>
      <c r="G27" s="64">
        <v>0</v>
      </c>
      <c r="H27"/>
      <c r="I27"/>
      <c r="J27"/>
      <c r="K27"/>
      <c r="L27"/>
      <c r="M27"/>
      <c r="N27"/>
      <c r="O27"/>
      <c r="P27"/>
      <c r="Q27"/>
      <c r="R27"/>
    </row>
    <row r="28" spans="1:18" s="44" customFormat="1" ht="15.95" customHeight="1" x14ac:dyDescent="0.25">
      <c r="A28" s="137" t="s">
        <v>125</v>
      </c>
      <c r="B28" s="138"/>
      <c r="C28" s="138"/>
      <c r="D28" s="139"/>
      <c r="E28" s="57">
        <v>213</v>
      </c>
      <c r="F28" s="59">
        <v>0</v>
      </c>
      <c r="G28" s="59">
        <v>0</v>
      </c>
      <c r="H28"/>
      <c r="I28"/>
      <c r="J28"/>
      <c r="K28"/>
      <c r="L28"/>
      <c r="M28"/>
      <c r="N28"/>
      <c r="O28"/>
      <c r="P28"/>
      <c r="Q28"/>
      <c r="R28"/>
    </row>
    <row r="29" spans="1:18" s="44" customFormat="1" ht="15.95" customHeight="1" x14ac:dyDescent="0.25">
      <c r="A29" s="137" t="s">
        <v>126</v>
      </c>
      <c r="B29" s="138"/>
      <c r="C29" s="138"/>
      <c r="D29" s="139"/>
      <c r="E29" s="57">
        <v>214</v>
      </c>
      <c r="F29" s="59">
        <v>0</v>
      </c>
      <c r="G29" s="59">
        <v>0</v>
      </c>
      <c r="H29"/>
      <c r="I29"/>
      <c r="J29"/>
      <c r="K29"/>
      <c r="L29"/>
      <c r="M29"/>
      <c r="N29"/>
      <c r="O29"/>
      <c r="P29"/>
      <c r="Q29"/>
      <c r="R29"/>
    </row>
    <row r="30" spans="1:18" s="44" customFormat="1" ht="15.95" customHeight="1" x14ac:dyDescent="0.25">
      <c r="A30" s="137" t="s">
        <v>127</v>
      </c>
      <c r="B30" s="138"/>
      <c r="C30" s="138"/>
      <c r="D30" s="139"/>
      <c r="E30" s="57">
        <v>215</v>
      </c>
      <c r="F30" s="59">
        <v>0</v>
      </c>
      <c r="G30" s="59">
        <v>0</v>
      </c>
      <c r="H30"/>
      <c r="I30"/>
      <c r="J30"/>
      <c r="K30"/>
      <c r="L30"/>
      <c r="M30"/>
      <c r="N30"/>
      <c r="O30"/>
      <c r="P30"/>
      <c r="Q30"/>
      <c r="R30"/>
    </row>
    <row r="31" spans="1:18" s="44" customFormat="1" ht="15.95" customHeight="1" x14ac:dyDescent="0.25">
      <c r="A31" s="137" t="s">
        <v>128</v>
      </c>
      <c r="B31" s="138"/>
      <c r="C31" s="138"/>
      <c r="D31" s="139"/>
      <c r="E31" s="57">
        <v>216</v>
      </c>
      <c r="F31" s="59">
        <v>0</v>
      </c>
      <c r="G31" s="59">
        <v>0</v>
      </c>
      <c r="H31"/>
      <c r="I31"/>
      <c r="J31"/>
      <c r="K31"/>
      <c r="L31"/>
      <c r="M31"/>
      <c r="N31"/>
      <c r="O31"/>
      <c r="P31"/>
      <c r="Q31"/>
      <c r="R31"/>
    </row>
    <row r="32" spans="1:18" s="44" customFormat="1" ht="25.5" customHeight="1" x14ac:dyDescent="0.25">
      <c r="A32" s="128" t="s">
        <v>129</v>
      </c>
      <c r="B32" s="129"/>
      <c r="C32" s="129"/>
      <c r="D32" s="130"/>
      <c r="E32" s="57">
        <v>220</v>
      </c>
      <c r="F32" s="59">
        <v>0</v>
      </c>
      <c r="G32" s="59">
        <v>0</v>
      </c>
      <c r="H32"/>
      <c r="I32"/>
      <c r="J32"/>
      <c r="K32"/>
      <c r="L32"/>
      <c r="M32"/>
      <c r="N32"/>
      <c r="O32"/>
      <c r="P32"/>
      <c r="Q32"/>
      <c r="R32"/>
    </row>
    <row r="33" spans="1:18" s="44" customFormat="1" ht="13.5" customHeight="1" x14ac:dyDescent="0.25">
      <c r="A33" s="158" t="s">
        <v>130</v>
      </c>
      <c r="B33" s="159"/>
      <c r="C33" s="159"/>
      <c r="D33" s="160"/>
      <c r="E33" s="57">
        <v>230</v>
      </c>
      <c r="F33" s="59">
        <v>0</v>
      </c>
      <c r="G33" s="59">
        <v>0</v>
      </c>
      <c r="H33"/>
      <c r="I33"/>
      <c r="J33"/>
      <c r="K33"/>
      <c r="L33"/>
      <c r="M33"/>
      <c r="N33"/>
      <c r="O33"/>
      <c r="P33"/>
      <c r="Q33"/>
      <c r="R33"/>
    </row>
    <row r="34" spans="1:18" s="44" customFormat="1" ht="30" customHeight="1" x14ac:dyDescent="0.25">
      <c r="A34" s="164" t="s">
        <v>131</v>
      </c>
      <c r="B34" s="165"/>
      <c r="C34" s="165"/>
      <c r="D34" s="166"/>
      <c r="E34" s="70">
        <v>240</v>
      </c>
      <c r="F34" s="64">
        <v>0</v>
      </c>
      <c r="G34" s="64">
        <v>0</v>
      </c>
      <c r="H34"/>
      <c r="I34"/>
      <c r="J34"/>
      <c r="K34"/>
      <c r="L34"/>
      <c r="M34"/>
      <c r="N34"/>
      <c r="O34"/>
      <c r="P34"/>
      <c r="Q34"/>
      <c r="R34"/>
    </row>
    <row r="35" spans="1:18" s="44" customFormat="1" ht="15.95" customHeight="1" x14ac:dyDescent="0.25">
      <c r="A35" s="161" t="s">
        <v>132</v>
      </c>
      <c r="B35" s="162"/>
      <c r="C35" s="162"/>
      <c r="D35" s="163"/>
      <c r="E35" s="60">
        <v>250</v>
      </c>
      <c r="F35" s="82">
        <v>9.1</v>
      </c>
      <c r="G35" s="82">
        <v>9.3000000000000007</v>
      </c>
      <c r="H35"/>
      <c r="I35"/>
      <c r="J35"/>
      <c r="K35"/>
      <c r="L35"/>
      <c r="M35"/>
      <c r="N35"/>
      <c r="O35"/>
      <c r="P35"/>
      <c r="Q35"/>
      <c r="R35"/>
    </row>
    <row r="36" spans="1:18" s="44" customFormat="1" ht="15.95" customHeight="1" x14ac:dyDescent="0.25">
      <c r="A36" s="128" t="s">
        <v>133</v>
      </c>
      <c r="B36" s="129"/>
      <c r="C36" s="129"/>
      <c r="D36" s="130"/>
      <c r="E36" s="57">
        <v>260</v>
      </c>
      <c r="F36" s="59">
        <v>0</v>
      </c>
      <c r="G36" s="59">
        <v>0</v>
      </c>
      <c r="H36"/>
      <c r="I36"/>
      <c r="J36"/>
      <c r="K36"/>
      <c r="L36"/>
      <c r="M36"/>
      <c r="N36"/>
      <c r="O36"/>
      <c r="P36"/>
      <c r="Q36"/>
      <c r="R36"/>
    </row>
    <row r="37" spans="1:18" s="44" customFormat="1" ht="15.95" customHeight="1" x14ac:dyDescent="0.25">
      <c r="A37" s="128" t="s">
        <v>134</v>
      </c>
      <c r="B37" s="129"/>
      <c r="C37" s="129"/>
      <c r="D37" s="130"/>
      <c r="E37" s="57">
        <v>270</v>
      </c>
      <c r="F37" s="83">
        <v>2</v>
      </c>
      <c r="G37" s="83">
        <v>1.4</v>
      </c>
      <c r="H37"/>
      <c r="I37"/>
      <c r="J37"/>
      <c r="K37"/>
      <c r="L37"/>
      <c r="M37"/>
      <c r="N37"/>
      <c r="O37"/>
      <c r="P37"/>
      <c r="Q37"/>
      <c r="R37"/>
    </row>
    <row r="38" spans="1:18" s="44" customFormat="1" ht="15.95" customHeight="1" x14ac:dyDescent="0.25">
      <c r="A38" s="128" t="s">
        <v>135</v>
      </c>
      <c r="B38" s="129"/>
      <c r="C38" s="129"/>
      <c r="D38" s="130"/>
      <c r="E38" s="57">
        <v>280</v>
      </c>
      <c r="F38" s="59">
        <v>0</v>
      </c>
      <c r="G38" s="59">
        <v>0</v>
      </c>
      <c r="H38"/>
      <c r="I38"/>
      <c r="J38"/>
      <c r="K38"/>
      <c r="L38"/>
      <c r="M38"/>
      <c r="N38"/>
      <c r="O38"/>
      <c r="P38"/>
      <c r="Q38"/>
      <c r="R38"/>
    </row>
    <row r="39" spans="1:18" s="44" customFormat="1" ht="15.95" customHeight="1" x14ac:dyDescent="0.25">
      <c r="A39" s="131" t="s">
        <v>136</v>
      </c>
      <c r="B39" s="132"/>
      <c r="C39" s="132"/>
      <c r="D39" s="133"/>
      <c r="E39" s="65">
        <v>290</v>
      </c>
      <c r="F39" s="120">
        <v>11.7</v>
      </c>
      <c r="G39" s="84">
        <v>11.3</v>
      </c>
      <c r="H39"/>
      <c r="I39"/>
      <c r="J39"/>
      <c r="K39"/>
      <c r="L39"/>
      <c r="M39"/>
      <c r="N39"/>
      <c r="O39"/>
      <c r="P39"/>
      <c r="Q39"/>
      <c r="R39"/>
    </row>
    <row r="40" spans="1:18" s="44" customFormat="1" ht="15.95" customHeight="1" x14ac:dyDescent="0.25">
      <c r="A40" s="134" t="s">
        <v>137</v>
      </c>
      <c r="B40" s="135"/>
      <c r="C40" s="135"/>
      <c r="D40" s="136"/>
      <c r="E40" s="65">
        <v>300</v>
      </c>
      <c r="F40" s="120">
        <v>11.7</v>
      </c>
      <c r="G40" s="120">
        <v>11.3</v>
      </c>
      <c r="H40"/>
      <c r="I40"/>
      <c r="J40"/>
      <c r="K40"/>
      <c r="L40"/>
      <c r="M40"/>
      <c r="N40"/>
      <c r="O40"/>
      <c r="P40"/>
      <c r="Q40"/>
      <c r="R40"/>
    </row>
    <row r="41" spans="1:18" s="44" customFormat="1" ht="23.25" customHeight="1" x14ac:dyDescent="0.25">
      <c r="A41" s="149" t="s">
        <v>138</v>
      </c>
      <c r="B41" s="150"/>
      <c r="C41" s="150"/>
      <c r="D41" s="151"/>
      <c r="E41" s="54" t="s">
        <v>44</v>
      </c>
      <c r="F41" s="72" t="str">
        <f>F7</f>
        <v>на 31  декабря 2024г.</v>
      </c>
      <c r="G41" s="72" t="str">
        <f>G7</f>
        <v>на 31  декабря 2023г.</v>
      </c>
      <c r="H41"/>
      <c r="I41"/>
      <c r="J41"/>
      <c r="K41"/>
      <c r="L41"/>
      <c r="M41"/>
      <c r="N41"/>
      <c r="O41"/>
      <c r="P41"/>
      <c r="Q41"/>
      <c r="R41"/>
    </row>
    <row r="42" spans="1:18" s="44" customFormat="1" ht="15.95" customHeight="1" x14ac:dyDescent="0.25">
      <c r="A42" s="152">
        <v>1</v>
      </c>
      <c r="B42" s="153"/>
      <c r="C42" s="153"/>
      <c r="D42" s="154"/>
      <c r="E42" s="65">
        <v>2</v>
      </c>
      <c r="F42" s="65">
        <v>3</v>
      </c>
      <c r="G42" s="65">
        <v>4</v>
      </c>
      <c r="H42"/>
      <c r="I42"/>
      <c r="J42"/>
      <c r="K42"/>
      <c r="L42"/>
      <c r="M42"/>
      <c r="N42"/>
      <c r="O42"/>
      <c r="P42"/>
      <c r="Q42"/>
      <c r="R42"/>
    </row>
    <row r="43" spans="1:18" s="44" customFormat="1" ht="15.95" customHeight="1" x14ac:dyDescent="0.25">
      <c r="A43" s="155" t="s">
        <v>139</v>
      </c>
      <c r="B43" s="156"/>
      <c r="C43" s="156"/>
      <c r="D43" s="157"/>
      <c r="E43" s="57"/>
      <c r="F43" s="73"/>
      <c r="G43" s="73"/>
      <c r="H43"/>
      <c r="I43"/>
      <c r="J43"/>
      <c r="K43"/>
      <c r="L43"/>
      <c r="M43"/>
      <c r="N43"/>
      <c r="O43"/>
      <c r="P43"/>
      <c r="Q43"/>
      <c r="R43"/>
    </row>
    <row r="44" spans="1:18" s="44" customFormat="1" ht="15.95" customHeight="1" x14ac:dyDescent="0.25">
      <c r="A44" s="128" t="s">
        <v>140</v>
      </c>
      <c r="B44" s="129"/>
      <c r="C44" s="129"/>
      <c r="D44" s="130"/>
      <c r="E44" s="57">
        <v>410</v>
      </c>
      <c r="F44" s="83">
        <v>10</v>
      </c>
      <c r="G44" s="83">
        <v>10</v>
      </c>
      <c r="H44"/>
      <c r="I44"/>
      <c r="J44"/>
      <c r="K44"/>
      <c r="L44"/>
      <c r="M44"/>
      <c r="N44"/>
      <c r="O44"/>
      <c r="P44"/>
      <c r="Q44"/>
      <c r="R44"/>
    </row>
    <row r="45" spans="1:18" s="44" customFormat="1" ht="15.95" customHeight="1" x14ac:dyDescent="0.25">
      <c r="A45" s="128" t="s">
        <v>141</v>
      </c>
      <c r="B45" s="129"/>
      <c r="C45" s="129"/>
      <c r="D45" s="130"/>
      <c r="E45" s="46" t="s">
        <v>142</v>
      </c>
      <c r="F45" s="74">
        <v>0</v>
      </c>
      <c r="G45" s="74">
        <v>0</v>
      </c>
      <c r="H45"/>
      <c r="I45"/>
      <c r="J45"/>
      <c r="K45"/>
      <c r="L45"/>
      <c r="M45"/>
      <c r="N45"/>
      <c r="O45"/>
      <c r="P45"/>
      <c r="Q45"/>
      <c r="R45"/>
    </row>
    <row r="46" spans="1:18" s="44" customFormat="1" ht="21.75" customHeight="1" x14ac:dyDescent="0.25">
      <c r="A46" s="158" t="s">
        <v>143</v>
      </c>
      <c r="B46" s="159"/>
      <c r="C46" s="159"/>
      <c r="D46" s="160"/>
      <c r="E46" s="46" t="s">
        <v>144</v>
      </c>
      <c r="F46" s="74">
        <v>0</v>
      </c>
      <c r="G46" s="74">
        <v>0</v>
      </c>
      <c r="H46"/>
      <c r="I46"/>
      <c r="J46"/>
      <c r="K46"/>
      <c r="L46"/>
      <c r="M46"/>
      <c r="N46"/>
      <c r="O46"/>
      <c r="P46"/>
      <c r="Q46"/>
      <c r="R46"/>
    </row>
    <row r="47" spans="1:18" s="44" customFormat="1" ht="15.95" customHeight="1" x14ac:dyDescent="0.25">
      <c r="A47" s="161" t="s">
        <v>145</v>
      </c>
      <c r="B47" s="162"/>
      <c r="C47" s="162"/>
      <c r="D47" s="163"/>
      <c r="E47" s="57">
        <v>440</v>
      </c>
      <c r="F47" s="59">
        <v>0</v>
      </c>
      <c r="G47" s="59">
        <v>0</v>
      </c>
      <c r="H47"/>
      <c r="I47"/>
      <c r="J47"/>
      <c r="K47"/>
      <c r="L47"/>
      <c r="M47"/>
      <c r="N47"/>
      <c r="O47"/>
      <c r="P47"/>
      <c r="Q47"/>
      <c r="R47"/>
    </row>
    <row r="48" spans="1:18" s="44" customFormat="1" ht="15.95" customHeight="1" x14ac:dyDescent="0.25">
      <c r="A48" s="128" t="s">
        <v>146</v>
      </c>
      <c r="B48" s="129"/>
      <c r="C48" s="129"/>
      <c r="D48" s="130"/>
      <c r="E48" s="57">
        <v>450</v>
      </c>
      <c r="F48" s="59"/>
      <c r="G48" s="59"/>
      <c r="H48"/>
      <c r="I48"/>
      <c r="J48"/>
      <c r="K48"/>
      <c r="L48"/>
      <c r="M48"/>
      <c r="N48"/>
      <c r="O48"/>
      <c r="P48"/>
      <c r="Q48"/>
      <c r="R48"/>
    </row>
    <row r="49" spans="1:18" s="44" customFormat="1" ht="15.95" customHeight="1" x14ac:dyDescent="0.25">
      <c r="A49" s="128" t="s">
        <v>147</v>
      </c>
      <c r="B49" s="129"/>
      <c r="C49" s="129"/>
      <c r="D49" s="130"/>
      <c r="E49" s="57">
        <v>460</v>
      </c>
      <c r="F49" s="82">
        <v>0.8</v>
      </c>
      <c r="G49" s="82">
        <v>0.7</v>
      </c>
      <c r="H49"/>
      <c r="I49"/>
      <c r="J49"/>
      <c r="K49"/>
      <c r="L49"/>
      <c r="M49"/>
      <c r="N49"/>
      <c r="O49"/>
      <c r="P49"/>
      <c r="Q49"/>
      <c r="R49"/>
    </row>
    <row r="50" spans="1:18" s="44" customFormat="1" ht="15.95" customHeight="1" x14ac:dyDescent="0.25">
      <c r="A50" s="128" t="s">
        <v>148</v>
      </c>
      <c r="B50" s="129"/>
      <c r="C50" s="129"/>
      <c r="D50" s="130"/>
      <c r="E50" s="57">
        <v>470</v>
      </c>
      <c r="F50" s="71"/>
      <c r="G50" s="71">
        <v>0</v>
      </c>
      <c r="H50"/>
      <c r="I50"/>
      <c r="J50"/>
      <c r="K50"/>
      <c r="L50"/>
      <c r="M50"/>
      <c r="N50"/>
      <c r="O50"/>
      <c r="P50"/>
      <c r="Q50"/>
      <c r="R50"/>
    </row>
    <row r="51" spans="1:18" s="44" customFormat="1" ht="15.95" customHeight="1" x14ac:dyDescent="0.25">
      <c r="A51" s="128" t="s">
        <v>149</v>
      </c>
      <c r="B51" s="129"/>
      <c r="C51" s="129"/>
      <c r="D51" s="130"/>
      <c r="E51" s="57">
        <v>480</v>
      </c>
      <c r="F51" s="59">
        <v>0</v>
      </c>
      <c r="G51" s="59">
        <v>0</v>
      </c>
      <c r="H51"/>
      <c r="I51"/>
      <c r="J51"/>
      <c r="K51"/>
      <c r="L51"/>
      <c r="M51"/>
      <c r="N51"/>
      <c r="O51"/>
      <c r="P51"/>
      <c r="Q51"/>
      <c r="R51"/>
    </row>
    <row r="52" spans="1:18" s="44" customFormat="1" ht="15.95" customHeight="1" x14ac:dyDescent="0.25">
      <c r="A52" s="134" t="s">
        <v>150</v>
      </c>
      <c r="B52" s="135"/>
      <c r="C52" s="135"/>
      <c r="D52" s="136"/>
      <c r="E52" s="65">
        <v>490</v>
      </c>
      <c r="F52" s="84">
        <v>10.8</v>
      </c>
      <c r="G52" s="84">
        <v>10.7</v>
      </c>
      <c r="H52"/>
      <c r="I52"/>
      <c r="J52"/>
      <c r="K52"/>
      <c r="L52"/>
      <c r="M52"/>
      <c r="N52"/>
      <c r="O52"/>
      <c r="P52"/>
      <c r="Q52"/>
      <c r="R52"/>
    </row>
    <row r="53" spans="1:18" s="44" customFormat="1" ht="15.95" customHeight="1" x14ac:dyDescent="0.25">
      <c r="A53" s="146" t="s">
        <v>151</v>
      </c>
      <c r="B53" s="147"/>
      <c r="C53" s="147"/>
      <c r="D53" s="148"/>
      <c r="E53" s="65"/>
      <c r="F53" s="67"/>
      <c r="G53" s="67"/>
      <c r="H53"/>
      <c r="I53"/>
      <c r="J53"/>
      <c r="K53"/>
      <c r="L53"/>
      <c r="M53"/>
      <c r="N53"/>
      <c r="O53"/>
      <c r="P53"/>
      <c r="Q53"/>
      <c r="R53"/>
    </row>
    <row r="54" spans="1:18" s="44" customFormat="1" ht="21.75" customHeight="1" x14ac:dyDescent="0.25">
      <c r="A54" s="128" t="s">
        <v>152</v>
      </c>
      <c r="B54" s="129"/>
      <c r="C54" s="129"/>
      <c r="D54" s="130"/>
      <c r="E54" s="57">
        <v>510</v>
      </c>
      <c r="F54" s="59">
        <v>0</v>
      </c>
      <c r="G54" s="59">
        <v>0</v>
      </c>
      <c r="H54"/>
      <c r="I54"/>
      <c r="J54"/>
      <c r="K54"/>
      <c r="L54"/>
      <c r="M54"/>
      <c r="N54"/>
      <c r="O54"/>
      <c r="P54"/>
      <c r="Q54"/>
      <c r="R54"/>
    </row>
    <row r="55" spans="1:18" s="44" customFormat="1" ht="24" customHeight="1" x14ac:dyDescent="0.25">
      <c r="A55" s="128" t="s">
        <v>153</v>
      </c>
      <c r="B55" s="129"/>
      <c r="C55" s="129"/>
      <c r="D55" s="130"/>
      <c r="E55" s="57">
        <v>520</v>
      </c>
      <c r="F55" s="59">
        <v>0</v>
      </c>
      <c r="G55" s="59">
        <v>0</v>
      </c>
      <c r="H55"/>
      <c r="I55"/>
      <c r="J55"/>
      <c r="K55"/>
      <c r="L55"/>
      <c r="M55"/>
      <c r="N55"/>
      <c r="O55"/>
      <c r="P55"/>
      <c r="Q55"/>
      <c r="R55"/>
    </row>
    <row r="56" spans="1:18" s="44" customFormat="1" ht="15.95" customHeight="1" x14ac:dyDescent="0.25">
      <c r="A56" s="128" t="s">
        <v>154</v>
      </c>
      <c r="B56" s="129"/>
      <c r="C56" s="129"/>
      <c r="D56" s="130"/>
      <c r="E56" s="57">
        <v>530</v>
      </c>
      <c r="F56" s="59">
        <v>0</v>
      </c>
      <c r="G56" s="59">
        <v>0</v>
      </c>
      <c r="H56"/>
      <c r="I56"/>
      <c r="J56"/>
      <c r="K56"/>
      <c r="L56"/>
      <c r="M56"/>
      <c r="N56"/>
      <c r="O56"/>
      <c r="P56"/>
      <c r="Q56"/>
      <c r="R56"/>
    </row>
    <row r="57" spans="1:18" s="44" customFormat="1" ht="15.95" customHeight="1" x14ac:dyDescent="0.25">
      <c r="A57" s="128" t="s">
        <v>155</v>
      </c>
      <c r="B57" s="129"/>
      <c r="C57" s="129"/>
      <c r="D57" s="130"/>
      <c r="E57" s="57">
        <v>540</v>
      </c>
      <c r="F57" s="59"/>
      <c r="G57" s="59"/>
      <c r="H57"/>
      <c r="I57"/>
      <c r="J57"/>
      <c r="K57"/>
      <c r="L57"/>
      <c r="M57"/>
      <c r="N57"/>
      <c r="O57"/>
      <c r="P57"/>
      <c r="Q57"/>
      <c r="R57"/>
    </row>
    <row r="58" spans="1:18" s="44" customFormat="1" ht="15.95" customHeight="1" x14ac:dyDescent="0.25">
      <c r="A58" s="128" t="s">
        <v>156</v>
      </c>
      <c r="B58" s="129"/>
      <c r="C58" s="129"/>
      <c r="D58" s="130"/>
      <c r="E58" s="57">
        <v>550</v>
      </c>
      <c r="F58" s="59">
        <v>0</v>
      </c>
      <c r="G58" s="59">
        <v>0</v>
      </c>
      <c r="H58"/>
      <c r="I58"/>
      <c r="J58"/>
      <c r="K58"/>
      <c r="L58"/>
      <c r="M58"/>
      <c r="N58"/>
      <c r="O58"/>
      <c r="P58"/>
      <c r="Q58"/>
      <c r="R58"/>
    </row>
    <row r="59" spans="1:18" s="44" customFormat="1" ht="15.95" customHeight="1" x14ac:dyDescent="0.25">
      <c r="A59" s="128" t="s">
        <v>157</v>
      </c>
      <c r="B59" s="129"/>
      <c r="C59" s="129"/>
      <c r="D59" s="130"/>
      <c r="E59" s="57">
        <v>560</v>
      </c>
      <c r="F59" s="59">
        <v>0</v>
      </c>
      <c r="G59" s="59">
        <v>0</v>
      </c>
      <c r="H59"/>
      <c r="I59"/>
      <c r="J59"/>
      <c r="K59"/>
      <c r="L59"/>
      <c r="M59"/>
      <c r="N59"/>
      <c r="O59"/>
      <c r="P59"/>
      <c r="Q59"/>
      <c r="R59"/>
    </row>
    <row r="60" spans="1:18" s="44" customFormat="1" ht="15.95" customHeight="1" x14ac:dyDescent="0.25">
      <c r="A60" s="131" t="s">
        <v>158</v>
      </c>
      <c r="B60" s="132"/>
      <c r="C60" s="132"/>
      <c r="D60" s="133"/>
      <c r="E60" s="65">
        <v>590</v>
      </c>
      <c r="F60" s="66">
        <v>0</v>
      </c>
      <c r="G60" s="66">
        <v>0</v>
      </c>
      <c r="H60"/>
      <c r="I60"/>
      <c r="J60"/>
      <c r="K60"/>
      <c r="L60"/>
      <c r="M60"/>
      <c r="N60"/>
      <c r="O60"/>
      <c r="P60"/>
      <c r="Q60"/>
      <c r="R60"/>
    </row>
    <row r="61" spans="1:18" s="44" customFormat="1" ht="15.95" customHeight="1" x14ac:dyDescent="0.25">
      <c r="A61" s="146" t="s">
        <v>159</v>
      </c>
      <c r="B61" s="147"/>
      <c r="C61" s="147"/>
      <c r="D61" s="148"/>
      <c r="E61" s="65"/>
      <c r="F61" s="67"/>
      <c r="G61" s="67"/>
      <c r="H61"/>
      <c r="I61"/>
      <c r="J61"/>
      <c r="K61"/>
      <c r="L61"/>
      <c r="M61"/>
      <c r="N61"/>
      <c r="O61"/>
      <c r="P61"/>
      <c r="Q61"/>
      <c r="R61"/>
    </row>
    <row r="62" spans="1:18" s="44" customFormat="1" ht="15.95" customHeight="1" x14ac:dyDescent="0.25">
      <c r="A62" s="128" t="s">
        <v>160</v>
      </c>
      <c r="B62" s="129"/>
      <c r="C62" s="129"/>
      <c r="D62" s="130"/>
      <c r="E62" s="57">
        <v>610</v>
      </c>
      <c r="F62" s="59">
        <v>0</v>
      </c>
      <c r="G62" s="59">
        <v>0</v>
      </c>
      <c r="H62"/>
      <c r="I62"/>
      <c r="J62"/>
      <c r="K62"/>
      <c r="L62"/>
      <c r="M62"/>
      <c r="N62"/>
      <c r="O62"/>
      <c r="P62"/>
      <c r="Q62"/>
      <c r="R62"/>
    </row>
    <row r="63" spans="1:18" s="44" customFormat="1" ht="15.95" customHeight="1" x14ac:dyDescent="0.25">
      <c r="A63" s="128" t="s">
        <v>161</v>
      </c>
      <c r="B63" s="129"/>
      <c r="C63" s="129"/>
      <c r="D63" s="130"/>
      <c r="E63" s="60">
        <v>620</v>
      </c>
      <c r="F63" s="71">
        <v>0</v>
      </c>
      <c r="G63" s="71">
        <v>0</v>
      </c>
      <c r="H63"/>
      <c r="I63"/>
      <c r="J63"/>
      <c r="K63"/>
      <c r="L63"/>
      <c r="M63"/>
      <c r="N63"/>
      <c r="O63"/>
      <c r="P63"/>
      <c r="Q63"/>
      <c r="R63"/>
    </row>
    <row r="64" spans="1:18" s="44" customFormat="1" ht="15.95" customHeight="1" x14ac:dyDescent="0.25">
      <c r="A64" s="128" t="s">
        <v>162</v>
      </c>
      <c r="B64" s="129"/>
      <c r="C64" s="129"/>
      <c r="D64" s="130"/>
      <c r="E64" s="75">
        <v>630</v>
      </c>
      <c r="F64" s="85">
        <v>0.9</v>
      </c>
      <c r="G64" s="85">
        <v>0.6</v>
      </c>
      <c r="H64"/>
      <c r="I64"/>
      <c r="J64"/>
      <c r="K64"/>
      <c r="L64"/>
      <c r="M64"/>
      <c r="N64"/>
      <c r="O64"/>
      <c r="P64"/>
      <c r="Q64"/>
      <c r="R64"/>
    </row>
    <row r="65" spans="1:18" s="44" customFormat="1" ht="15.95" customHeight="1" x14ac:dyDescent="0.25">
      <c r="A65" s="128" t="s">
        <v>66</v>
      </c>
      <c r="B65" s="129"/>
      <c r="C65" s="129"/>
      <c r="D65" s="130"/>
      <c r="E65" s="76"/>
      <c r="F65" s="82"/>
      <c r="G65" s="82"/>
      <c r="H65"/>
      <c r="I65"/>
      <c r="J65"/>
      <c r="K65"/>
      <c r="L65"/>
      <c r="M65"/>
      <c r="N65"/>
      <c r="O65"/>
      <c r="P65"/>
      <c r="Q65"/>
      <c r="R65"/>
    </row>
    <row r="66" spans="1:18" s="44" customFormat="1" ht="15.95" customHeight="1" x14ac:dyDescent="0.25">
      <c r="A66" s="140" t="s">
        <v>163</v>
      </c>
      <c r="B66" s="141"/>
      <c r="C66" s="141"/>
      <c r="D66" s="142"/>
      <c r="E66" s="77">
        <v>631</v>
      </c>
      <c r="F66" s="86" t="s">
        <v>178</v>
      </c>
      <c r="G66" s="86" t="s">
        <v>178</v>
      </c>
      <c r="H66"/>
      <c r="I66"/>
      <c r="J66"/>
      <c r="K66"/>
      <c r="L66"/>
      <c r="M66"/>
      <c r="N66"/>
      <c r="O66"/>
      <c r="P66"/>
      <c r="Q66"/>
      <c r="R66"/>
    </row>
    <row r="67" spans="1:18" s="44" customFormat="1" ht="15.95" customHeight="1" x14ac:dyDescent="0.25">
      <c r="A67" s="143" t="s">
        <v>164</v>
      </c>
      <c r="B67" s="144"/>
      <c r="C67" s="144"/>
      <c r="D67" s="145"/>
      <c r="E67" s="63">
        <v>632</v>
      </c>
      <c r="F67" s="64">
        <v>0</v>
      </c>
      <c r="G67" s="64">
        <v>0</v>
      </c>
      <c r="H67"/>
      <c r="I67"/>
      <c r="J67"/>
      <c r="K67"/>
      <c r="L67"/>
      <c r="M67"/>
      <c r="N67"/>
      <c r="O67"/>
      <c r="P67"/>
      <c r="Q67"/>
      <c r="R67"/>
    </row>
    <row r="68" spans="1:18" s="44" customFormat="1" ht="15.95" customHeight="1" x14ac:dyDescent="0.25">
      <c r="A68" s="137" t="s">
        <v>165</v>
      </c>
      <c r="B68" s="138"/>
      <c r="C68" s="138"/>
      <c r="D68" s="139"/>
      <c r="E68" s="57">
        <v>633</v>
      </c>
      <c r="F68" s="83">
        <v>0.5</v>
      </c>
      <c r="G68" s="83">
        <v>0.4</v>
      </c>
      <c r="H68"/>
      <c r="I68"/>
      <c r="J68"/>
      <c r="K68"/>
      <c r="L68"/>
      <c r="M68"/>
      <c r="N68"/>
      <c r="O68"/>
      <c r="P68"/>
      <c r="Q68"/>
      <c r="R68"/>
    </row>
    <row r="69" spans="1:18" s="44" customFormat="1" ht="15.95" customHeight="1" x14ac:dyDescent="0.25">
      <c r="A69" s="137" t="s">
        <v>166</v>
      </c>
      <c r="B69" s="138"/>
      <c r="C69" s="138"/>
      <c r="D69" s="139"/>
      <c r="E69" s="57">
        <v>634</v>
      </c>
      <c r="F69" s="83">
        <v>0.1</v>
      </c>
      <c r="G69" s="83">
        <v>0</v>
      </c>
      <c r="H69"/>
      <c r="I69"/>
      <c r="J69"/>
      <c r="K69"/>
      <c r="L69"/>
      <c r="M69"/>
      <c r="N69"/>
      <c r="O69"/>
      <c r="P69"/>
      <c r="Q69"/>
      <c r="R69"/>
    </row>
    <row r="70" spans="1:18" s="44" customFormat="1" ht="15.95" customHeight="1" x14ac:dyDescent="0.25">
      <c r="A70" s="137" t="s">
        <v>167</v>
      </c>
      <c r="B70" s="138"/>
      <c r="C70" s="138"/>
      <c r="D70" s="139"/>
      <c r="E70" s="57">
        <v>635</v>
      </c>
      <c r="F70" s="83">
        <v>0.3</v>
      </c>
      <c r="G70" s="83">
        <v>0.2</v>
      </c>
      <c r="H70"/>
      <c r="I70"/>
      <c r="J70"/>
      <c r="K70"/>
      <c r="L70"/>
      <c r="M70"/>
      <c r="N70"/>
      <c r="O70"/>
      <c r="P70"/>
      <c r="Q70"/>
      <c r="R70"/>
    </row>
    <row r="71" spans="1:18" s="44" customFormat="1" ht="15.95" customHeight="1" x14ac:dyDescent="0.25">
      <c r="A71" s="137" t="s">
        <v>168</v>
      </c>
      <c r="B71" s="138"/>
      <c r="C71" s="138"/>
      <c r="D71" s="139"/>
      <c r="E71" s="57">
        <v>636</v>
      </c>
      <c r="F71" s="59">
        <v>0</v>
      </c>
      <c r="G71" s="59">
        <v>0</v>
      </c>
      <c r="H71"/>
      <c r="I71"/>
      <c r="J71"/>
      <c r="K71"/>
      <c r="L71"/>
      <c r="M71"/>
      <c r="N71"/>
      <c r="O71"/>
      <c r="P71"/>
      <c r="Q71"/>
      <c r="R71"/>
    </row>
    <row r="72" spans="1:18" s="44" customFormat="1" ht="22.5" customHeight="1" x14ac:dyDescent="0.25">
      <c r="A72" s="137" t="s">
        <v>169</v>
      </c>
      <c r="B72" s="138"/>
      <c r="C72" s="138"/>
      <c r="D72" s="139"/>
      <c r="E72" s="57">
        <v>637</v>
      </c>
      <c r="F72" s="59">
        <v>0</v>
      </c>
      <c r="G72" s="59">
        <v>0</v>
      </c>
      <c r="H72"/>
      <c r="I72"/>
      <c r="J72"/>
      <c r="K72"/>
      <c r="L72"/>
      <c r="M72"/>
      <c r="N72"/>
      <c r="O72"/>
      <c r="P72"/>
      <c r="Q72"/>
      <c r="R72"/>
    </row>
    <row r="73" spans="1:18" s="44" customFormat="1" ht="15.95" customHeight="1" x14ac:dyDescent="0.25">
      <c r="A73" s="137" t="s">
        <v>170</v>
      </c>
      <c r="B73" s="138"/>
      <c r="C73" s="138"/>
      <c r="D73" s="139"/>
      <c r="E73" s="57">
        <v>638</v>
      </c>
      <c r="F73" s="59">
        <v>0</v>
      </c>
      <c r="G73" s="59">
        <v>0</v>
      </c>
      <c r="H73"/>
      <c r="I73"/>
      <c r="J73"/>
      <c r="K73"/>
      <c r="L73"/>
      <c r="M73"/>
      <c r="N73"/>
      <c r="O73"/>
      <c r="P73"/>
      <c r="Q73"/>
      <c r="R73"/>
    </row>
    <row r="74" spans="1:18" s="44" customFormat="1" ht="22.5" customHeight="1" x14ac:dyDescent="0.25">
      <c r="A74" s="128" t="s">
        <v>171</v>
      </c>
      <c r="B74" s="129"/>
      <c r="C74" s="129"/>
      <c r="D74" s="130"/>
      <c r="E74" s="57">
        <v>640</v>
      </c>
      <c r="F74" s="59">
        <v>0</v>
      </c>
      <c r="G74" s="59">
        <v>0</v>
      </c>
      <c r="H74"/>
      <c r="I74"/>
      <c r="J74"/>
      <c r="K74"/>
      <c r="L74"/>
      <c r="M74"/>
      <c r="N74"/>
      <c r="O74"/>
      <c r="P74"/>
      <c r="Q74"/>
      <c r="R74"/>
    </row>
    <row r="75" spans="1:18" s="44" customFormat="1" ht="15.95" customHeight="1" x14ac:dyDescent="0.25">
      <c r="A75" s="128" t="s">
        <v>155</v>
      </c>
      <c r="B75" s="129"/>
      <c r="C75" s="129"/>
      <c r="D75" s="130"/>
      <c r="E75" s="57">
        <v>650</v>
      </c>
      <c r="F75" s="59"/>
      <c r="G75" s="59"/>
      <c r="H75"/>
      <c r="I75"/>
      <c r="J75"/>
      <c r="K75"/>
      <c r="L75"/>
      <c r="M75"/>
      <c r="N75"/>
      <c r="O75"/>
      <c r="P75"/>
      <c r="Q75"/>
      <c r="R75"/>
    </row>
    <row r="76" spans="1:18" s="44" customFormat="1" ht="15.95" customHeight="1" x14ac:dyDescent="0.25">
      <c r="A76" s="128" t="s">
        <v>156</v>
      </c>
      <c r="B76" s="129"/>
      <c r="C76" s="129"/>
      <c r="D76" s="130"/>
      <c r="E76" s="57">
        <v>660</v>
      </c>
      <c r="F76" s="59">
        <v>0</v>
      </c>
      <c r="G76" s="59">
        <v>0</v>
      </c>
      <c r="H76"/>
      <c r="I76"/>
      <c r="J76"/>
      <c r="K76"/>
      <c r="L76"/>
      <c r="M76"/>
      <c r="N76"/>
      <c r="O76"/>
      <c r="P76"/>
      <c r="Q76"/>
      <c r="R76"/>
    </row>
    <row r="77" spans="1:18" s="44" customFormat="1" ht="15.95" customHeight="1" x14ac:dyDescent="0.25">
      <c r="A77" s="128" t="s">
        <v>172</v>
      </c>
      <c r="B77" s="129"/>
      <c r="C77" s="129"/>
      <c r="D77" s="130"/>
      <c r="E77" s="57">
        <v>670</v>
      </c>
      <c r="F77" s="59">
        <v>0</v>
      </c>
      <c r="G77" s="59">
        <v>0</v>
      </c>
      <c r="H77"/>
      <c r="I77"/>
      <c r="J77"/>
      <c r="K77"/>
      <c r="L77"/>
      <c r="M77"/>
      <c r="N77"/>
      <c r="O77"/>
      <c r="P77"/>
      <c r="Q77"/>
      <c r="R77"/>
    </row>
    <row r="78" spans="1:18" s="44" customFormat="1" ht="15.95" customHeight="1" x14ac:dyDescent="0.25">
      <c r="A78" s="131" t="s">
        <v>173</v>
      </c>
      <c r="B78" s="132"/>
      <c r="C78" s="132"/>
      <c r="D78" s="133"/>
      <c r="E78" s="65">
        <v>690</v>
      </c>
      <c r="F78" s="120">
        <v>0.9</v>
      </c>
      <c r="G78" s="84">
        <v>0.6</v>
      </c>
      <c r="H78"/>
      <c r="I78"/>
      <c r="J78" s="126"/>
      <c r="K78"/>
      <c r="L78"/>
      <c r="M78"/>
      <c r="N78"/>
      <c r="O78"/>
      <c r="P78"/>
      <c r="Q78"/>
      <c r="R78"/>
    </row>
    <row r="79" spans="1:18" s="44" customFormat="1" ht="15.95" customHeight="1" x14ac:dyDescent="0.25">
      <c r="A79" s="134" t="s">
        <v>137</v>
      </c>
      <c r="B79" s="135"/>
      <c r="C79" s="135"/>
      <c r="D79" s="136"/>
      <c r="E79" s="65">
        <v>700</v>
      </c>
      <c r="F79" s="125">
        <v>11.7</v>
      </c>
      <c r="G79" s="125">
        <v>11.3</v>
      </c>
      <c r="H79"/>
      <c r="I79"/>
      <c r="J79"/>
      <c r="K79"/>
      <c r="L79"/>
      <c r="M79"/>
      <c r="N79"/>
      <c r="O79"/>
      <c r="P79"/>
      <c r="Q79"/>
      <c r="R79"/>
    </row>
    <row r="80" spans="1:18" s="44" customFormat="1" ht="15.95" customHeight="1" x14ac:dyDescent="0.25">
      <c r="A80" s="51" t="s">
        <v>103</v>
      </c>
      <c r="B80" s="78"/>
      <c r="C80" s="78"/>
      <c r="D80" s="52"/>
      <c r="E80" s="36"/>
      <c r="F80" s="127" t="s">
        <v>104</v>
      </c>
      <c r="G80" s="127"/>
      <c r="H80"/>
      <c r="I80"/>
      <c r="J80"/>
      <c r="K80"/>
      <c r="L80"/>
      <c r="M80"/>
      <c r="N80"/>
      <c r="O80"/>
      <c r="P80"/>
      <c r="Q80"/>
      <c r="R80"/>
    </row>
    <row r="81" spans="1:18" s="44" customFormat="1" ht="15.95" customHeight="1" x14ac:dyDescent="0.25">
      <c r="A81" s="51" t="s">
        <v>105</v>
      </c>
      <c r="B81" s="78"/>
      <c r="C81" s="78"/>
      <c r="D81" s="52"/>
      <c r="E81" s="36"/>
      <c r="F81" s="127" t="s">
        <v>106</v>
      </c>
      <c r="G81" s="127"/>
      <c r="H81"/>
      <c r="I81"/>
      <c r="J81"/>
      <c r="K81"/>
      <c r="L81"/>
      <c r="M81"/>
      <c r="N81"/>
      <c r="O81"/>
      <c r="P81"/>
      <c r="Q81"/>
      <c r="R81"/>
    </row>
  </sheetData>
  <mergeCells count="86">
    <mergeCell ref="A1:G1"/>
    <mergeCell ref="A2:C2"/>
    <mergeCell ref="D2:G2"/>
    <mergeCell ref="A6:C6"/>
    <mergeCell ref="D6:G6"/>
    <mergeCell ref="A3:C3"/>
    <mergeCell ref="D3:G3"/>
    <mergeCell ref="A4:C4"/>
    <mergeCell ref="D4:G4"/>
    <mergeCell ref="A7:D7"/>
    <mergeCell ref="A8:D8"/>
    <mergeCell ref="A9:D9"/>
    <mergeCell ref="A5:C5"/>
    <mergeCell ref="D5:G5"/>
    <mergeCell ref="A10:D10"/>
    <mergeCell ref="A11:D11"/>
    <mergeCell ref="A12:D12"/>
    <mergeCell ref="A13:D13"/>
    <mergeCell ref="A14:D14"/>
    <mergeCell ref="A26:D26"/>
    <mergeCell ref="A15:D15"/>
    <mergeCell ref="A16:D16"/>
    <mergeCell ref="A17:D17"/>
    <mergeCell ref="A18:D18"/>
    <mergeCell ref="A19:D19"/>
    <mergeCell ref="A20:D20"/>
    <mergeCell ref="A21:D21"/>
    <mergeCell ref="A22:D22"/>
    <mergeCell ref="A23:D23"/>
    <mergeCell ref="A24:D24"/>
    <mergeCell ref="A25:D25"/>
    <mergeCell ref="A38:D38"/>
    <mergeCell ref="A27:D27"/>
    <mergeCell ref="A28:D28"/>
    <mergeCell ref="A29:D29"/>
    <mergeCell ref="A30:D30"/>
    <mergeCell ref="A31:D31"/>
    <mergeCell ref="A32:D32"/>
    <mergeCell ref="A33:D33"/>
    <mergeCell ref="A34:D34"/>
    <mergeCell ref="A35:D35"/>
    <mergeCell ref="A36:D36"/>
    <mergeCell ref="A37:D37"/>
    <mergeCell ref="A49:D49"/>
    <mergeCell ref="A39:D39"/>
    <mergeCell ref="A40:D40"/>
    <mergeCell ref="A41:D41"/>
    <mergeCell ref="A42:D42"/>
    <mergeCell ref="A43:D43"/>
    <mergeCell ref="A44:D44"/>
    <mergeCell ref="A45:D45"/>
    <mergeCell ref="A46:D46"/>
    <mergeCell ref="A47:D47"/>
    <mergeCell ref="A48:D48"/>
    <mergeCell ref="A61:D61"/>
    <mergeCell ref="A50:D50"/>
    <mergeCell ref="A51:D51"/>
    <mergeCell ref="A52:D52"/>
    <mergeCell ref="A53:D53"/>
    <mergeCell ref="A54:D54"/>
    <mergeCell ref="A55:D55"/>
    <mergeCell ref="A56:D56"/>
    <mergeCell ref="A57:D57"/>
    <mergeCell ref="A58:D58"/>
    <mergeCell ref="A59:D59"/>
    <mergeCell ref="A60:D60"/>
    <mergeCell ref="A73:D73"/>
    <mergeCell ref="A62:D62"/>
    <mergeCell ref="A63:D63"/>
    <mergeCell ref="A64:D64"/>
    <mergeCell ref="A65:D65"/>
    <mergeCell ref="A66:D66"/>
    <mergeCell ref="A67:D67"/>
    <mergeCell ref="A68:D68"/>
    <mergeCell ref="A69:D69"/>
    <mergeCell ref="A70:D70"/>
    <mergeCell ref="A71:D71"/>
    <mergeCell ref="A72:D72"/>
    <mergeCell ref="F80:G80"/>
    <mergeCell ref="F81:G81"/>
    <mergeCell ref="A74:D74"/>
    <mergeCell ref="A75:D75"/>
    <mergeCell ref="A76:D76"/>
    <mergeCell ref="A77:D77"/>
    <mergeCell ref="A78:D78"/>
    <mergeCell ref="A79:D79"/>
  </mergeCells>
  <conditionalFormatting sqref="F36:G36">
    <cfRule type="cellIs" dxfId="14" priority="5" stopIfTrue="1" operator="lessThan">
      <formula>#REF!</formula>
    </cfRule>
  </conditionalFormatting>
  <conditionalFormatting sqref="F17:G17">
    <cfRule type="cellIs" dxfId="13" priority="6" stopIfTrue="1" operator="lessThan">
      <formula>#REF!</formula>
    </cfRule>
  </conditionalFormatting>
  <dataValidations count="2">
    <dataValidation type="list" allowBlank="1" showInputMessage="1" showErrorMessage="1" sqref="JB5 SX5 ACT5 AMP5 AWL5 BGH5 BQD5 BZZ5 CJV5 CTR5 DDN5 DNJ5 DXF5 EHB5 EQX5 FAT5 FKP5 FUL5 GEH5 GOD5 GXZ5 HHV5 HRR5 IBN5 ILJ5 IVF5 JFB5 JOX5 JYT5 KIP5 KSL5 LCH5 LMD5 LVZ5 MFV5 MPR5 MZN5 NJJ5 NTF5 ODB5 OMX5 OWT5 PGP5 PQL5 QAH5 QKD5 QTZ5 RDV5 RNR5 RXN5 SHJ5 SRF5 TBB5 TKX5 TUT5 UEP5 UOL5 UYH5 VID5 VRZ5 WBV5 WLR5 WVN5">
      <formula1>#REF!</formula1>
    </dataValidation>
    <dataValidation type="decimal" operator="greaterThanOrEqual" allowBlank="1" showInputMessage="1" showErrorMessage="1" errorTitle="Внимание!" error="Значение в данной ячейке не должно быть отрицательным" sqref="F45:G46 IY45:IZ46 SU45:SV46 ACQ45:ACR46 AMM45:AMN46 AWI45:AWJ46 BGE45:BGF46 BQA45:BQB46 BZW45:BZX46 CJS45:CJT46 CTO45:CTP46 DDK45:DDL46 DNG45:DNH46 DXC45:DXD46 EGY45:EGZ46 EQU45:EQV46 FAQ45:FAR46 FKM45:FKN46 FUI45:FUJ46 GEE45:GEF46 GOA45:GOB46 GXW45:GXX46 HHS45:HHT46 HRO45:HRP46 IBK45:IBL46 ILG45:ILH46 IVC45:IVD46 JEY45:JEZ46 JOU45:JOV46 JYQ45:JYR46 KIM45:KIN46 KSI45:KSJ46 LCE45:LCF46 LMA45:LMB46 LVW45:LVX46 MFS45:MFT46 MPO45:MPP46 MZK45:MZL46 NJG45:NJH46 NTC45:NTD46 OCY45:OCZ46 OMU45:OMV46 OWQ45:OWR46 PGM45:PGN46 PQI45:PQJ46 QAE45:QAF46 QKA45:QKB46 QTW45:QTX46 RDS45:RDT46 RNO45:RNP46 RXK45:RXL46 SHG45:SHH46 SRC45:SRD46 TAY45:TAZ46 TKU45:TKV46 TUQ45:TUR46 UEM45:UEN46 UOI45:UOJ46 UYE45:UYF46 VIA45:VIB46 VRW45:VRX46 WBS45:WBT46 WLO45:WLP46 WVK45:WVL46">
      <formula1>0</formula1>
    </dataValidation>
  </dataValidations>
  <pageMargins left="0.9055118110236221" right="0.31496062992125984" top="0.15748031496062992" bottom="0.15748031496062992" header="0" footer="0"/>
  <pageSetup paperSize="9" scale="60" orientation="portrait" horizontalDpi="300" verticalDpi="300"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V165"/>
  <sheetViews>
    <sheetView topLeftCell="A25" workbookViewId="0">
      <selection activeCell="J9" sqref="J9:M9"/>
    </sheetView>
  </sheetViews>
  <sheetFormatPr defaultRowHeight="15" x14ac:dyDescent="0.25"/>
  <cols>
    <col min="1" max="1" width="15.42578125" style="44" customWidth="1"/>
    <col min="2" max="3" width="8.42578125" style="44" customWidth="1"/>
    <col min="4" max="4" width="6.42578125" style="44" customWidth="1"/>
    <col min="5" max="5" width="2.5703125" style="44" customWidth="1"/>
    <col min="6" max="6" width="6.85546875" style="44" customWidth="1"/>
    <col min="7" max="7" width="2.7109375" style="44" customWidth="1"/>
    <col min="8" max="8" width="7" style="44" customWidth="1"/>
    <col min="9" max="9" width="7.5703125" style="44" customWidth="1"/>
    <col min="10" max="10" width="3.85546875" style="44" customWidth="1"/>
    <col min="11" max="11" width="7.140625" style="44" customWidth="1"/>
    <col min="12" max="12" width="1.5703125" style="44" customWidth="1"/>
    <col min="13" max="13" width="7.5703125" style="44" customWidth="1"/>
    <col min="14" max="17" width="9.140625" style="43"/>
    <col min="18" max="255" width="9.140625" style="44"/>
    <col min="256" max="256" width="15.42578125" style="44" customWidth="1"/>
    <col min="257" max="258" width="8.42578125" style="44" customWidth="1"/>
    <col min="259" max="259" width="6.42578125" style="44" customWidth="1"/>
    <col min="260" max="260" width="2.5703125" style="44" customWidth="1"/>
    <col min="261" max="261" width="7.85546875" style="44" customWidth="1"/>
    <col min="262" max="262" width="2.7109375" style="44" customWidth="1"/>
    <col min="263" max="263" width="7" style="44" customWidth="1"/>
    <col min="264" max="264" width="2" style="44" customWidth="1"/>
    <col min="265" max="265" width="7.5703125" style="44" customWidth="1"/>
    <col min="266" max="266" width="5.28515625" style="44" customWidth="1"/>
    <col min="267" max="267" width="6.7109375" style="44" customWidth="1"/>
    <col min="268" max="268" width="1.5703125" style="44" customWidth="1"/>
    <col min="269" max="269" width="10.5703125" style="44" customWidth="1"/>
    <col min="270" max="511" width="9.140625" style="44"/>
    <col min="512" max="512" width="15.42578125" style="44" customWidth="1"/>
    <col min="513" max="514" width="8.42578125" style="44" customWidth="1"/>
    <col min="515" max="515" width="6.42578125" style="44" customWidth="1"/>
    <col min="516" max="516" width="2.5703125" style="44" customWidth="1"/>
    <col min="517" max="517" width="7.85546875" style="44" customWidth="1"/>
    <col min="518" max="518" width="2.7109375" style="44" customWidth="1"/>
    <col min="519" max="519" width="7" style="44" customWidth="1"/>
    <col min="520" max="520" width="2" style="44" customWidth="1"/>
    <col min="521" max="521" width="7.5703125" style="44" customWidth="1"/>
    <col min="522" max="522" width="5.28515625" style="44" customWidth="1"/>
    <col min="523" max="523" width="6.7109375" style="44" customWidth="1"/>
    <col min="524" max="524" width="1.5703125" style="44" customWidth="1"/>
    <col min="525" max="525" width="10.5703125" style="44" customWidth="1"/>
    <col min="526" max="767" width="9.140625" style="44"/>
    <col min="768" max="768" width="15.42578125" style="44" customWidth="1"/>
    <col min="769" max="770" width="8.42578125" style="44" customWidth="1"/>
    <col min="771" max="771" width="6.42578125" style="44" customWidth="1"/>
    <col min="772" max="772" width="2.5703125" style="44" customWidth="1"/>
    <col min="773" max="773" width="7.85546875" style="44" customWidth="1"/>
    <col min="774" max="774" width="2.7109375" style="44" customWidth="1"/>
    <col min="775" max="775" width="7" style="44" customWidth="1"/>
    <col min="776" max="776" width="2" style="44" customWidth="1"/>
    <col min="777" max="777" width="7.5703125" style="44" customWidth="1"/>
    <col min="778" max="778" width="5.28515625" style="44" customWidth="1"/>
    <col min="779" max="779" width="6.7109375" style="44" customWidth="1"/>
    <col min="780" max="780" width="1.5703125" style="44" customWidth="1"/>
    <col min="781" max="781" width="10.5703125" style="44" customWidth="1"/>
    <col min="782" max="1023" width="9.140625" style="44"/>
    <col min="1024" max="1024" width="15.42578125" style="44" customWidth="1"/>
    <col min="1025" max="1026" width="8.42578125" style="44" customWidth="1"/>
    <col min="1027" max="1027" width="6.42578125" style="44" customWidth="1"/>
    <col min="1028" max="1028" width="2.5703125" style="44" customWidth="1"/>
    <col min="1029" max="1029" width="7.85546875" style="44" customWidth="1"/>
    <col min="1030" max="1030" width="2.7109375" style="44" customWidth="1"/>
    <col min="1031" max="1031" width="7" style="44" customWidth="1"/>
    <col min="1032" max="1032" width="2" style="44" customWidth="1"/>
    <col min="1033" max="1033" width="7.5703125" style="44" customWidth="1"/>
    <col min="1034" max="1034" width="5.28515625" style="44" customWidth="1"/>
    <col min="1035" max="1035" width="6.7109375" style="44" customWidth="1"/>
    <col min="1036" max="1036" width="1.5703125" style="44" customWidth="1"/>
    <col min="1037" max="1037" width="10.5703125" style="44" customWidth="1"/>
    <col min="1038" max="1279" width="9.140625" style="44"/>
    <col min="1280" max="1280" width="15.42578125" style="44" customWidth="1"/>
    <col min="1281" max="1282" width="8.42578125" style="44" customWidth="1"/>
    <col min="1283" max="1283" width="6.42578125" style="44" customWidth="1"/>
    <col min="1284" max="1284" width="2.5703125" style="44" customWidth="1"/>
    <col min="1285" max="1285" width="7.85546875" style="44" customWidth="1"/>
    <col min="1286" max="1286" width="2.7109375" style="44" customWidth="1"/>
    <col min="1287" max="1287" width="7" style="44" customWidth="1"/>
    <col min="1288" max="1288" width="2" style="44" customWidth="1"/>
    <col min="1289" max="1289" width="7.5703125" style="44" customWidth="1"/>
    <col min="1290" max="1290" width="5.28515625" style="44" customWidth="1"/>
    <col min="1291" max="1291" width="6.7109375" style="44" customWidth="1"/>
    <col min="1292" max="1292" width="1.5703125" style="44" customWidth="1"/>
    <col min="1293" max="1293" width="10.5703125" style="44" customWidth="1"/>
    <col min="1294" max="1535" width="9.140625" style="44"/>
    <col min="1536" max="1536" width="15.42578125" style="44" customWidth="1"/>
    <col min="1537" max="1538" width="8.42578125" style="44" customWidth="1"/>
    <col min="1539" max="1539" width="6.42578125" style="44" customWidth="1"/>
    <col min="1540" max="1540" width="2.5703125" style="44" customWidth="1"/>
    <col min="1541" max="1541" width="7.85546875" style="44" customWidth="1"/>
    <col min="1542" max="1542" width="2.7109375" style="44" customWidth="1"/>
    <col min="1543" max="1543" width="7" style="44" customWidth="1"/>
    <col min="1544" max="1544" width="2" style="44" customWidth="1"/>
    <col min="1545" max="1545" width="7.5703125" style="44" customWidth="1"/>
    <col min="1546" max="1546" width="5.28515625" style="44" customWidth="1"/>
    <col min="1547" max="1547" width="6.7109375" style="44" customWidth="1"/>
    <col min="1548" max="1548" width="1.5703125" style="44" customWidth="1"/>
    <col min="1549" max="1549" width="10.5703125" style="44" customWidth="1"/>
    <col min="1550" max="1791" width="9.140625" style="44"/>
    <col min="1792" max="1792" width="15.42578125" style="44" customWidth="1"/>
    <col min="1793" max="1794" width="8.42578125" style="44" customWidth="1"/>
    <col min="1795" max="1795" width="6.42578125" style="44" customWidth="1"/>
    <col min="1796" max="1796" width="2.5703125" style="44" customWidth="1"/>
    <col min="1797" max="1797" width="7.85546875" style="44" customWidth="1"/>
    <col min="1798" max="1798" width="2.7109375" style="44" customWidth="1"/>
    <col min="1799" max="1799" width="7" style="44" customWidth="1"/>
    <col min="1800" max="1800" width="2" style="44" customWidth="1"/>
    <col min="1801" max="1801" width="7.5703125" style="44" customWidth="1"/>
    <col min="1802" max="1802" width="5.28515625" style="44" customWidth="1"/>
    <col min="1803" max="1803" width="6.7109375" style="44" customWidth="1"/>
    <col min="1804" max="1804" width="1.5703125" style="44" customWidth="1"/>
    <col min="1805" max="1805" width="10.5703125" style="44" customWidth="1"/>
    <col min="1806" max="2047" width="9.140625" style="44"/>
    <col min="2048" max="2048" width="15.42578125" style="44" customWidth="1"/>
    <col min="2049" max="2050" width="8.42578125" style="44" customWidth="1"/>
    <col min="2051" max="2051" width="6.42578125" style="44" customWidth="1"/>
    <col min="2052" max="2052" width="2.5703125" style="44" customWidth="1"/>
    <col min="2053" max="2053" width="7.85546875" style="44" customWidth="1"/>
    <col min="2054" max="2054" width="2.7109375" style="44" customWidth="1"/>
    <col min="2055" max="2055" width="7" style="44" customWidth="1"/>
    <col min="2056" max="2056" width="2" style="44" customWidth="1"/>
    <col min="2057" max="2057" width="7.5703125" style="44" customWidth="1"/>
    <col min="2058" max="2058" width="5.28515625" style="44" customWidth="1"/>
    <col min="2059" max="2059" width="6.7109375" style="44" customWidth="1"/>
    <col min="2060" max="2060" width="1.5703125" style="44" customWidth="1"/>
    <col min="2061" max="2061" width="10.5703125" style="44" customWidth="1"/>
    <col min="2062" max="2303" width="9.140625" style="44"/>
    <col min="2304" max="2304" width="15.42578125" style="44" customWidth="1"/>
    <col min="2305" max="2306" width="8.42578125" style="44" customWidth="1"/>
    <col min="2307" max="2307" width="6.42578125" style="44" customWidth="1"/>
    <col min="2308" max="2308" width="2.5703125" style="44" customWidth="1"/>
    <col min="2309" max="2309" width="7.85546875" style="44" customWidth="1"/>
    <col min="2310" max="2310" width="2.7109375" style="44" customWidth="1"/>
    <col min="2311" max="2311" width="7" style="44" customWidth="1"/>
    <col min="2312" max="2312" width="2" style="44" customWidth="1"/>
    <col min="2313" max="2313" width="7.5703125" style="44" customWidth="1"/>
    <col min="2314" max="2314" width="5.28515625" style="44" customWidth="1"/>
    <col min="2315" max="2315" width="6.7109375" style="44" customWidth="1"/>
    <col min="2316" max="2316" width="1.5703125" style="44" customWidth="1"/>
    <col min="2317" max="2317" width="10.5703125" style="44" customWidth="1"/>
    <col min="2318" max="2559" width="9.140625" style="44"/>
    <col min="2560" max="2560" width="15.42578125" style="44" customWidth="1"/>
    <col min="2561" max="2562" width="8.42578125" style="44" customWidth="1"/>
    <col min="2563" max="2563" width="6.42578125" style="44" customWidth="1"/>
    <col min="2564" max="2564" width="2.5703125" style="44" customWidth="1"/>
    <col min="2565" max="2565" width="7.85546875" style="44" customWidth="1"/>
    <col min="2566" max="2566" width="2.7109375" style="44" customWidth="1"/>
    <col min="2567" max="2567" width="7" style="44" customWidth="1"/>
    <col min="2568" max="2568" width="2" style="44" customWidth="1"/>
    <col min="2569" max="2569" width="7.5703125" style="44" customWidth="1"/>
    <col min="2570" max="2570" width="5.28515625" style="44" customWidth="1"/>
    <col min="2571" max="2571" width="6.7109375" style="44" customWidth="1"/>
    <col min="2572" max="2572" width="1.5703125" style="44" customWidth="1"/>
    <col min="2573" max="2573" width="10.5703125" style="44" customWidth="1"/>
    <col min="2574" max="2815" width="9.140625" style="44"/>
    <col min="2816" max="2816" width="15.42578125" style="44" customWidth="1"/>
    <col min="2817" max="2818" width="8.42578125" style="44" customWidth="1"/>
    <col min="2819" max="2819" width="6.42578125" style="44" customWidth="1"/>
    <col min="2820" max="2820" width="2.5703125" style="44" customWidth="1"/>
    <col min="2821" max="2821" width="7.85546875" style="44" customWidth="1"/>
    <col min="2822" max="2822" width="2.7109375" style="44" customWidth="1"/>
    <col min="2823" max="2823" width="7" style="44" customWidth="1"/>
    <col min="2824" max="2824" width="2" style="44" customWidth="1"/>
    <col min="2825" max="2825" width="7.5703125" style="44" customWidth="1"/>
    <col min="2826" max="2826" width="5.28515625" style="44" customWidth="1"/>
    <col min="2827" max="2827" width="6.7109375" style="44" customWidth="1"/>
    <col min="2828" max="2828" width="1.5703125" style="44" customWidth="1"/>
    <col min="2829" max="2829" width="10.5703125" style="44" customWidth="1"/>
    <col min="2830" max="3071" width="9.140625" style="44"/>
    <col min="3072" max="3072" width="15.42578125" style="44" customWidth="1"/>
    <col min="3073" max="3074" width="8.42578125" style="44" customWidth="1"/>
    <col min="3075" max="3075" width="6.42578125" style="44" customWidth="1"/>
    <col min="3076" max="3076" width="2.5703125" style="44" customWidth="1"/>
    <col min="3077" max="3077" width="7.85546875" style="44" customWidth="1"/>
    <col min="3078" max="3078" width="2.7109375" style="44" customWidth="1"/>
    <col min="3079" max="3079" width="7" style="44" customWidth="1"/>
    <col min="3080" max="3080" width="2" style="44" customWidth="1"/>
    <col min="3081" max="3081" width="7.5703125" style="44" customWidth="1"/>
    <col min="3082" max="3082" width="5.28515625" style="44" customWidth="1"/>
    <col min="3083" max="3083" width="6.7109375" style="44" customWidth="1"/>
    <col min="3084" max="3084" width="1.5703125" style="44" customWidth="1"/>
    <col min="3085" max="3085" width="10.5703125" style="44" customWidth="1"/>
    <col min="3086" max="3327" width="9.140625" style="44"/>
    <col min="3328" max="3328" width="15.42578125" style="44" customWidth="1"/>
    <col min="3329" max="3330" width="8.42578125" style="44" customWidth="1"/>
    <col min="3331" max="3331" width="6.42578125" style="44" customWidth="1"/>
    <col min="3332" max="3332" width="2.5703125" style="44" customWidth="1"/>
    <col min="3333" max="3333" width="7.85546875" style="44" customWidth="1"/>
    <col min="3334" max="3334" width="2.7109375" style="44" customWidth="1"/>
    <col min="3335" max="3335" width="7" style="44" customWidth="1"/>
    <col min="3336" max="3336" width="2" style="44" customWidth="1"/>
    <col min="3337" max="3337" width="7.5703125" style="44" customWidth="1"/>
    <col min="3338" max="3338" width="5.28515625" style="44" customWidth="1"/>
    <col min="3339" max="3339" width="6.7109375" style="44" customWidth="1"/>
    <col min="3340" max="3340" width="1.5703125" style="44" customWidth="1"/>
    <col min="3341" max="3341" width="10.5703125" style="44" customWidth="1"/>
    <col min="3342" max="3583" width="9.140625" style="44"/>
    <col min="3584" max="3584" width="15.42578125" style="44" customWidth="1"/>
    <col min="3585" max="3586" width="8.42578125" style="44" customWidth="1"/>
    <col min="3587" max="3587" width="6.42578125" style="44" customWidth="1"/>
    <col min="3588" max="3588" width="2.5703125" style="44" customWidth="1"/>
    <col min="3589" max="3589" width="7.85546875" style="44" customWidth="1"/>
    <col min="3590" max="3590" width="2.7109375" style="44" customWidth="1"/>
    <col min="3591" max="3591" width="7" style="44" customWidth="1"/>
    <col min="3592" max="3592" width="2" style="44" customWidth="1"/>
    <col min="3593" max="3593" width="7.5703125" style="44" customWidth="1"/>
    <col min="3594" max="3594" width="5.28515625" style="44" customWidth="1"/>
    <col min="3595" max="3595" width="6.7109375" style="44" customWidth="1"/>
    <col min="3596" max="3596" width="1.5703125" style="44" customWidth="1"/>
    <col min="3597" max="3597" width="10.5703125" style="44" customWidth="1"/>
    <col min="3598" max="3839" width="9.140625" style="44"/>
    <col min="3840" max="3840" width="15.42578125" style="44" customWidth="1"/>
    <col min="3841" max="3842" width="8.42578125" style="44" customWidth="1"/>
    <col min="3843" max="3843" width="6.42578125" style="44" customWidth="1"/>
    <col min="3844" max="3844" width="2.5703125" style="44" customWidth="1"/>
    <col min="3845" max="3845" width="7.85546875" style="44" customWidth="1"/>
    <col min="3846" max="3846" width="2.7109375" style="44" customWidth="1"/>
    <col min="3847" max="3847" width="7" style="44" customWidth="1"/>
    <col min="3848" max="3848" width="2" style="44" customWidth="1"/>
    <col min="3849" max="3849" width="7.5703125" style="44" customWidth="1"/>
    <col min="3850" max="3850" width="5.28515625" style="44" customWidth="1"/>
    <col min="3851" max="3851" width="6.7109375" style="44" customWidth="1"/>
    <col min="3852" max="3852" width="1.5703125" style="44" customWidth="1"/>
    <col min="3853" max="3853" width="10.5703125" style="44" customWidth="1"/>
    <col min="3854" max="4095" width="9.140625" style="44"/>
    <col min="4096" max="4096" width="15.42578125" style="44" customWidth="1"/>
    <col min="4097" max="4098" width="8.42578125" style="44" customWidth="1"/>
    <col min="4099" max="4099" width="6.42578125" style="44" customWidth="1"/>
    <col min="4100" max="4100" width="2.5703125" style="44" customWidth="1"/>
    <col min="4101" max="4101" width="7.85546875" style="44" customWidth="1"/>
    <col min="4102" max="4102" width="2.7109375" style="44" customWidth="1"/>
    <col min="4103" max="4103" width="7" style="44" customWidth="1"/>
    <col min="4104" max="4104" width="2" style="44" customWidth="1"/>
    <col min="4105" max="4105" width="7.5703125" style="44" customWidth="1"/>
    <col min="4106" max="4106" width="5.28515625" style="44" customWidth="1"/>
    <col min="4107" max="4107" width="6.7109375" style="44" customWidth="1"/>
    <col min="4108" max="4108" width="1.5703125" style="44" customWidth="1"/>
    <col min="4109" max="4109" width="10.5703125" style="44" customWidth="1"/>
    <col min="4110" max="4351" width="9.140625" style="44"/>
    <col min="4352" max="4352" width="15.42578125" style="44" customWidth="1"/>
    <col min="4353" max="4354" width="8.42578125" style="44" customWidth="1"/>
    <col min="4355" max="4355" width="6.42578125" style="44" customWidth="1"/>
    <col min="4356" max="4356" width="2.5703125" style="44" customWidth="1"/>
    <col min="4357" max="4357" width="7.85546875" style="44" customWidth="1"/>
    <col min="4358" max="4358" width="2.7109375" style="44" customWidth="1"/>
    <col min="4359" max="4359" width="7" style="44" customWidth="1"/>
    <col min="4360" max="4360" width="2" style="44" customWidth="1"/>
    <col min="4361" max="4361" width="7.5703125" style="44" customWidth="1"/>
    <col min="4362" max="4362" width="5.28515625" style="44" customWidth="1"/>
    <col min="4363" max="4363" width="6.7109375" style="44" customWidth="1"/>
    <col min="4364" max="4364" width="1.5703125" style="44" customWidth="1"/>
    <col min="4365" max="4365" width="10.5703125" style="44" customWidth="1"/>
    <col min="4366" max="4607" width="9.140625" style="44"/>
    <col min="4608" max="4608" width="15.42578125" style="44" customWidth="1"/>
    <col min="4609" max="4610" width="8.42578125" style="44" customWidth="1"/>
    <col min="4611" max="4611" width="6.42578125" style="44" customWidth="1"/>
    <col min="4612" max="4612" width="2.5703125" style="44" customWidth="1"/>
    <col min="4613" max="4613" width="7.85546875" style="44" customWidth="1"/>
    <col min="4614" max="4614" width="2.7109375" style="44" customWidth="1"/>
    <col min="4615" max="4615" width="7" style="44" customWidth="1"/>
    <col min="4616" max="4616" width="2" style="44" customWidth="1"/>
    <col min="4617" max="4617" width="7.5703125" style="44" customWidth="1"/>
    <col min="4618" max="4618" width="5.28515625" style="44" customWidth="1"/>
    <col min="4619" max="4619" width="6.7109375" style="44" customWidth="1"/>
    <col min="4620" max="4620" width="1.5703125" style="44" customWidth="1"/>
    <col min="4621" max="4621" width="10.5703125" style="44" customWidth="1"/>
    <col min="4622" max="4863" width="9.140625" style="44"/>
    <col min="4864" max="4864" width="15.42578125" style="44" customWidth="1"/>
    <col min="4865" max="4866" width="8.42578125" style="44" customWidth="1"/>
    <col min="4867" max="4867" width="6.42578125" style="44" customWidth="1"/>
    <col min="4868" max="4868" width="2.5703125" style="44" customWidth="1"/>
    <col min="4869" max="4869" width="7.85546875" style="44" customWidth="1"/>
    <col min="4870" max="4870" width="2.7109375" style="44" customWidth="1"/>
    <col min="4871" max="4871" width="7" style="44" customWidth="1"/>
    <col min="4872" max="4872" width="2" style="44" customWidth="1"/>
    <col min="4873" max="4873" width="7.5703125" style="44" customWidth="1"/>
    <col min="4874" max="4874" width="5.28515625" style="44" customWidth="1"/>
    <col min="4875" max="4875" width="6.7109375" style="44" customWidth="1"/>
    <col min="4876" max="4876" width="1.5703125" style="44" customWidth="1"/>
    <col min="4877" max="4877" width="10.5703125" style="44" customWidth="1"/>
    <col min="4878" max="5119" width="9.140625" style="44"/>
    <col min="5120" max="5120" width="15.42578125" style="44" customWidth="1"/>
    <col min="5121" max="5122" width="8.42578125" style="44" customWidth="1"/>
    <col min="5123" max="5123" width="6.42578125" style="44" customWidth="1"/>
    <col min="5124" max="5124" width="2.5703125" style="44" customWidth="1"/>
    <col min="5125" max="5125" width="7.85546875" style="44" customWidth="1"/>
    <col min="5126" max="5126" width="2.7109375" style="44" customWidth="1"/>
    <col min="5127" max="5127" width="7" style="44" customWidth="1"/>
    <col min="5128" max="5128" width="2" style="44" customWidth="1"/>
    <col min="5129" max="5129" width="7.5703125" style="44" customWidth="1"/>
    <col min="5130" max="5130" width="5.28515625" style="44" customWidth="1"/>
    <col min="5131" max="5131" width="6.7109375" style="44" customWidth="1"/>
    <col min="5132" max="5132" width="1.5703125" style="44" customWidth="1"/>
    <col min="5133" max="5133" width="10.5703125" style="44" customWidth="1"/>
    <col min="5134" max="5375" width="9.140625" style="44"/>
    <col min="5376" max="5376" width="15.42578125" style="44" customWidth="1"/>
    <col min="5377" max="5378" width="8.42578125" style="44" customWidth="1"/>
    <col min="5379" max="5379" width="6.42578125" style="44" customWidth="1"/>
    <col min="5380" max="5380" width="2.5703125" style="44" customWidth="1"/>
    <col min="5381" max="5381" width="7.85546875" style="44" customWidth="1"/>
    <col min="5382" max="5382" width="2.7109375" style="44" customWidth="1"/>
    <col min="5383" max="5383" width="7" style="44" customWidth="1"/>
    <col min="5384" max="5384" width="2" style="44" customWidth="1"/>
    <col min="5385" max="5385" width="7.5703125" style="44" customWidth="1"/>
    <col min="5386" max="5386" width="5.28515625" style="44" customWidth="1"/>
    <col min="5387" max="5387" width="6.7109375" style="44" customWidth="1"/>
    <col min="5388" max="5388" width="1.5703125" style="44" customWidth="1"/>
    <col min="5389" max="5389" width="10.5703125" style="44" customWidth="1"/>
    <col min="5390" max="5631" width="9.140625" style="44"/>
    <col min="5632" max="5632" width="15.42578125" style="44" customWidth="1"/>
    <col min="5633" max="5634" width="8.42578125" style="44" customWidth="1"/>
    <col min="5635" max="5635" width="6.42578125" style="44" customWidth="1"/>
    <col min="5636" max="5636" width="2.5703125" style="44" customWidth="1"/>
    <col min="5637" max="5637" width="7.85546875" style="44" customWidth="1"/>
    <col min="5638" max="5638" width="2.7109375" style="44" customWidth="1"/>
    <col min="5639" max="5639" width="7" style="44" customWidth="1"/>
    <col min="5640" max="5640" width="2" style="44" customWidth="1"/>
    <col min="5641" max="5641" width="7.5703125" style="44" customWidth="1"/>
    <col min="5642" max="5642" width="5.28515625" style="44" customWidth="1"/>
    <col min="5643" max="5643" width="6.7109375" style="44" customWidth="1"/>
    <col min="5644" max="5644" width="1.5703125" style="44" customWidth="1"/>
    <col min="5645" max="5645" width="10.5703125" style="44" customWidth="1"/>
    <col min="5646" max="5887" width="9.140625" style="44"/>
    <col min="5888" max="5888" width="15.42578125" style="44" customWidth="1"/>
    <col min="5889" max="5890" width="8.42578125" style="44" customWidth="1"/>
    <col min="5891" max="5891" width="6.42578125" style="44" customWidth="1"/>
    <col min="5892" max="5892" width="2.5703125" style="44" customWidth="1"/>
    <col min="5893" max="5893" width="7.85546875" style="44" customWidth="1"/>
    <col min="5894" max="5894" width="2.7109375" style="44" customWidth="1"/>
    <col min="5895" max="5895" width="7" style="44" customWidth="1"/>
    <col min="5896" max="5896" width="2" style="44" customWidth="1"/>
    <col min="5897" max="5897" width="7.5703125" style="44" customWidth="1"/>
    <col min="5898" max="5898" width="5.28515625" style="44" customWidth="1"/>
    <col min="5899" max="5899" width="6.7109375" style="44" customWidth="1"/>
    <col min="5900" max="5900" width="1.5703125" style="44" customWidth="1"/>
    <col min="5901" max="5901" width="10.5703125" style="44" customWidth="1"/>
    <col min="5902" max="6143" width="9.140625" style="44"/>
    <col min="6144" max="6144" width="15.42578125" style="44" customWidth="1"/>
    <col min="6145" max="6146" width="8.42578125" style="44" customWidth="1"/>
    <col min="6147" max="6147" width="6.42578125" style="44" customWidth="1"/>
    <col min="6148" max="6148" width="2.5703125" style="44" customWidth="1"/>
    <col min="6149" max="6149" width="7.85546875" style="44" customWidth="1"/>
    <col min="6150" max="6150" width="2.7109375" style="44" customWidth="1"/>
    <col min="6151" max="6151" width="7" style="44" customWidth="1"/>
    <col min="6152" max="6152" width="2" style="44" customWidth="1"/>
    <col min="6153" max="6153" width="7.5703125" style="44" customWidth="1"/>
    <col min="6154" max="6154" width="5.28515625" style="44" customWidth="1"/>
    <col min="6155" max="6155" width="6.7109375" style="44" customWidth="1"/>
    <col min="6156" max="6156" width="1.5703125" style="44" customWidth="1"/>
    <col min="6157" max="6157" width="10.5703125" style="44" customWidth="1"/>
    <col min="6158" max="6399" width="9.140625" style="44"/>
    <col min="6400" max="6400" width="15.42578125" style="44" customWidth="1"/>
    <col min="6401" max="6402" width="8.42578125" style="44" customWidth="1"/>
    <col min="6403" max="6403" width="6.42578125" style="44" customWidth="1"/>
    <col min="6404" max="6404" width="2.5703125" style="44" customWidth="1"/>
    <col min="6405" max="6405" width="7.85546875" style="44" customWidth="1"/>
    <col min="6406" max="6406" width="2.7109375" style="44" customWidth="1"/>
    <col min="6407" max="6407" width="7" style="44" customWidth="1"/>
    <col min="6408" max="6408" width="2" style="44" customWidth="1"/>
    <col min="6409" max="6409" width="7.5703125" style="44" customWidth="1"/>
    <col min="6410" max="6410" width="5.28515625" style="44" customWidth="1"/>
    <col min="6411" max="6411" width="6.7109375" style="44" customWidth="1"/>
    <col min="6412" max="6412" width="1.5703125" style="44" customWidth="1"/>
    <col min="6413" max="6413" width="10.5703125" style="44" customWidth="1"/>
    <col min="6414" max="6655" width="9.140625" style="44"/>
    <col min="6656" max="6656" width="15.42578125" style="44" customWidth="1"/>
    <col min="6657" max="6658" width="8.42578125" style="44" customWidth="1"/>
    <col min="6659" max="6659" width="6.42578125" style="44" customWidth="1"/>
    <col min="6660" max="6660" width="2.5703125" style="44" customWidth="1"/>
    <col min="6661" max="6661" width="7.85546875" style="44" customWidth="1"/>
    <col min="6662" max="6662" width="2.7109375" style="44" customWidth="1"/>
    <col min="6663" max="6663" width="7" style="44" customWidth="1"/>
    <col min="6664" max="6664" width="2" style="44" customWidth="1"/>
    <col min="6665" max="6665" width="7.5703125" style="44" customWidth="1"/>
    <col min="6666" max="6666" width="5.28515625" style="44" customWidth="1"/>
    <col min="6667" max="6667" width="6.7109375" style="44" customWidth="1"/>
    <col min="6668" max="6668" width="1.5703125" style="44" customWidth="1"/>
    <col min="6669" max="6669" width="10.5703125" style="44" customWidth="1"/>
    <col min="6670" max="6911" width="9.140625" style="44"/>
    <col min="6912" max="6912" width="15.42578125" style="44" customWidth="1"/>
    <col min="6913" max="6914" width="8.42578125" style="44" customWidth="1"/>
    <col min="6915" max="6915" width="6.42578125" style="44" customWidth="1"/>
    <col min="6916" max="6916" width="2.5703125" style="44" customWidth="1"/>
    <col min="6917" max="6917" width="7.85546875" style="44" customWidth="1"/>
    <col min="6918" max="6918" width="2.7109375" style="44" customWidth="1"/>
    <col min="6919" max="6919" width="7" style="44" customWidth="1"/>
    <col min="6920" max="6920" width="2" style="44" customWidth="1"/>
    <col min="6921" max="6921" width="7.5703125" style="44" customWidth="1"/>
    <col min="6922" max="6922" width="5.28515625" style="44" customWidth="1"/>
    <col min="6923" max="6923" width="6.7109375" style="44" customWidth="1"/>
    <col min="6924" max="6924" width="1.5703125" style="44" customWidth="1"/>
    <col min="6925" max="6925" width="10.5703125" style="44" customWidth="1"/>
    <col min="6926" max="7167" width="9.140625" style="44"/>
    <col min="7168" max="7168" width="15.42578125" style="44" customWidth="1"/>
    <col min="7169" max="7170" width="8.42578125" style="44" customWidth="1"/>
    <col min="7171" max="7171" width="6.42578125" style="44" customWidth="1"/>
    <col min="7172" max="7172" width="2.5703125" style="44" customWidth="1"/>
    <col min="7173" max="7173" width="7.85546875" style="44" customWidth="1"/>
    <col min="7174" max="7174" width="2.7109375" style="44" customWidth="1"/>
    <col min="7175" max="7175" width="7" style="44" customWidth="1"/>
    <col min="7176" max="7176" width="2" style="44" customWidth="1"/>
    <col min="7177" max="7177" width="7.5703125" style="44" customWidth="1"/>
    <col min="7178" max="7178" width="5.28515625" style="44" customWidth="1"/>
    <col min="7179" max="7179" width="6.7109375" style="44" customWidth="1"/>
    <col min="7180" max="7180" width="1.5703125" style="44" customWidth="1"/>
    <col min="7181" max="7181" width="10.5703125" style="44" customWidth="1"/>
    <col min="7182" max="7423" width="9.140625" style="44"/>
    <col min="7424" max="7424" width="15.42578125" style="44" customWidth="1"/>
    <col min="7425" max="7426" width="8.42578125" style="44" customWidth="1"/>
    <col min="7427" max="7427" width="6.42578125" style="44" customWidth="1"/>
    <col min="7428" max="7428" width="2.5703125" style="44" customWidth="1"/>
    <col min="7429" max="7429" width="7.85546875" style="44" customWidth="1"/>
    <col min="7430" max="7430" width="2.7109375" style="44" customWidth="1"/>
    <col min="7431" max="7431" width="7" style="44" customWidth="1"/>
    <col min="7432" max="7432" width="2" style="44" customWidth="1"/>
    <col min="7433" max="7433" width="7.5703125" style="44" customWidth="1"/>
    <col min="7434" max="7434" width="5.28515625" style="44" customWidth="1"/>
    <col min="7435" max="7435" width="6.7109375" style="44" customWidth="1"/>
    <col min="7436" max="7436" width="1.5703125" style="44" customWidth="1"/>
    <col min="7437" max="7437" width="10.5703125" style="44" customWidth="1"/>
    <col min="7438" max="7679" width="9.140625" style="44"/>
    <col min="7680" max="7680" width="15.42578125" style="44" customWidth="1"/>
    <col min="7681" max="7682" width="8.42578125" style="44" customWidth="1"/>
    <col min="7683" max="7683" width="6.42578125" style="44" customWidth="1"/>
    <col min="7684" max="7684" width="2.5703125" style="44" customWidth="1"/>
    <col min="7685" max="7685" width="7.85546875" style="44" customWidth="1"/>
    <col min="7686" max="7686" width="2.7109375" style="44" customWidth="1"/>
    <col min="7687" max="7687" width="7" style="44" customWidth="1"/>
    <col min="7688" max="7688" width="2" style="44" customWidth="1"/>
    <col min="7689" max="7689" width="7.5703125" style="44" customWidth="1"/>
    <col min="7690" max="7690" width="5.28515625" style="44" customWidth="1"/>
    <col min="7691" max="7691" width="6.7109375" style="44" customWidth="1"/>
    <col min="7692" max="7692" width="1.5703125" style="44" customWidth="1"/>
    <col min="7693" max="7693" width="10.5703125" style="44" customWidth="1"/>
    <col min="7694" max="7935" width="9.140625" style="44"/>
    <col min="7936" max="7936" width="15.42578125" style="44" customWidth="1"/>
    <col min="7937" max="7938" width="8.42578125" style="44" customWidth="1"/>
    <col min="7939" max="7939" width="6.42578125" style="44" customWidth="1"/>
    <col min="7940" max="7940" width="2.5703125" style="44" customWidth="1"/>
    <col min="7941" max="7941" width="7.85546875" style="44" customWidth="1"/>
    <col min="7942" max="7942" width="2.7109375" style="44" customWidth="1"/>
    <col min="7943" max="7943" width="7" style="44" customWidth="1"/>
    <col min="7944" max="7944" width="2" style="44" customWidth="1"/>
    <col min="7945" max="7945" width="7.5703125" style="44" customWidth="1"/>
    <col min="7946" max="7946" width="5.28515625" style="44" customWidth="1"/>
    <col min="7947" max="7947" width="6.7109375" style="44" customWidth="1"/>
    <col min="7948" max="7948" width="1.5703125" style="44" customWidth="1"/>
    <col min="7949" max="7949" width="10.5703125" style="44" customWidth="1"/>
    <col min="7950" max="8191" width="9.140625" style="44"/>
    <col min="8192" max="8192" width="15.42578125" style="44" customWidth="1"/>
    <col min="8193" max="8194" width="8.42578125" style="44" customWidth="1"/>
    <col min="8195" max="8195" width="6.42578125" style="44" customWidth="1"/>
    <col min="8196" max="8196" width="2.5703125" style="44" customWidth="1"/>
    <col min="8197" max="8197" width="7.85546875" style="44" customWidth="1"/>
    <col min="8198" max="8198" width="2.7109375" style="44" customWidth="1"/>
    <col min="8199" max="8199" width="7" style="44" customWidth="1"/>
    <col min="8200" max="8200" width="2" style="44" customWidth="1"/>
    <col min="8201" max="8201" width="7.5703125" style="44" customWidth="1"/>
    <col min="8202" max="8202" width="5.28515625" style="44" customWidth="1"/>
    <col min="8203" max="8203" width="6.7109375" style="44" customWidth="1"/>
    <col min="8204" max="8204" width="1.5703125" style="44" customWidth="1"/>
    <col min="8205" max="8205" width="10.5703125" style="44" customWidth="1"/>
    <col min="8206" max="8447" width="9.140625" style="44"/>
    <col min="8448" max="8448" width="15.42578125" style="44" customWidth="1"/>
    <col min="8449" max="8450" width="8.42578125" style="44" customWidth="1"/>
    <col min="8451" max="8451" width="6.42578125" style="44" customWidth="1"/>
    <col min="8452" max="8452" width="2.5703125" style="44" customWidth="1"/>
    <col min="8453" max="8453" width="7.85546875" style="44" customWidth="1"/>
    <col min="8454" max="8454" width="2.7109375" style="44" customWidth="1"/>
    <col min="8455" max="8455" width="7" style="44" customWidth="1"/>
    <col min="8456" max="8456" width="2" style="44" customWidth="1"/>
    <col min="8457" max="8457" width="7.5703125" style="44" customWidth="1"/>
    <col min="8458" max="8458" width="5.28515625" style="44" customWidth="1"/>
    <col min="8459" max="8459" width="6.7109375" style="44" customWidth="1"/>
    <col min="8460" max="8460" width="1.5703125" style="44" customWidth="1"/>
    <col min="8461" max="8461" width="10.5703125" style="44" customWidth="1"/>
    <col min="8462" max="8703" width="9.140625" style="44"/>
    <col min="8704" max="8704" width="15.42578125" style="44" customWidth="1"/>
    <col min="8705" max="8706" width="8.42578125" style="44" customWidth="1"/>
    <col min="8707" max="8707" width="6.42578125" style="44" customWidth="1"/>
    <col min="8708" max="8708" width="2.5703125" style="44" customWidth="1"/>
    <col min="8709" max="8709" width="7.85546875" style="44" customWidth="1"/>
    <col min="8710" max="8710" width="2.7109375" style="44" customWidth="1"/>
    <col min="8711" max="8711" width="7" style="44" customWidth="1"/>
    <col min="8712" max="8712" width="2" style="44" customWidth="1"/>
    <col min="8713" max="8713" width="7.5703125" style="44" customWidth="1"/>
    <col min="8714" max="8714" width="5.28515625" style="44" customWidth="1"/>
    <col min="8715" max="8715" width="6.7109375" style="44" customWidth="1"/>
    <col min="8716" max="8716" width="1.5703125" style="44" customWidth="1"/>
    <col min="8717" max="8717" width="10.5703125" style="44" customWidth="1"/>
    <col min="8718" max="8959" width="9.140625" style="44"/>
    <col min="8960" max="8960" width="15.42578125" style="44" customWidth="1"/>
    <col min="8961" max="8962" width="8.42578125" style="44" customWidth="1"/>
    <col min="8963" max="8963" width="6.42578125" style="44" customWidth="1"/>
    <col min="8964" max="8964" width="2.5703125" style="44" customWidth="1"/>
    <col min="8965" max="8965" width="7.85546875" style="44" customWidth="1"/>
    <col min="8966" max="8966" width="2.7109375" style="44" customWidth="1"/>
    <col min="8967" max="8967" width="7" style="44" customWidth="1"/>
    <col min="8968" max="8968" width="2" style="44" customWidth="1"/>
    <col min="8969" max="8969" width="7.5703125" style="44" customWidth="1"/>
    <col min="8970" max="8970" width="5.28515625" style="44" customWidth="1"/>
    <col min="8971" max="8971" width="6.7109375" style="44" customWidth="1"/>
    <col min="8972" max="8972" width="1.5703125" style="44" customWidth="1"/>
    <col min="8973" max="8973" width="10.5703125" style="44" customWidth="1"/>
    <col min="8974" max="9215" width="9.140625" style="44"/>
    <col min="9216" max="9216" width="15.42578125" style="44" customWidth="1"/>
    <col min="9217" max="9218" width="8.42578125" style="44" customWidth="1"/>
    <col min="9219" max="9219" width="6.42578125" style="44" customWidth="1"/>
    <col min="9220" max="9220" width="2.5703125" style="44" customWidth="1"/>
    <col min="9221" max="9221" width="7.85546875" style="44" customWidth="1"/>
    <col min="9222" max="9222" width="2.7109375" style="44" customWidth="1"/>
    <col min="9223" max="9223" width="7" style="44" customWidth="1"/>
    <col min="9224" max="9224" width="2" style="44" customWidth="1"/>
    <col min="9225" max="9225" width="7.5703125" style="44" customWidth="1"/>
    <col min="9226" max="9226" width="5.28515625" style="44" customWidth="1"/>
    <col min="9227" max="9227" width="6.7109375" style="44" customWidth="1"/>
    <col min="9228" max="9228" width="1.5703125" style="44" customWidth="1"/>
    <col min="9229" max="9229" width="10.5703125" style="44" customWidth="1"/>
    <col min="9230" max="9471" width="9.140625" style="44"/>
    <col min="9472" max="9472" width="15.42578125" style="44" customWidth="1"/>
    <col min="9473" max="9474" width="8.42578125" style="44" customWidth="1"/>
    <col min="9475" max="9475" width="6.42578125" style="44" customWidth="1"/>
    <col min="9476" max="9476" width="2.5703125" style="44" customWidth="1"/>
    <col min="9477" max="9477" width="7.85546875" style="44" customWidth="1"/>
    <col min="9478" max="9478" width="2.7109375" style="44" customWidth="1"/>
    <col min="9479" max="9479" width="7" style="44" customWidth="1"/>
    <col min="9480" max="9480" width="2" style="44" customWidth="1"/>
    <col min="9481" max="9481" width="7.5703125" style="44" customWidth="1"/>
    <col min="9482" max="9482" width="5.28515625" style="44" customWidth="1"/>
    <col min="9483" max="9483" width="6.7109375" style="44" customWidth="1"/>
    <col min="9484" max="9484" width="1.5703125" style="44" customWidth="1"/>
    <col min="9485" max="9485" width="10.5703125" style="44" customWidth="1"/>
    <col min="9486" max="9727" width="9.140625" style="44"/>
    <col min="9728" max="9728" width="15.42578125" style="44" customWidth="1"/>
    <col min="9729" max="9730" width="8.42578125" style="44" customWidth="1"/>
    <col min="9731" max="9731" width="6.42578125" style="44" customWidth="1"/>
    <col min="9732" max="9732" width="2.5703125" style="44" customWidth="1"/>
    <col min="9733" max="9733" width="7.85546875" style="44" customWidth="1"/>
    <col min="9734" max="9734" width="2.7109375" style="44" customWidth="1"/>
    <col min="9735" max="9735" width="7" style="44" customWidth="1"/>
    <col min="9736" max="9736" width="2" style="44" customWidth="1"/>
    <col min="9737" max="9737" width="7.5703125" style="44" customWidth="1"/>
    <col min="9738" max="9738" width="5.28515625" style="44" customWidth="1"/>
    <col min="9739" max="9739" width="6.7109375" style="44" customWidth="1"/>
    <col min="9740" max="9740" width="1.5703125" style="44" customWidth="1"/>
    <col min="9741" max="9741" width="10.5703125" style="44" customWidth="1"/>
    <col min="9742" max="9983" width="9.140625" style="44"/>
    <col min="9984" max="9984" width="15.42578125" style="44" customWidth="1"/>
    <col min="9985" max="9986" width="8.42578125" style="44" customWidth="1"/>
    <col min="9987" max="9987" width="6.42578125" style="44" customWidth="1"/>
    <col min="9988" max="9988" width="2.5703125" style="44" customWidth="1"/>
    <col min="9989" max="9989" width="7.85546875" style="44" customWidth="1"/>
    <col min="9990" max="9990" width="2.7109375" style="44" customWidth="1"/>
    <col min="9991" max="9991" width="7" style="44" customWidth="1"/>
    <col min="9992" max="9992" width="2" style="44" customWidth="1"/>
    <col min="9993" max="9993" width="7.5703125" style="44" customWidth="1"/>
    <col min="9994" max="9994" width="5.28515625" style="44" customWidth="1"/>
    <col min="9995" max="9995" width="6.7109375" style="44" customWidth="1"/>
    <col min="9996" max="9996" width="1.5703125" style="44" customWidth="1"/>
    <col min="9997" max="9997" width="10.5703125" style="44" customWidth="1"/>
    <col min="9998" max="10239" width="9.140625" style="44"/>
    <col min="10240" max="10240" width="15.42578125" style="44" customWidth="1"/>
    <col min="10241" max="10242" width="8.42578125" style="44" customWidth="1"/>
    <col min="10243" max="10243" width="6.42578125" style="44" customWidth="1"/>
    <col min="10244" max="10244" width="2.5703125" style="44" customWidth="1"/>
    <col min="10245" max="10245" width="7.85546875" style="44" customWidth="1"/>
    <col min="10246" max="10246" width="2.7109375" style="44" customWidth="1"/>
    <col min="10247" max="10247" width="7" style="44" customWidth="1"/>
    <col min="10248" max="10248" width="2" style="44" customWidth="1"/>
    <col min="10249" max="10249" width="7.5703125" style="44" customWidth="1"/>
    <col min="10250" max="10250" width="5.28515625" style="44" customWidth="1"/>
    <col min="10251" max="10251" width="6.7109375" style="44" customWidth="1"/>
    <col min="10252" max="10252" width="1.5703125" style="44" customWidth="1"/>
    <col min="10253" max="10253" width="10.5703125" style="44" customWidth="1"/>
    <col min="10254" max="10495" width="9.140625" style="44"/>
    <col min="10496" max="10496" width="15.42578125" style="44" customWidth="1"/>
    <col min="10497" max="10498" width="8.42578125" style="44" customWidth="1"/>
    <col min="10499" max="10499" width="6.42578125" style="44" customWidth="1"/>
    <col min="10500" max="10500" width="2.5703125" style="44" customWidth="1"/>
    <col min="10501" max="10501" width="7.85546875" style="44" customWidth="1"/>
    <col min="10502" max="10502" width="2.7109375" style="44" customWidth="1"/>
    <col min="10503" max="10503" width="7" style="44" customWidth="1"/>
    <col min="10504" max="10504" width="2" style="44" customWidth="1"/>
    <col min="10505" max="10505" width="7.5703125" style="44" customWidth="1"/>
    <col min="10506" max="10506" width="5.28515625" style="44" customWidth="1"/>
    <col min="10507" max="10507" width="6.7109375" style="44" customWidth="1"/>
    <col min="10508" max="10508" width="1.5703125" style="44" customWidth="1"/>
    <col min="10509" max="10509" width="10.5703125" style="44" customWidth="1"/>
    <col min="10510" max="10751" width="9.140625" style="44"/>
    <col min="10752" max="10752" width="15.42578125" style="44" customWidth="1"/>
    <col min="10753" max="10754" width="8.42578125" style="44" customWidth="1"/>
    <col min="10755" max="10755" width="6.42578125" style="44" customWidth="1"/>
    <col min="10756" max="10756" width="2.5703125" style="44" customWidth="1"/>
    <col min="10757" max="10757" width="7.85546875" style="44" customWidth="1"/>
    <col min="10758" max="10758" width="2.7109375" style="44" customWidth="1"/>
    <col min="10759" max="10759" width="7" style="44" customWidth="1"/>
    <col min="10760" max="10760" width="2" style="44" customWidth="1"/>
    <col min="10761" max="10761" width="7.5703125" style="44" customWidth="1"/>
    <col min="10762" max="10762" width="5.28515625" style="44" customWidth="1"/>
    <col min="10763" max="10763" width="6.7109375" style="44" customWidth="1"/>
    <col min="10764" max="10764" width="1.5703125" style="44" customWidth="1"/>
    <col min="10765" max="10765" width="10.5703125" style="44" customWidth="1"/>
    <col min="10766" max="11007" width="9.140625" style="44"/>
    <col min="11008" max="11008" width="15.42578125" style="44" customWidth="1"/>
    <col min="11009" max="11010" width="8.42578125" style="44" customWidth="1"/>
    <col min="11011" max="11011" width="6.42578125" style="44" customWidth="1"/>
    <col min="11012" max="11012" width="2.5703125" style="44" customWidth="1"/>
    <col min="11013" max="11013" width="7.85546875" style="44" customWidth="1"/>
    <col min="11014" max="11014" width="2.7109375" style="44" customWidth="1"/>
    <col min="11015" max="11015" width="7" style="44" customWidth="1"/>
    <col min="11016" max="11016" width="2" style="44" customWidth="1"/>
    <col min="11017" max="11017" width="7.5703125" style="44" customWidth="1"/>
    <col min="11018" max="11018" width="5.28515625" style="44" customWidth="1"/>
    <col min="11019" max="11019" width="6.7109375" style="44" customWidth="1"/>
    <col min="11020" max="11020" width="1.5703125" style="44" customWidth="1"/>
    <col min="11021" max="11021" width="10.5703125" style="44" customWidth="1"/>
    <col min="11022" max="11263" width="9.140625" style="44"/>
    <col min="11264" max="11264" width="15.42578125" style="44" customWidth="1"/>
    <col min="11265" max="11266" width="8.42578125" style="44" customWidth="1"/>
    <col min="11267" max="11267" width="6.42578125" style="44" customWidth="1"/>
    <col min="11268" max="11268" width="2.5703125" style="44" customWidth="1"/>
    <col min="11269" max="11269" width="7.85546875" style="44" customWidth="1"/>
    <col min="11270" max="11270" width="2.7109375" style="44" customWidth="1"/>
    <col min="11271" max="11271" width="7" style="44" customWidth="1"/>
    <col min="11272" max="11272" width="2" style="44" customWidth="1"/>
    <col min="11273" max="11273" width="7.5703125" style="44" customWidth="1"/>
    <col min="11274" max="11274" width="5.28515625" style="44" customWidth="1"/>
    <col min="11275" max="11275" width="6.7109375" style="44" customWidth="1"/>
    <col min="11276" max="11276" width="1.5703125" style="44" customWidth="1"/>
    <col min="11277" max="11277" width="10.5703125" style="44" customWidth="1"/>
    <col min="11278" max="11519" width="9.140625" style="44"/>
    <col min="11520" max="11520" width="15.42578125" style="44" customWidth="1"/>
    <col min="11521" max="11522" width="8.42578125" style="44" customWidth="1"/>
    <col min="11523" max="11523" width="6.42578125" style="44" customWidth="1"/>
    <col min="11524" max="11524" width="2.5703125" style="44" customWidth="1"/>
    <col min="11525" max="11525" width="7.85546875" style="44" customWidth="1"/>
    <col min="11526" max="11526" width="2.7109375" style="44" customWidth="1"/>
    <col min="11527" max="11527" width="7" style="44" customWidth="1"/>
    <col min="11528" max="11528" width="2" style="44" customWidth="1"/>
    <col min="11529" max="11529" width="7.5703125" style="44" customWidth="1"/>
    <col min="11530" max="11530" width="5.28515625" style="44" customWidth="1"/>
    <col min="11531" max="11531" width="6.7109375" style="44" customWidth="1"/>
    <col min="11532" max="11532" width="1.5703125" style="44" customWidth="1"/>
    <col min="11533" max="11533" width="10.5703125" style="44" customWidth="1"/>
    <col min="11534" max="11775" width="9.140625" style="44"/>
    <col min="11776" max="11776" width="15.42578125" style="44" customWidth="1"/>
    <col min="11777" max="11778" width="8.42578125" style="44" customWidth="1"/>
    <col min="11779" max="11779" width="6.42578125" style="44" customWidth="1"/>
    <col min="11780" max="11780" width="2.5703125" style="44" customWidth="1"/>
    <col min="11781" max="11781" width="7.85546875" style="44" customWidth="1"/>
    <col min="11782" max="11782" width="2.7109375" style="44" customWidth="1"/>
    <col min="11783" max="11783" width="7" style="44" customWidth="1"/>
    <col min="11784" max="11784" width="2" style="44" customWidth="1"/>
    <col min="11785" max="11785" width="7.5703125" style="44" customWidth="1"/>
    <col min="11786" max="11786" width="5.28515625" style="44" customWidth="1"/>
    <col min="11787" max="11787" width="6.7109375" style="44" customWidth="1"/>
    <col min="11788" max="11788" width="1.5703125" style="44" customWidth="1"/>
    <col min="11789" max="11789" width="10.5703125" style="44" customWidth="1"/>
    <col min="11790" max="12031" width="9.140625" style="44"/>
    <col min="12032" max="12032" width="15.42578125" style="44" customWidth="1"/>
    <col min="12033" max="12034" width="8.42578125" style="44" customWidth="1"/>
    <col min="12035" max="12035" width="6.42578125" style="44" customWidth="1"/>
    <col min="12036" max="12036" width="2.5703125" style="44" customWidth="1"/>
    <col min="12037" max="12037" width="7.85546875" style="44" customWidth="1"/>
    <col min="12038" max="12038" width="2.7109375" style="44" customWidth="1"/>
    <col min="12039" max="12039" width="7" style="44" customWidth="1"/>
    <col min="12040" max="12040" width="2" style="44" customWidth="1"/>
    <col min="12041" max="12041" width="7.5703125" style="44" customWidth="1"/>
    <col min="12042" max="12042" width="5.28515625" style="44" customWidth="1"/>
    <col min="12043" max="12043" width="6.7109375" style="44" customWidth="1"/>
    <col min="12044" max="12044" width="1.5703125" style="44" customWidth="1"/>
    <col min="12045" max="12045" width="10.5703125" style="44" customWidth="1"/>
    <col min="12046" max="12287" width="9.140625" style="44"/>
    <col min="12288" max="12288" width="15.42578125" style="44" customWidth="1"/>
    <col min="12289" max="12290" width="8.42578125" style="44" customWidth="1"/>
    <col min="12291" max="12291" width="6.42578125" style="44" customWidth="1"/>
    <col min="12292" max="12292" width="2.5703125" style="44" customWidth="1"/>
    <col min="12293" max="12293" width="7.85546875" style="44" customWidth="1"/>
    <col min="12294" max="12294" width="2.7109375" style="44" customWidth="1"/>
    <col min="12295" max="12295" width="7" style="44" customWidth="1"/>
    <col min="12296" max="12296" width="2" style="44" customWidth="1"/>
    <col min="12297" max="12297" width="7.5703125" style="44" customWidth="1"/>
    <col min="12298" max="12298" width="5.28515625" style="44" customWidth="1"/>
    <col min="12299" max="12299" width="6.7109375" style="44" customWidth="1"/>
    <col min="12300" max="12300" width="1.5703125" style="44" customWidth="1"/>
    <col min="12301" max="12301" width="10.5703125" style="44" customWidth="1"/>
    <col min="12302" max="12543" width="9.140625" style="44"/>
    <col min="12544" max="12544" width="15.42578125" style="44" customWidth="1"/>
    <col min="12545" max="12546" width="8.42578125" style="44" customWidth="1"/>
    <col min="12547" max="12547" width="6.42578125" style="44" customWidth="1"/>
    <col min="12548" max="12548" width="2.5703125" style="44" customWidth="1"/>
    <col min="12549" max="12549" width="7.85546875" style="44" customWidth="1"/>
    <col min="12550" max="12550" width="2.7109375" style="44" customWidth="1"/>
    <col min="12551" max="12551" width="7" style="44" customWidth="1"/>
    <col min="12552" max="12552" width="2" style="44" customWidth="1"/>
    <col min="12553" max="12553" width="7.5703125" style="44" customWidth="1"/>
    <col min="12554" max="12554" width="5.28515625" style="44" customWidth="1"/>
    <col min="12555" max="12555" width="6.7109375" style="44" customWidth="1"/>
    <col min="12556" max="12556" width="1.5703125" style="44" customWidth="1"/>
    <col min="12557" max="12557" width="10.5703125" style="44" customWidth="1"/>
    <col min="12558" max="12799" width="9.140625" style="44"/>
    <col min="12800" max="12800" width="15.42578125" style="44" customWidth="1"/>
    <col min="12801" max="12802" width="8.42578125" style="44" customWidth="1"/>
    <col min="12803" max="12803" width="6.42578125" style="44" customWidth="1"/>
    <col min="12804" max="12804" width="2.5703125" style="44" customWidth="1"/>
    <col min="12805" max="12805" width="7.85546875" style="44" customWidth="1"/>
    <col min="12806" max="12806" width="2.7109375" style="44" customWidth="1"/>
    <col min="12807" max="12807" width="7" style="44" customWidth="1"/>
    <col min="12808" max="12808" width="2" style="44" customWidth="1"/>
    <col min="12809" max="12809" width="7.5703125" style="44" customWidth="1"/>
    <col min="12810" max="12810" width="5.28515625" style="44" customWidth="1"/>
    <col min="12811" max="12811" width="6.7109375" style="44" customWidth="1"/>
    <col min="12812" max="12812" width="1.5703125" style="44" customWidth="1"/>
    <col min="12813" max="12813" width="10.5703125" style="44" customWidth="1"/>
    <col min="12814" max="13055" width="9.140625" style="44"/>
    <col min="13056" max="13056" width="15.42578125" style="44" customWidth="1"/>
    <col min="13057" max="13058" width="8.42578125" style="44" customWidth="1"/>
    <col min="13059" max="13059" width="6.42578125" style="44" customWidth="1"/>
    <col min="13060" max="13060" width="2.5703125" style="44" customWidth="1"/>
    <col min="13061" max="13061" width="7.85546875" style="44" customWidth="1"/>
    <col min="13062" max="13062" width="2.7109375" style="44" customWidth="1"/>
    <col min="13063" max="13063" width="7" style="44" customWidth="1"/>
    <col min="13064" max="13064" width="2" style="44" customWidth="1"/>
    <col min="13065" max="13065" width="7.5703125" style="44" customWidth="1"/>
    <col min="13066" max="13066" width="5.28515625" style="44" customWidth="1"/>
    <col min="13067" max="13067" width="6.7109375" style="44" customWidth="1"/>
    <col min="13068" max="13068" width="1.5703125" style="44" customWidth="1"/>
    <col min="13069" max="13069" width="10.5703125" style="44" customWidth="1"/>
    <col min="13070" max="13311" width="9.140625" style="44"/>
    <col min="13312" max="13312" width="15.42578125" style="44" customWidth="1"/>
    <col min="13313" max="13314" width="8.42578125" style="44" customWidth="1"/>
    <col min="13315" max="13315" width="6.42578125" style="44" customWidth="1"/>
    <col min="13316" max="13316" width="2.5703125" style="44" customWidth="1"/>
    <col min="13317" max="13317" width="7.85546875" style="44" customWidth="1"/>
    <col min="13318" max="13318" width="2.7109375" style="44" customWidth="1"/>
    <col min="13319" max="13319" width="7" style="44" customWidth="1"/>
    <col min="13320" max="13320" width="2" style="44" customWidth="1"/>
    <col min="13321" max="13321" width="7.5703125" style="44" customWidth="1"/>
    <col min="13322" max="13322" width="5.28515625" style="44" customWidth="1"/>
    <col min="13323" max="13323" width="6.7109375" style="44" customWidth="1"/>
    <col min="13324" max="13324" width="1.5703125" style="44" customWidth="1"/>
    <col min="13325" max="13325" width="10.5703125" style="44" customWidth="1"/>
    <col min="13326" max="13567" width="9.140625" style="44"/>
    <col min="13568" max="13568" width="15.42578125" style="44" customWidth="1"/>
    <col min="13569" max="13570" width="8.42578125" style="44" customWidth="1"/>
    <col min="13571" max="13571" width="6.42578125" style="44" customWidth="1"/>
    <col min="13572" max="13572" width="2.5703125" style="44" customWidth="1"/>
    <col min="13573" max="13573" width="7.85546875" style="44" customWidth="1"/>
    <col min="13574" max="13574" width="2.7109375" style="44" customWidth="1"/>
    <col min="13575" max="13575" width="7" style="44" customWidth="1"/>
    <col min="13576" max="13576" width="2" style="44" customWidth="1"/>
    <col min="13577" max="13577" width="7.5703125" style="44" customWidth="1"/>
    <col min="13578" max="13578" width="5.28515625" style="44" customWidth="1"/>
    <col min="13579" max="13579" width="6.7109375" style="44" customWidth="1"/>
    <col min="13580" max="13580" width="1.5703125" style="44" customWidth="1"/>
    <col min="13581" max="13581" width="10.5703125" style="44" customWidth="1"/>
    <col min="13582" max="13823" width="9.140625" style="44"/>
    <col min="13824" max="13824" width="15.42578125" style="44" customWidth="1"/>
    <col min="13825" max="13826" width="8.42578125" style="44" customWidth="1"/>
    <col min="13827" max="13827" width="6.42578125" style="44" customWidth="1"/>
    <col min="13828" max="13828" width="2.5703125" style="44" customWidth="1"/>
    <col min="13829" max="13829" width="7.85546875" style="44" customWidth="1"/>
    <col min="13830" max="13830" width="2.7109375" style="44" customWidth="1"/>
    <col min="13831" max="13831" width="7" style="44" customWidth="1"/>
    <col min="13832" max="13832" width="2" style="44" customWidth="1"/>
    <col min="13833" max="13833" width="7.5703125" style="44" customWidth="1"/>
    <col min="13834" max="13834" width="5.28515625" style="44" customWidth="1"/>
    <col min="13835" max="13835" width="6.7109375" style="44" customWidth="1"/>
    <col min="13836" max="13836" width="1.5703125" style="44" customWidth="1"/>
    <col min="13837" max="13837" width="10.5703125" style="44" customWidth="1"/>
    <col min="13838" max="14079" width="9.140625" style="44"/>
    <col min="14080" max="14080" width="15.42578125" style="44" customWidth="1"/>
    <col min="14081" max="14082" width="8.42578125" style="44" customWidth="1"/>
    <col min="14083" max="14083" width="6.42578125" style="44" customWidth="1"/>
    <col min="14084" max="14084" width="2.5703125" style="44" customWidth="1"/>
    <col min="14085" max="14085" width="7.85546875" style="44" customWidth="1"/>
    <col min="14086" max="14086" width="2.7109375" style="44" customWidth="1"/>
    <col min="14087" max="14087" width="7" style="44" customWidth="1"/>
    <col min="14088" max="14088" width="2" style="44" customWidth="1"/>
    <col min="14089" max="14089" width="7.5703125" style="44" customWidth="1"/>
    <col min="14090" max="14090" width="5.28515625" style="44" customWidth="1"/>
    <col min="14091" max="14091" width="6.7109375" style="44" customWidth="1"/>
    <col min="14092" max="14092" width="1.5703125" style="44" customWidth="1"/>
    <col min="14093" max="14093" width="10.5703125" style="44" customWidth="1"/>
    <col min="14094" max="14335" width="9.140625" style="44"/>
    <col min="14336" max="14336" width="15.42578125" style="44" customWidth="1"/>
    <col min="14337" max="14338" width="8.42578125" style="44" customWidth="1"/>
    <col min="14339" max="14339" width="6.42578125" style="44" customWidth="1"/>
    <col min="14340" max="14340" width="2.5703125" style="44" customWidth="1"/>
    <col min="14341" max="14341" width="7.85546875" style="44" customWidth="1"/>
    <col min="14342" max="14342" width="2.7109375" style="44" customWidth="1"/>
    <col min="14343" max="14343" width="7" style="44" customWidth="1"/>
    <col min="14344" max="14344" width="2" style="44" customWidth="1"/>
    <col min="14345" max="14345" width="7.5703125" style="44" customWidth="1"/>
    <col min="14346" max="14346" width="5.28515625" style="44" customWidth="1"/>
    <col min="14347" max="14347" width="6.7109375" style="44" customWidth="1"/>
    <col min="14348" max="14348" width="1.5703125" style="44" customWidth="1"/>
    <col min="14349" max="14349" width="10.5703125" style="44" customWidth="1"/>
    <col min="14350" max="14591" width="9.140625" style="44"/>
    <col min="14592" max="14592" width="15.42578125" style="44" customWidth="1"/>
    <col min="14593" max="14594" width="8.42578125" style="44" customWidth="1"/>
    <col min="14595" max="14595" width="6.42578125" style="44" customWidth="1"/>
    <col min="14596" max="14596" width="2.5703125" style="44" customWidth="1"/>
    <col min="14597" max="14597" width="7.85546875" style="44" customWidth="1"/>
    <col min="14598" max="14598" width="2.7109375" style="44" customWidth="1"/>
    <col min="14599" max="14599" width="7" style="44" customWidth="1"/>
    <col min="14600" max="14600" width="2" style="44" customWidth="1"/>
    <col min="14601" max="14601" width="7.5703125" style="44" customWidth="1"/>
    <col min="14602" max="14602" width="5.28515625" style="44" customWidth="1"/>
    <col min="14603" max="14603" width="6.7109375" style="44" customWidth="1"/>
    <col min="14604" max="14604" width="1.5703125" style="44" customWidth="1"/>
    <col min="14605" max="14605" width="10.5703125" style="44" customWidth="1"/>
    <col min="14606" max="14847" width="9.140625" style="44"/>
    <col min="14848" max="14848" width="15.42578125" style="44" customWidth="1"/>
    <col min="14849" max="14850" width="8.42578125" style="44" customWidth="1"/>
    <col min="14851" max="14851" width="6.42578125" style="44" customWidth="1"/>
    <col min="14852" max="14852" width="2.5703125" style="44" customWidth="1"/>
    <col min="14853" max="14853" width="7.85546875" style="44" customWidth="1"/>
    <col min="14854" max="14854" width="2.7109375" style="44" customWidth="1"/>
    <col min="14855" max="14855" width="7" style="44" customWidth="1"/>
    <col min="14856" max="14856" width="2" style="44" customWidth="1"/>
    <col min="14857" max="14857" width="7.5703125" style="44" customWidth="1"/>
    <col min="14858" max="14858" width="5.28515625" style="44" customWidth="1"/>
    <col min="14859" max="14859" width="6.7109375" style="44" customWidth="1"/>
    <col min="14860" max="14860" width="1.5703125" style="44" customWidth="1"/>
    <col min="14861" max="14861" width="10.5703125" style="44" customWidth="1"/>
    <col min="14862" max="15103" width="9.140625" style="44"/>
    <col min="15104" max="15104" width="15.42578125" style="44" customWidth="1"/>
    <col min="15105" max="15106" width="8.42578125" style="44" customWidth="1"/>
    <col min="15107" max="15107" width="6.42578125" style="44" customWidth="1"/>
    <col min="15108" max="15108" width="2.5703125" style="44" customWidth="1"/>
    <col min="15109" max="15109" width="7.85546875" style="44" customWidth="1"/>
    <col min="15110" max="15110" width="2.7109375" style="44" customWidth="1"/>
    <col min="15111" max="15111" width="7" style="44" customWidth="1"/>
    <col min="15112" max="15112" width="2" style="44" customWidth="1"/>
    <col min="15113" max="15113" width="7.5703125" style="44" customWidth="1"/>
    <col min="15114" max="15114" width="5.28515625" style="44" customWidth="1"/>
    <col min="15115" max="15115" width="6.7109375" style="44" customWidth="1"/>
    <col min="15116" max="15116" width="1.5703125" style="44" customWidth="1"/>
    <col min="15117" max="15117" width="10.5703125" style="44" customWidth="1"/>
    <col min="15118" max="15359" width="9.140625" style="44"/>
    <col min="15360" max="15360" width="15.42578125" style="44" customWidth="1"/>
    <col min="15361" max="15362" width="8.42578125" style="44" customWidth="1"/>
    <col min="15363" max="15363" width="6.42578125" style="44" customWidth="1"/>
    <col min="15364" max="15364" width="2.5703125" style="44" customWidth="1"/>
    <col min="15365" max="15365" width="7.85546875" style="44" customWidth="1"/>
    <col min="15366" max="15366" width="2.7109375" style="44" customWidth="1"/>
    <col min="15367" max="15367" width="7" style="44" customWidth="1"/>
    <col min="15368" max="15368" width="2" style="44" customWidth="1"/>
    <col min="15369" max="15369" width="7.5703125" style="44" customWidth="1"/>
    <col min="15370" max="15370" width="5.28515625" style="44" customWidth="1"/>
    <col min="15371" max="15371" width="6.7109375" style="44" customWidth="1"/>
    <col min="15372" max="15372" width="1.5703125" style="44" customWidth="1"/>
    <col min="15373" max="15373" width="10.5703125" style="44" customWidth="1"/>
    <col min="15374" max="15615" width="9.140625" style="44"/>
    <col min="15616" max="15616" width="15.42578125" style="44" customWidth="1"/>
    <col min="15617" max="15618" width="8.42578125" style="44" customWidth="1"/>
    <col min="15619" max="15619" width="6.42578125" style="44" customWidth="1"/>
    <col min="15620" max="15620" width="2.5703125" style="44" customWidth="1"/>
    <col min="15621" max="15621" width="7.85546875" style="44" customWidth="1"/>
    <col min="15622" max="15622" width="2.7109375" style="44" customWidth="1"/>
    <col min="15623" max="15623" width="7" style="44" customWidth="1"/>
    <col min="15624" max="15624" width="2" style="44" customWidth="1"/>
    <col min="15625" max="15625" width="7.5703125" style="44" customWidth="1"/>
    <col min="15626" max="15626" width="5.28515625" style="44" customWidth="1"/>
    <col min="15627" max="15627" width="6.7109375" style="44" customWidth="1"/>
    <col min="15628" max="15628" width="1.5703125" style="44" customWidth="1"/>
    <col min="15629" max="15629" width="10.5703125" style="44" customWidth="1"/>
    <col min="15630" max="15871" width="9.140625" style="44"/>
    <col min="15872" max="15872" width="15.42578125" style="44" customWidth="1"/>
    <col min="15873" max="15874" width="8.42578125" style="44" customWidth="1"/>
    <col min="15875" max="15875" width="6.42578125" style="44" customWidth="1"/>
    <col min="15876" max="15876" width="2.5703125" style="44" customWidth="1"/>
    <col min="15877" max="15877" width="7.85546875" style="44" customWidth="1"/>
    <col min="15878" max="15878" width="2.7109375" style="44" customWidth="1"/>
    <col min="15879" max="15879" width="7" style="44" customWidth="1"/>
    <col min="15880" max="15880" width="2" style="44" customWidth="1"/>
    <col min="15881" max="15881" width="7.5703125" style="44" customWidth="1"/>
    <col min="15882" max="15882" width="5.28515625" style="44" customWidth="1"/>
    <col min="15883" max="15883" width="6.7109375" style="44" customWidth="1"/>
    <col min="15884" max="15884" width="1.5703125" style="44" customWidth="1"/>
    <col min="15885" max="15885" width="10.5703125" style="44" customWidth="1"/>
    <col min="15886" max="16127" width="9.140625" style="44"/>
    <col min="16128" max="16128" width="15.42578125" style="44" customWidth="1"/>
    <col min="16129" max="16130" width="8.42578125" style="44" customWidth="1"/>
    <col min="16131" max="16131" width="6.42578125" style="44" customWidth="1"/>
    <col min="16132" max="16132" width="2.5703125" style="44" customWidth="1"/>
    <col min="16133" max="16133" width="7.85546875" style="44" customWidth="1"/>
    <col min="16134" max="16134" width="2.7109375" style="44" customWidth="1"/>
    <col min="16135" max="16135" width="7" style="44" customWidth="1"/>
    <col min="16136" max="16136" width="2" style="44" customWidth="1"/>
    <col min="16137" max="16137" width="7.5703125" style="44" customWidth="1"/>
    <col min="16138" max="16138" width="5.28515625" style="44" customWidth="1"/>
    <col min="16139" max="16139" width="6.7109375" style="44" customWidth="1"/>
    <col min="16140" max="16140" width="1.5703125" style="44" customWidth="1"/>
    <col min="16141" max="16141" width="10.5703125" style="44" customWidth="1"/>
    <col min="16142" max="16384" width="9.140625" style="44"/>
  </cols>
  <sheetData>
    <row r="1" spans="1:22" s="35" customFormat="1" ht="18" customHeight="1" x14ac:dyDescent="0.25">
      <c r="A1" s="266" t="s">
        <v>324</v>
      </c>
      <c r="B1" s="266"/>
      <c r="C1" s="266"/>
      <c r="D1" s="266"/>
      <c r="E1" s="266"/>
      <c r="F1" s="266"/>
      <c r="G1" s="266"/>
      <c r="H1" s="266"/>
      <c r="I1" s="266"/>
      <c r="J1" s="266"/>
      <c r="K1" s="266"/>
      <c r="L1" s="266"/>
      <c r="M1" s="266"/>
      <c r="N1"/>
      <c r="O1"/>
      <c r="P1"/>
      <c r="Q1"/>
      <c r="R1"/>
      <c r="S1"/>
      <c r="T1"/>
      <c r="U1"/>
      <c r="V1"/>
    </row>
    <row r="2" spans="1:22" s="35" customFormat="1" ht="15" customHeight="1" x14ac:dyDescent="0.25">
      <c r="A2" s="267" t="s">
        <v>37</v>
      </c>
      <c r="B2" s="268"/>
      <c r="C2" s="268"/>
      <c r="D2" s="37"/>
      <c r="E2" s="269" t="s">
        <v>38</v>
      </c>
      <c r="F2" s="270"/>
      <c r="G2" s="270"/>
      <c r="H2" s="270"/>
      <c r="I2" s="270"/>
      <c r="J2" s="270"/>
      <c r="K2" s="270"/>
      <c r="L2" s="270"/>
      <c r="M2" s="271"/>
      <c r="N2"/>
      <c r="O2"/>
      <c r="P2"/>
      <c r="Q2"/>
      <c r="R2"/>
      <c r="S2"/>
      <c r="T2"/>
      <c r="U2"/>
      <c r="V2"/>
    </row>
    <row r="3" spans="1:22" s="35" customFormat="1" ht="15" customHeight="1" x14ac:dyDescent="0.25">
      <c r="A3" s="267" t="s">
        <v>39</v>
      </c>
      <c r="B3" s="268"/>
      <c r="C3" s="268"/>
      <c r="D3" s="37"/>
      <c r="E3" s="272">
        <v>101537070</v>
      </c>
      <c r="F3" s="273"/>
      <c r="G3" s="273"/>
      <c r="H3" s="273"/>
      <c r="I3" s="273"/>
      <c r="J3" s="273"/>
      <c r="K3" s="273"/>
      <c r="L3" s="273"/>
      <c r="M3" s="274"/>
      <c r="N3"/>
      <c r="O3"/>
      <c r="P3"/>
      <c r="Q3"/>
      <c r="R3"/>
      <c r="S3"/>
      <c r="T3"/>
      <c r="U3"/>
      <c r="V3"/>
    </row>
    <row r="4" spans="1:22" s="35" customFormat="1" ht="15" customHeight="1" x14ac:dyDescent="0.25">
      <c r="A4" s="267" t="s">
        <v>13</v>
      </c>
      <c r="B4" s="268"/>
      <c r="C4" s="268"/>
      <c r="D4" s="37"/>
      <c r="E4" s="269" t="s">
        <v>176</v>
      </c>
      <c r="F4" s="270"/>
      <c r="G4" s="270"/>
      <c r="H4" s="270"/>
      <c r="I4" s="270"/>
      <c r="J4" s="270"/>
      <c r="K4" s="270"/>
      <c r="L4" s="270"/>
      <c r="M4" s="271"/>
      <c r="N4"/>
      <c r="O4"/>
      <c r="P4"/>
      <c r="Q4"/>
      <c r="R4"/>
      <c r="S4"/>
      <c r="T4"/>
      <c r="U4"/>
      <c r="V4"/>
    </row>
    <row r="5" spans="1:22" s="35" customFormat="1" ht="15" customHeight="1" x14ac:dyDescent="0.25">
      <c r="A5" s="267" t="s">
        <v>41</v>
      </c>
      <c r="B5" s="268"/>
      <c r="C5" s="268"/>
      <c r="D5" s="37"/>
      <c r="E5" s="269" t="s">
        <v>42</v>
      </c>
      <c r="F5" s="270"/>
      <c r="G5" s="270"/>
      <c r="H5" s="270"/>
      <c r="I5" s="270"/>
      <c r="J5" s="270"/>
      <c r="K5" s="270"/>
      <c r="L5" s="270"/>
      <c r="M5" s="271"/>
      <c r="N5"/>
      <c r="O5"/>
      <c r="P5"/>
      <c r="Q5"/>
      <c r="R5"/>
      <c r="S5"/>
      <c r="T5"/>
      <c r="U5"/>
      <c r="V5"/>
    </row>
    <row r="6" spans="1:22" s="35" customFormat="1" ht="5.25" customHeight="1" x14ac:dyDescent="0.25">
      <c r="A6" s="36"/>
      <c r="B6" s="36"/>
      <c r="C6" s="36"/>
      <c r="D6" s="36"/>
      <c r="E6" s="36"/>
      <c r="F6" s="36"/>
      <c r="G6" s="36"/>
      <c r="H6" s="36"/>
      <c r="I6" s="34"/>
      <c r="J6" s="34"/>
      <c r="K6" s="34"/>
      <c r="L6" s="34"/>
      <c r="M6" s="34"/>
      <c r="N6"/>
      <c r="O6"/>
      <c r="P6"/>
      <c r="Q6"/>
      <c r="R6"/>
      <c r="S6"/>
      <c r="T6"/>
      <c r="U6"/>
      <c r="V6"/>
    </row>
    <row r="7" spans="1:22" s="35" customFormat="1" ht="15" customHeight="1" x14ac:dyDescent="0.25">
      <c r="A7" s="278" t="s">
        <v>43</v>
      </c>
      <c r="B7" s="279"/>
      <c r="C7" s="279"/>
      <c r="D7" s="279"/>
      <c r="E7" s="280"/>
      <c r="F7" s="284" t="s">
        <v>44</v>
      </c>
      <c r="G7" s="38" t="s">
        <v>45</v>
      </c>
      <c r="H7" s="39" t="s">
        <v>174</v>
      </c>
      <c r="I7" s="40" t="s">
        <v>175</v>
      </c>
      <c r="J7" s="41" t="s">
        <v>46</v>
      </c>
      <c r="K7" s="39" t="str">
        <f>H7</f>
        <v>январь -</v>
      </c>
      <c r="L7" s="42"/>
      <c r="M7" s="40" t="str">
        <f>I7</f>
        <v>декабрь</v>
      </c>
      <c r="N7"/>
      <c r="O7"/>
      <c r="P7"/>
      <c r="Q7"/>
      <c r="R7"/>
      <c r="S7"/>
      <c r="T7"/>
      <c r="U7"/>
      <c r="V7"/>
    </row>
    <row r="8" spans="1:22" ht="15" customHeight="1" x14ac:dyDescent="0.25">
      <c r="A8" s="281"/>
      <c r="B8" s="282"/>
      <c r="C8" s="282"/>
      <c r="D8" s="282"/>
      <c r="E8" s="283"/>
      <c r="F8" s="285"/>
      <c r="G8" s="286" t="s">
        <v>330</v>
      </c>
      <c r="H8" s="287"/>
      <c r="I8" s="288"/>
      <c r="J8" s="286" t="s">
        <v>331</v>
      </c>
      <c r="K8" s="287"/>
      <c r="L8" s="287"/>
      <c r="M8" s="288"/>
      <c r="N8"/>
      <c r="O8"/>
      <c r="P8"/>
      <c r="Q8"/>
      <c r="R8"/>
      <c r="S8"/>
      <c r="T8"/>
      <c r="U8"/>
      <c r="V8"/>
    </row>
    <row r="9" spans="1:22" ht="11.25" customHeight="1" x14ac:dyDescent="0.25">
      <c r="A9" s="183">
        <v>1</v>
      </c>
      <c r="B9" s="184"/>
      <c r="C9" s="184"/>
      <c r="D9" s="184"/>
      <c r="E9" s="185"/>
      <c r="F9" s="45">
        <v>2</v>
      </c>
      <c r="G9" s="275">
        <v>3</v>
      </c>
      <c r="H9" s="276"/>
      <c r="I9" s="277"/>
      <c r="J9" s="275">
        <v>4</v>
      </c>
      <c r="K9" s="276"/>
      <c r="L9" s="276"/>
      <c r="M9" s="277"/>
      <c r="N9"/>
      <c r="O9"/>
      <c r="P9"/>
      <c r="Q9"/>
      <c r="R9"/>
      <c r="S9"/>
      <c r="T9"/>
      <c r="U9"/>
      <c r="V9"/>
    </row>
    <row r="10" spans="1:22" s="47" customFormat="1" ht="27" customHeight="1" x14ac:dyDescent="0.25">
      <c r="A10" s="173" t="s">
        <v>47</v>
      </c>
      <c r="B10" s="174"/>
      <c r="C10" s="174"/>
      <c r="D10" s="174"/>
      <c r="E10" s="175"/>
      <c r="F10" s="46" t="s">
        <v>48</v>
      </c>
      <c r="G10" s="257">
        <v>8.6999999999999993</v>
      </c>
      <c r="H10" s="258"/>
      <c r="I10" s="259"/>
      <c r="J10" s="257">
        <v>7.8</v>
      </c>
      <c r="K10" s="258"/>
      <c r="L10" s="258"/>
      <c r="M10" s="259"/>
      <c r="N10"/>
      <c r="O10"/>
      <c r="P10"/>
      <c r="Q10"/>
      <c r="R10"/>
      <c r="S10"/>
      <c r="T10"/>
      <c r="U10"/>
      <c r="V10"/>
    </row>
    <row r="11" spans="1:22" s="47" customFormat="1" ht="27" customHeight="1" x14ac:dyDescent="0.25">
      <c r="A11" s="173" t="s">
        <v>49</v>
      </c>
      <c r="B11" s="174"/>
      <c r="C11" s="174"/>
      <c r="D11" s="174"/>
      <c r="E11" s="175"/>
      <c r="F11" s="46" t="s">
        <v>50</v>
      </c>
      <c r="G11" s="257"/>
      <c r="H11" s="258"/>
      <c r="I11" s="259"/>
      <c r="J11" s="257"/>
      <c r="K11" s="258"/>
      <c r="L11" s="258"/>
      <c r="M11" s="259"/>
      <c r="N11"/>
      <c r="O11"/>
      <c r="P11"/>
      <c r="Q11"/>
      <c r="R11"/>
      <c r="S11"/>
      <c r="T11"/>
      <c r="U11"/>
      <c r="V11"/>
    </row>
    <row r="12" spans="1:22" s="47" customFormat="1" ht="15" customHeight="1" x14ac:dyDescent="0.25">
      <c r="A12" s="158" t="s">
        <v>51</v>
      </c>
      <c r="B12" s="174"/>
      <c r="C12" s="174"/>
      <c r="D12" s="174"/>
      <c r="E12" s="175"/>
      <c r="F12" s="46" t="s">
        <v>52</v>
      </c>
      <c r="G12" s="212">
        <v>8.6999999999999993</v>
      </c>
      <c r="H12" s="213"/>
      <c r="I12" s="214"/>
      <c r="J12" s="212">
        <f>J10-J11</f>
        <v>7.8</v>
      </c>
      <c r="K12" s="213"/>
      <c r="L12" s="213"/>
      <c r="M12" s="214"/>
      <c r="N12"/>
      <c r="O12"/>
      <c r="P12"/>
      <c r="Q12"/>
      <c r="R12"/>
      <c r="S12"/>
      <c r="T12"/>
      <c r="U12"/>
      <c r="V12"/>
    </row>
    <row r="13" spans="1:22" s="47" customFormat="1" ht="15" customHeight="1" x14ac:dyDescent="0.25">
      <c r="A13" s="173" t="s">
        <v>53</v>
      </c>
      <c r="B13" s="174"/>
      <c r="C13" s="174"/>
      <c r="D13" s="174"/>
      <c r="E13" s="175"/>
      <c r="F13" s="46" t="s">
        <v>54</v>
      </c>
      <c r="G13" s="257">
        <v>8.6</v>
      </c>
      <c r="H13" s="258"/>
      <c r="I13" s="259"/>
      <c r="J13" s="257">
        <v>7.7</v>
      </c>
      <c r="K13" s="258"/>
      <c r="L13" s="258"/>
      <c r="M13" s="259"/>
      <c r="N13"/>
      <c r="O13"/>
      <c r="P13"/>
      <c r="Q13"/>
      <c r="R13"/>
      <c r="S13"/>
      <c r="T13"/>
      <c r="U13"/>
      <c r="V13"/>
    </row>
    <row r="14" spans="1:22" s="47" customFormat="1" ht="15" customHeight="1" x14ac:dyDescent="0.25">
      <c r="A14" s="173" t="s">
        <v>55</v>
      </c>
      <c r="B14" s="174"/>
      <c r="C14" s="174"/>
      <c r="D14" s="174"/>
      <c r="E14" s="175"/>
      <c r="F14" s="46" t="s">
        <v>56</v>
      </c>
      <c r="G14" s="257"/>
      <c r="H14" s="258"/>
      <c r="I14" s="259"/>
      <c r="J14" s="257"/>
      <c r="K14" s="258"/>
      <c r="L14" s="258"/>
      <c r="M14" s="259"/>
      <c r="N14"/>
      <c r="O14"/>
      <c r="P14"/>
      <c r="Q14"/>
      <c r="R14"/>
      <c r="S14"/>
      <c r="T14"/>
      <c r="U14"/>
      <c r="V14"/>
    </row>
    <row r="15" spans="1:22" s="47" customFormat="1" ht="27" customHeight="1" x14ac:dyDescent="0.25">
      <c r="A15" s="173" t="s">
        <v>57</v>
      </c>
      <c r="B15" s="174"/>
      <c r="C15" s="174"/>
      <c r="D15" s="174"/>
      <c r="E15" s="175"/>
      <c r="F15" s="46" t="s">
        <v>58</v>
      </c>
      <c r="G15" s="212">
        <f>G12-G13-G14</f>
        <v>9.9999999999999645E-2</v>
      </c>
      <c r="H15" s="213"/>
      <c r="I15" s="214"/>
      <c r="J15" s="212">
        <v>0.1</v>
      </c>
      <c r="K15" s="213"/>
      <c r="L15" s="213"/>
      <c r="M15" s="214"/>
      <c r="N15"/>
      <c r="O15"/>
      <c r="P15"/>
      <c r="Q15"/>
      <c r="R15"/>
      <c r="S15"/>
      <c r="T15"/>
      <c r="U15"/>
      <c r="V15"/>
    </row>
    <row r="16" spans="1:22" s="47" customFormat="1" ht="15" customHeight="1" x14ac:dyDescent="0.25">
      <c r="A16" s="173" t="s">
        <v>59</v>
      </c>
      <c r="B16" s="174"/>
      <c r="C16" s="174"/>
      <c r="D16" s="174"/>
      <c r="E16" s="175"/>
      <c r="F16" s="46" t="s">
        <v>60</v>
      </c>
      <c r="G16" s="257"/>
      <c r="H16" s="258"/>
      <c r="I16" s="259"/>
      <c r="J16" s="257"/>
      <c r="K16" s="258"/>
      <c r="L16" s="258"/>
      <c r="M16" s="259"/>
      <c r="N16"/>
      <c r="O16"/>
      <c r="P16"/>
      <c r="Q16"/>
      <c r="R16"/>
      <c r="S16"/>
      <c r="T16"/>
      <c r="U16"/>
      <c r="V16"/>
    </row>
    <row r="17" spans="1:22" s="47" customFormat="1" ht="15" customHeight="1" x14ac:dyDescent="0.25">
      <c r="A17" s="173" t="s">
        <v>61</v>
      </c>
      <c r="B17" s="174"/>
      <c r="C17" s="174"/>
      <c r="D17" s="174"/>
      <c r="E17" s="175"/>
      <c r="F17" s="46" t="s">
        <v>62</v>
      </c>
      <c r="G17" s="257"/>
      <c r="H17" s="258"/>
      <c r="I17" s="259"/>
      <c r="J17" s="257"/>
      <c r="K17" s="258"/>
      <c r="L17" s="258"/>
      <c r="M17" s="259"/>
      <c r="N17"/>
      <c r="O17"/>
      <c r="P17"/>
      <c r="Q17"/>
      <c r="R17"/>
      <c r="S17"/>
      <c r="T17"/>
      <c r="U17"/>
      <c r="V17"/>
    </row>
    <row r="18" spans="1:22" s="47" customFormat="1" ht="27" customHeight="1" x14ac:dyDescent="0.25">
      <c r="A18" s="158" t="s">
        <v>63</v>
      </c>
      <c r="B18" s="174"/>
      <c r="C18" s="174"/>
      <c r="D18" s="174"/>
      <c r="E18" s="175"/>
      <c r="F18" s="46" t="s">
        <v>64</v>
      </c>
      <c r="G18" s="212">
        <v>0.1</v>
      </c>
      <c r="H18" s="213"/>
      <c r="I18" s="214"/>
      <c r="J18" s="212">
        <f>J15+J16-J17</f>
        <v>0.1</v>
      </c>
      <c r="K18" s="213"/>
      <c r="L18" s="213"/>
      <c r="M18" s="214"/>
      <c r="N18"/>
      <c r="O18"/>
      <c r="P18"/>
      <c r="Q18"/>
      <c r="R18"/>
      <c r="S18"/>
      <c r="T18"/>
      <c r="U18"/>
      <c r="V18"/>
    </row>
    <row r="19" spans="1:22" s="47" customFormat="1" ht="15" customHeight="1" x14ac:dyDescent="0.25">
      <c r="A19" s="173" t="s">
        <v>65</v>
      </c>
      <c r="B19" s="174"/>
      <c r="C19" s="174"/>
      <c r="D19" s="174"/>
      <c r="E19" s="175"/>
      <c r="F19" s="46">
        <v>100</v>
      </c>
      <c r="G19" s="212">
        <v>0</v>
      </c>
      <c r="H19" s="213"/>
      <c r="I19" s="214"/>
      <c r="J19" s="212">
        <v>0</v>
      </c>
      <c r="K19" s="213"/>
      <c r="L19" s="213"/>
      <c r="M19" s="214"/>
      <c r="N19"/>
      <c r="O19"/>
      <c r="P19"/>
      <c r="Q19"/>
      <c r="R19"/>
      <c r="S19"/>
      <c r="T19"/>
      <c r="U19"/>
      <c r="V19"/>
    </row>
    <row r="20" spans="1:22" s="47" customFormat="1" ht="15" customHeight="1" x14ac:dyDescent="0.25">
      <c r="A20" s="230" t="s">
        <v>66</v>
      </c>
      <c r="B20" s="231"/>
      <c r="C20" s="231"/>
      <c r="D20" s="231"/>
      <c r="E20" s="232"/>
      <c r="F20" s="48"/>
      <c r="G20" s="263"/>
      <c r="H20" s="264"/>
      <c r="I20" s="265"/>
      <c r="J20" s="263"/>
      <c r="K20" s="264"/>
      <c r="L20" s="264"/>
      <c r="M20" s="265"/>
      <c r="N20"/>
      <c r="O20"/>
      <c r="P20"/>
      <c r="Q20"/>
      <c r="R20"/>
      <c r="S20"/>
      <c r="T20"/>
      <c r="U20"/>
      <c r="V20"/>
    </row>
    <row r="21" spans="1:22" s="47" customFormat="1" ht="38.25" customHeight="1" x14ac:dyDescent="0.25">
      <c r="A21" s="221" t="s">
        <v>67</v>
      </c>
      <c r="B21" s="222"/>
      <c r="C21" s="222"/>
      <c r="D21" s="222"/>
      <c r="E21" s="223"/>
      <c r="F21" s="49" t="s">
        <v>68</v>
      </c>
      <c r="G21" s="260"/>
      <c r="H21" s="261"/>
      <c r="I21" s="262"/>
      <c r="J21" s="260"/>
      <c r="K21" s="261"/>
      <c r="L21" s="261"/>
      <c r="M21" s="262"/>
      <c r="N21"/>
      <c r="O21"/>
      <c r="P21"/>
      <c r="Q21"/>
      <c r="R21"/>
      <c r="S21"/>
      <c r="T21"/>
      <c r="U21"/>
      <c r="V21"/>
    </row>
    <row r="22" spans="1:22" s="47" customFormat="1" ht="27" customHeight="1" x14ac:dyDescent="0.25">
      <c r="A22" s="218" t="s">
        <v>69</v>
      </c>
      <c r="B22" s="219"/>
      <c r="C22" s="219"/>
      <c r="D22" s="219"/>
      <c r="E22" s="220"/>
      <c r="F22" s="46">
        <v>102</v>
      </c>
      <c r="G22" s="257"/>
      <c r="H22" s="258"/>
      <c r="I22" s="259"/>
      <c r="J22" s="257"/>
      <c r="K22" s="258"/>
      <c r="L22" s="258"/>
      <c r="M22" s="259"/>
      <c r="N22"/>
      <c r="O22"/>
      <c r="P22"/>
      <c r="Q22"/>
      <c r="R22"/>
      <c r="S22"/>
      <c r="T22"/>
      <c r="U22"/>
      <c r="V22"/>
    </row>
    <row r="23" spans="1:22" s="47" customFormat="1" ht="15" customHeight="1" x14ac:dyDescent="0.25">
      <c r="A23" s="218" t="s">
        <v>70</v>
      </c>
      <c r="B23" s="219"/>
      <c r="C23" s="219"/>
      <c r="D23" s="219"/>
      <c r="E23" s="220"/>
      <c r="F23" s="46">
        <v>103</v>
      </c>
      <c r="G23" s="257"/>
      <c r="H23" s="258"/>
      <c r="I23" s="259"/>
      <c r="J23" s="257"/>
      <c r="K23" s="258"/>
      <c r="L23" s="258"/>
      <c r="M23" s="259"/>
      <c r="N23"/>
      <c r="O23"/>
      <c r="P23"/>
      <c r="Q23"/>
      <c r="R23"/>
      <c r="S23"/>
      <c r="T23"/>
      <c r="U23"/>
      <c r="V23"/>
    </row>
    <row r="24" spans="1:22" s="47" customFormat="1" ht="17.25" customHeight="1" x14ac:dyDescent="0.25">
      <c r="A24" s="245" t="s">
        <v>71</v>
      </c>
      <c r="B24" s="246"/>
      <c r="C24" s="246"/>
      <c r="D24" s="246"/>
      <c r="E24" s="247"/>
      <c r="F24" s="46">
        <v>104</v>
      </c>
      <c r="G24" s="206"/>
      <c r="H24" s="207"/>
      <c r="I24" s="208"/>
      <c r="J24" s="206"/>
      <c r="K24" s="207"/>
      <c r="L24" s="207"/>
      <c r="M24" s="208"/>
      <c r="N24"/>
      <c r="O24"/>
      <c r="P24"/>
      <c r="Q24"/>
      <c r="R24"/>
      <c r="S24"/>
      <c r="T24"/>
      <c r="U24"/>
      <c r="V24"/>
    </row>
    <row r="25" spans="1:22" s="47" customFormat="1" ht="15" customHeight="1" x14ac:dyDescent="0.25">
      <c r="A25" s="173" t="s">
        <v>72</v>
      </c>
      <c r="B25" s="174"/>
      <c r="C25" s="174"/>
      <c r="D25" s="174"/>
      <c r="E25" s="175"/>
      <c r="F25" s="46">
        <v>110</v>
      </c>
      <c r="G25" s="251">
        <f>G27+G28</f>
        <v>0</v>
      </c>
      <c r="H25" s="252"/>
      <c r="I25" s="253"/>
      <c r="J25" s="251">
        <f>J27+J28</f>
        <v>0</v>
      </c>
      <c r="K25" s="252"/>
      <c r="L25" s="252"/>
      <c r="M25" s="253"/>
      <c r="N25"/>
      <c r="O25"/>
      <c r="P25"/>
      <c r="Q25"/>
      <c r="R25"/>
      <c r="S25"/>
      <c r="T25"/>
      <c r="U25"/>
      <c r="V25"/>
    </row>
    <row r="26" spans="1:22" s="47" customFormat="1" ht="15" customHeight="1" x14ac:dyDescent="0.25">
      <c r="A26" s="230" t="s">
        <v>66</v>
      </c>
      <c r="B26" s="231"/>
      <c r="C26" s="231"/>
      <c r="D26" s="231"/>
      <c r="E26" s="232"/>
      <c r="F26" s="50"/>
      <c r="G26" s="254"/>
      <c r="H26" s="254"/>
      <c r="I26" s="255"/>
      <c r="J26" s="256"/>
      <c r="K26" s="254"/>
      <c r="L26" s="254"/>
      <c r="M26" s="255"/>
      <c r="N26"/>
      <c r="O26"/>
      <c r="P26"/>
      <c r="Q26"/>
      <c r="R26"/>
      <c r="S26"/>
      <c r="T26"/>
      <c r="U26"/>
      <c r="V26"/>
    </row>
    <row r="27" spans="1:22" s="47" customFormat="1" ht="38.25" customHeight="1" x14ac:dyDescent="0.25">
      <c r="A27" s="221" t="s">
        <v>73</v>
      </c>
      <c r="B27" s="222"/>
      <c r="C27" s="222"/>
      <c r="D27" s="222"/>
      <c r="E27" s="223"/>
      <c r="F27" s="49">
        <v>111</v>
      </c>
      <c r="G27" s="242">
        <v>0</v>
      </c>
      <c r="H27" s="243"/>
      <c r="I27" s="244"/>
      <c r="J27" s="242">
        <v>0</v>
      </c>
      <c r="K27" s="243"/>
      <c r="L27" s="243"/>
      <c r="M27" s="244"/>
      <c r="N27"/>
      <c r="O27"/>
      <c r="P27"/>
      <c r="Q27"/>
      <c r="R27"/>
      <c r="S27"/>
      <c r="T27"/>
      <c r="U27"/>
      <c r="V27"/>
    </row>
    <row r="28" spans="1:22" s="47" customFormat="1" ht="15" customHeight="1" x14ac:dyDescent="0.25">
      <c r="A28" s="245" t="s">
        <v>74</v>
      </c>
      <c r="B28" s="246"/>
      <c r="C28" s="246"/>
      <c r="D28" s="246"/>
      <c r="E28" s="247"/>
      <c r="F28" s="46">
        <v>112</v>
      </c>
      <c r="G28" s="248">
        <v>0</v>
      </c>
      <c r="H28" s="249"/>
      <c r="I28" s="250"/>
      <c r="J28" s="248">
        <v>0</v>
      </c>
      <c r="K28" s="249"/>
      <c r="L28" s="249"/>
      <c r="M28" s="250"/>
      <c r="N28"/>
      <c r="O28"/>
      <c r="P28"/>
      <c r="Q28"/>
      <c r="R28"/>
      <c r="S28"/>
      <c r="T28"/>
      <c r="U28"/>
      <c r="V28"/>
    </row>
    <row r="29" spans="1:22" s="47" customFormat="1" ht="15" customHeight="1" x14ac:dyDescent="0.25">
      <c r="A29" s="173" t="s">
        <v>75</v>
      </c>
      <c r="B29" s="174"/>
      <c r="C29" s="174"/>
      <c r="D29" s="174"/>
      <c r="E29" s="175"/>
      <c r="F29" s="46">
        <v>120</v>
      </c>
      <c r="G29" s="239">
        <f>G31+G32</f>
        <v>0</v>
      </c>
      <c r="H29" s="240"/>
      <c r="I29" s="241"/>
      <c r="J29" s="239">
        <f>J31+J32</f>
        <v>0</v>
      </c>
      <c r="K29" s="240"/>
      <c r="L29" s="240"/>
      <c r="M29" s="241"/>
      <c r="N29"/>
      <c r="O29"/>
      <c r="P29"/>
      <c r="Q29"/>
      <c r="R29"/>
      <c r="S29"/>
      <c r="T29"/>
      <c r="U29"/>
      <c r="V29"/>
    </row>
    <row r="30" spans="1:22" s="47" customFormat="1" ht="15" customHeight="1" x14ac:dyDescent="0.25">
      <c r="A30" s="230" t="s">
        <v>66</v>
      </c>
      <c r="B30" s="231"/>
      <c r="C30" s="231"/>
      <c r="D30" s="231"/>
      <c r="E30" s="232"/>
      <c r="F30" s="50"/>
      <c r="G30" s="233"/>
      <c r="H30" s="233"/>
      <c r="I30" s="234"/>
      <c r="J30" s="235"/>
      <c r="K30" s="233"/>
      <c r="L30" s="233"/>
      <c r="M30" s="234"/>
      <c r="N30"/>
      <c r="O30"/>
      <c r="P30"/>
      <c r="Q30"/>
      <c r="R30"/>
      <c r="S30"/>
      <c r="T30"/>
      <c r="U30"/>
      <c r="V30"/>
    </row>
    <row r="31" spans="1:22" s="47" customFormat="1" ht="27" customHeight="1" x14ac:dyDescent="0.25">
      <c r="A31" s="221" t="s">
        <v>76</v>
      </c>
      <c r="B31" s="222"/>
      <c r="C31" s="222"/>
      <c r="D31" s="222"/>
      <c r="E31" s="223"/>
      <c r="F31" s="49">
        <v>121</v>
      </c>
      <c r="G31" s="236">
        <v>0</v>
      </c>
      <c r="H31" s="236"/>
      <c r="I31" s="237"/>
      <c r="J31" s="238">
        <v>0</v>
      </c>
      <c r="K31" s="236"/>
      <c r="L31" s="236"/>
      <c r="M31" s="237"/>
      <c r="N31"/>
      <c r="O31"/>
      <c r="P31"/>
      <c r="Q31"/>
      <c r="R31"/>
      <c r="S31"/>
      <c r="T31"/>
      <c r="U31"/>
      <c r="V31"/>
    </row>
    <row r="32" spans="1:22" s="47" customFormat="1" ht="15" customHeight="1" x14ac:dyDescent="0.25">
      <c r="A32" s="218" t="s">
        <v>77</v>
      </c>
      <c r="B32" s="219"/>
      <c r="C32" s="219"/>
      <c r="D32" s="219"/>
      <c r="E32" s="220"/>
      <c r="F32" s="46">
        <v>122</v>
      </c>
      <c r="G32" s="200">
        <v>0</v>
      </c>
      <c r="H32" s="201"/>
      <c r="I32" s="202"/>
      <c r="J32" s="200">
        <v>0</v>
      </c>
      <c r="K32" s="201"/>
      <c r="L32" s="201"/>
      <c r="M32" s="202"/>
      <c r="N32"/>
      <c r="O32"/>
      <c r="P32"/>
      <c r="Q32"/>
      <c r="R32"/>
      <c r="S32"/>
      <c r="T32"/>
      <c r="U32"/>
      <c r="V32"/>
    </row>
    <row r="33" spans="1:22" s="47" customFormat="1" ht="15" customHeight="1" x14ac:dyDescent="0.25">
      <c r="A33" s="173" t="s">
        <v>78</v>
      </c>
      <c r="B33" s="174"/>
      <c r="C33" s="174"/>
      <c r="D33" s="174"/>
      <c r="E33" s="175"/>
      <c r="F33" s="46">
        <v>130</v>
      </c>
      <c r="G33" s="227">
        <f>G35+G36+G37</f>
        <v>0</v>
      </c>
      <c r="H33" s="228"/>
      <c r="I33" s="229"/>
      <c r="J33" s="227">
        <f>J35+J36+J37</f>
        <v>0</v>
      </c>
      <c r="K33" s="228"/>
      <c r="L33" s="228"/>
      <c r="M33" s="229"/>
      <c r="N33"/>
      <c r="O33"/>
      <c r="P33"/>
      <c r="Q33"/>
      <c r="R33"/>
      <c r="S33"/>
      <c r="T33"/>
      <c r="U33"/>
      <c r="V33"/>
    </row>
    <row r="34" spans="1:22" s="47" customFormat="1" ht="15" customHeight="1" x14ac:dyDescent="0.25">
      <c r="A34" s="230" t="s">
        <v>66</v>
      </c>
      <c r="B34" s="231"/>
      <c r="C34" s="231"/>
      <c r="D34" s="231"/>
      <c r="E34" s="232"/>
      <c r="F34" s="50"/>
      <c r="G34" s="233"/>
      <c r="H34" s="233"/>
      <c r="I34" s="234"/>
      <c r="J34" s="235"/>
      <c r="K34" s="233"/>
      <c r="L34" s="233"/>
      <c r="M34" s="234"/>
      <c r="N34"/>
      <c r="O34"/>
      <c r="P34"/>
      <c r="Q34"/>
      <c r="R34"/>
      <c r="S34"/>
      <c r="T34"/>
      <c r="U34"/>
      <c r="V34"/>
    </row>
    <row r="35" spans="1:22" s="47" customFormat="1" ht="15" customHeight="1" x14ac:dyDescent="0.25">
      <c r="A35" s="221" t="s">
        <v>79</v>
      </c>
      <c r="B35" s="222"/>
      <c r="C35" s="222"/>
      <c r="D35" s="222"/>
      <c r="E35" s="223"/>
      <c r="F35" s="49">
        <v>131</v>
      </c>
      <c r="G35" s="224">
        <v>0</v>
      </c>
      <c r="H35" s="224"/>
      <c r="I35" s="225"/>
      <c r="J35" s="226">
        <v>0</v>
      </c>
      <c r="K35" s="224"/>
      <c r="L35" s="224"/>
      <c r="M35" s="225"/>
      <c r="N35"/>
      <c r="O35"/>
      <c r="P35"/>
      <c r="Q35"/>
      <c r="R35"/>
      <c r="S35"/>
      <c r="T35"/>
      <c r="U35"/>
      <c r="V35"/>
    </row>
    <row r="36" spans="1:22" s="47" customFormat="1" ht="27" customHeight="1" x14ac:dyDescent="0.25">
      <c r="A36" s="218" t="s">
        <v>76</v>
      </c>
      <c r="B36" s="219"/>
      <c r="C36" s="219"/>
      <c r="D36" s="219"/>
      <c r="E36" s="220"/>
      <c r="F36" s="46">
        <v>132</v>
      </c>
      <c r="G36" s="209">
        <v>0</v>
      </c>
      <c r="H36" s="210"/>
      <c r="I36" s="211"/>
      <c r="J36" s="209">
        <v>0</v>
      </c>
      <c r="K36" s="210"/>
      <c r="L36" s="210"/>
      <c r="M36" s="211"/>
      <c r="N36"/>
      <c r="O36"/>
      <c r="P36"/>
      <c r="Q36"/>
      <c r="R36"/>
      <c r="S36"/>
      <c r="T36"/>
      <c r="U36"/>
      <c r="V36"/>
    </row>
    <row r="37" spans="1:22" s="47" customFormat="1" ht="15" customHeight="1" x14ac:dyDescent="0.25">
      <c r="A37" s="218" t="s">
        <v>80</v>
      </c>
      <c r="B37" s="219"/>
      <c r="C37" s="219"/>
      <c r="D37" s="219"/>
      <c r="E37" s="220"/>
      <c r="F37" s="46">
        <v>133</v>
      </c>
      <c r="G37" s="209">
        <v>0</v>
      </c>
      <c r="H37" s="210"/>
      <c r="I37" s="211"/>
      <c r="J37" s="209">
        <v>0</v>
      </c>
      <c r="K37" s="210"/>
      <c r="L37" s="210"/>
      <c r="M37" s="211"/>
      <c r="N37"/>
      <c r="O37"/>
      <c r="P37"/>
      <c r="Q37"/>
      <c r="R37"/>
      <c r="S37"/>
      <c r="T37"/>
      <c r="U37"/>
      <c r="V37"/>
    </row>
    <row r="38" spans="1:22" s="47" customFormat="1" ht="27" customHeight="1" x14ac:dyDescent="0.25">
      <c r="A38" s="173" t="s">
        <v>81</v>
      </c>
      <c r="B38" s="174"/>
      <c r="C38" s="174"/>
      <c r="D38" s="174"/>
      <c r="E38" s="175"/>
      <c r="F38" s="46" t="s">
        <v>82</v>
      </c>
      <c r="G38" s="212"/>
      <c r="H38" s="213"/>
      <c r="I38" s="214"/>
      <c r="J38" s="212"/>
      <c r="K38" s="213"/>
      <c r="L38" s="213"/>
      <c r="M38" s="214"/>
      <c r="N38"/>
      <c r="O38"/>
      <c r="P38"/>
      <c r="Q38"/>
      <c r="R38"/>
      <c r="S38"/>
      <c r="T38"/>
      <c r="U38"/>
      <c r="V38"/>
    </row>
    <row r="39" spans="1:22" s="47" customFormat="1" ht="25.5" customHeight="1" x14ac:dyDescent="0.25">
      <c r="A39" s="173" t="s">
        <v>83</v>
      </c>
      <c r="B39" s="174"/>
      <c r="C39" s="174"/>
      <c r="D39" s="174"/>
      <c r="E39" s="175"/>
      <c r="F39" s="46" t="s">
        <v>84</v>
      </c>
      <c r="G39" s="212">
        <f>G38+G18</f>
        <v>0.1</v>
      </c>
      <c r="H39" s="213"/>
      <c r="I39" s="214"/>
      <c r="J39" s="212">
        <f>J38+J18</f>
        <v>0.1</v>
      </c>
      <c r="K39" s="213"/>
      <c r="L39" s="213"/>
      <c r="M39" s="214"/>
      <c r="N39"/>
      <c r="O39"/>
      <c r="P39"/>
      <c r="Q39"/>
      <c r="R39"/>
      <c r="S39"/>
      <c r="T39"/>
      <c r="U39"/>
      <c r="V39"/>
    </row>
    <row r="40" spans="1:22" s="47" customFormat="1" ht="15" customHeight="1" x14ac:dyDescent="0.25">
      <c r="A40" s="173" t="s">
        <v>85</v>
      </c>
      <c r="B40" s="174"/>
      <c r="C40" s="174"/>
      <c r="D40" s="174"/>
      <c r="E40" s="175"/>
      <c r="F40" s="46" t="s">
        <v>86</v>
      </c>
      <c r="G40" s="215">
        <v>0</v>
      </c>
      <c r="H40" s="216"/>
      <c r="I40" s="217"/>
      <c r="J40" s="215">
        <v>0</v>
      </c>
      <c r="K40" s="216"/>
      <c r="L40" s="216"/>
      <c r="M40" s="217"/>
      <c r="N40"/>
      <c r="O40"/>
      <c r="P40"/>
      <c r="Q40"/>
      <c r="R40"/>
      <c r="S40"/>
      <c r="T40"/>
      <c r="U40"/>
      <c r="V40"/>
    </row>
    <row r="41" spans="1:22" s="47" customFormat="1" ht="15" customHeight="1" x14ac:dyDescent="0.25">
      <c r="A41" s="173" t="s">
        <v>87</v>
      </c>
      <c r="B41" s="174"/>
      <c r="C41" s="174"/>
      <c r="D41" s="174"/>
      <c r="E41" s="175"/>
      <c r="F41" s="46" t="s">
        <v>88</v>
      </c>
      <c r="G41" s="200">
        <v>0</v>
      </c>
      <c r="H41" s="201"/>
      <c r="I41" s="202"/>
      <c r="J41" s="200">
        <v>0</v>
      </c>
      <c r="K41" s="201"/>
      <c r="L41" s="201"/>
      <c r="M41" s="202"/>
      <c r="N41"/>
      <c r="O41"/>
      <c r="P41"/>
      <c r="Q41"/>
      <c r="R41"/>
      <c r="S41"/>
      <c r="T41"/>
      <c r="U41"/>
      <c r="V41"/>
    </row>
    <row r="42" spans="1:22" s="47" customFormat="1" ht="15" customHeight="1" x14ac:dyDescent="0.25">
      <c r="A42" s="173" t="s">
        <v>89</v>
      </c>
      <c r="B42" s="174"/>
      <c r="C42" s="174"/>
      <c r="D42" s="174"/>
      <c r="E42" s="175"/>
      <c r="F42" s="46" t="s">
        <v>90</v>
      </c>
      <c r="G42" s="200">
        <v>0</v>
      </c>
      <c r="H42" s="201"/>
      <c r="I42" s="202"/>
      <c r="J42" s="200">
        <v>0</v>
      </c>
      <c r="K42" s="201"/>
      <c r="L42" s="201"/>
      <c r="M42" s="202"/>
      <c r="N42"/>
      <c r="O42"/>
      <c r="P42"/>
      <c r="Q42"/>
      <c r="R42"/>
      <c r="S42"/>
      <c r="T42"/>
      <c r="U42"/>
      <c r="V42"/>
    </row>
    <row r="43" spans="1:22" s="47" customFormat="1" ht="27" customHeight="1" x14ac:dyDescent="0.25">
      <c r="A43" s="173" t="s">
        <v>91</v>
      </c>
      <c r="B43" s="174"/>
      <c r="C43" s="174"/>
      <c r="D43" s="174"/>
      <c r="E43" s="175"/>
      <c r="F43" s="46" t="s">
        <v>92</v>
      </c>
      <c r="G43" s="209">
        <v>0</v>
      </c>
      <c r="H43" s="210"/>
      <c r="I43" s="211"/>
      <c r="J43" s="209">
        <v>0</v>
      </c>
      <c r="K43" s="210"/>
      <c r="L43" s="210"/>
      <c r="M43" s="211"/>
      <c r="N43"/>
      <c r="O43"/>
      <c r="P43"/>
      <c r="Q43"/>
      <c r="R43"/>
      <c r="S43"/>
      <c r="T43"/>
      <c r="U43"/>
      <c r="V43"/>
    </row>
    <row r="44" spans="1:22" s="47" customFormat="1" ht="27" customHeight="1" x14ac:dyDescent="0.25">
      <c r="A44" s="173" t="s">
        <v>93</v>
      </c>
      <c r="B44" s="174"/>
      <c r="C44" s="174"/>
      <c r="D44" s="174"/>
      <c r="E44" s="175"/>
      <c r="F44" s="46" t="s">
        <v>94</v>
      </c>
      <c r="G44" s="209">
        <v>0</v>
      </c>
      <c r="H44" s="210"/>
      <c r="I44" s="211"/>
      <c r="J44" s="209">
        <v>0</v>
      </c>
      <c r="K44" s="210"/>
      <c r="L44" s="210"/>
      <c r="M44" s="211"/>
      <c r="N44"/>
      <c r="O44"/>
      <c r="P44"/>
      <c r="Q44"/>
      <c r="R44"/>
      <c r="S44"/>
      <c r="T44"/>
      <c r="U44"/>
      <c r="V44"/>
    </row>
    <row r="45" spans="1:22" s="47" customFormat="1" ht="27" customHeight="1" x14ac:dyDescent="0.25">
      <c r="A45" s="173" t="s">
        <v>95</v>
      </c>
      <c r="B45" s="174"/>
      <c r="C45" s="174"/>
      <c r="D45" s="174"/>
      <c r="E45" s="175"/>
      <c r="F45" s="46">
        <v>210</v>
      </c>
      <c r="G45" s="203">
        <f>G39-G40+G41+G42-G43-G44</f>
        <v>0.1</v>
      </c>
      <c r="H45" s="204"/>
      <c r="I45" s="205"/>
      <c r="J45" s="203">
        <f>J39-J40+J41+J42-J43-J44</f>
        <v>0.1</v>
      </c>
      <c r="K45" s="204"/>
      <c r="L45" s="204"/>
      <c r="M45" s="205"/>
      <c r="N45"/>
      <c r="O45"/>
      <c r="P45"/>
      <c r="Q45"/>
      <c r="R45"/>
      <c r="S45"/>
      <c r="T45"/>
      <c r="U45"/>
      <c r="V45"/>
    </row>
    <row r="46" spans="1:22" s="47" customFormat="1" ht="27" customHeight="1" x14ac:dyDescent="0.25">
      <c r="A46" s="173" t="s">
        <v>96</v>
      </c>
      <c r="B46" s="174"/>
      <c r="C46" s="174"/>
      <c r="D46" s="174"/>
      <c r="E46" s="175"/>
      <c r="F46" s="46" t="s">
        <v>97</v>
      </c>
      <c r="G46" s="206">
        <v>0</v>
      </c>
      <c r="H46" s="207"/>
      <c r="I46" s="208"/>
      <c r="J46" s="206">
        <v>0</v>
      </c>
      <c r="K46" s="207"/>
      <c r="L46" s="207"/>
      <c r="M46" s="208"/>
      <c r="N46"/>
      <c r="O46"/>
      <c r="P46"/>
      <c r="Q46"/>
      <c r="R46"/>
      <c r="S46"/>
      <c r="T46"/>
      <c r="U46"/>
      <c r="V46"/>
    </row>
    <row r="47" spans="1:22" s="47" customFormat="1" ht="27" customHeight="1" x14ac:dyDescent="0.25">
      <c r="A47" s="173" t="s">
        <v>98</v>
      </c>
      <c r="B47" s="174"/>
      <c r="C47" s="174"/>
      <c r="D47" s="174"/>
      <c r="E47" s="175"/>
      <c r="F47" s="46" t="s">
        <v>99</v>
      </c>
      <c r="G47" s="200">
        <v>0</v>
      </c>
      <c r="H47" s="201"/>
      <c r="I47" s="202"/>
      <c r="J47" s="200">
        <v>0</v>
      </c>
      <c r="K47" s="201"/>
      <c r="L47" s="201"/>
      <c r="M47" s="202"/>
      <c r="N47"/>
      <c r="O47"/>
      <c r="P47"/>
      <c r="Q47"/>
      <c r="R47"/>
      <c r="S47"/>
      <c r="T47"/>
      <c r="U47"/>
      <c r="V47"/>
    </row>
    <row r="48" spans="1:22" s="47" customFormat="1" ht="15" customHeight="1" x14ac:dyDescent="0.25">
      <c r="A48" s="173" t="s">
        <v>100</v>
      </c>
      <c r="B48" s="174"/>
      <c r="C48" s="174"/>
      <c r="D48" s="174"/>
      <c r="E48" s="175"/>
      <c r="F48" s="46">
        <v>240</v>
      </c>
      <c r="G48" s="203">
        <v>0.1</v>
      </c>
      <c r="H48" s="204"/>
      <c r="I48" s="205"/>
      <c r="J48" s="203">
        <v>0.1</v>
      </c>
      <c r="K48" s="204"/>
      <c r="L48" s="204"/>
      <c r="M48" s="205"/>
      <c r="N48"/>
      <c r="O48"/>
      <c r="P48"/>
      <c r="Q48"/>
      <c r="R48"/>
      <c r="S48"/>
      <c r="T48"/>
      <c r="U48"/>
      <c r="V48"/>
    </row>
    <row r="49" spans="1:22" s="47" customFormat="1" ht="15" customHeight="1" x14ac:dyDescent="0.25">
      <c r="A49" s="173" t="s">
        <v>101</v>
      </c>
      <c r="B49" s="174"/>
      <c r="C49" s="174"/>
      <c r="D49" s="174"/>
      <c r="E49" s="175"/>
      <c r="F49" s="46">
        <v>250</v>
      </c>
      <c r="G49" s="200">
        <v>0</v>
      </c>
      <c r="H49" s="201"/>
      <c r="I49" s="202"/>
      <c r="J49" s="200">
        <v>0</v>
      </c>
      <c r="K49" s="201"/>
      <c r="L49" s="201"/>
      <c r="M49" s="202"/>
      <c r="N49"/>
      <c r="O49"/>
      <c r="P49"/>
      <c r="Q49"/>
      <c r="R49"/>
      <c r="S49"/>
      <c r="T49"/>
      <c r="U49"/>
      <c r="V49"/>
    </row>
    <row r="50" spans="1:22" s="47" customFormat="1" ht="15" customHeight="1" x14ac:dyDescent="0.25">
      <c r="A50" s="173" t="s">
        <v>102</v>
      </c>
      <c r="B50" s="174"/>
      <c r="C50" s="174"/>
      <c r="D50" s="174"/>
      <c r="E50" s="175"/>
      <c r="F50" s="46">
        <v>260</v>
      </c>
      <c r="G50" s="200">
        <v>0</v>
      </c>
      <c r="H50" s="201"/>
      <c r="I50" s="202"/>
      <c r="J50" s="200">
        <v>0</v>
      </c>
      <c r="K50" s="201"/>
      <c r="L50" s="201"/>
      <c r="M50" s="202"/>
      <c r="N50"/>
      <c r="O50"/>
      <c r="P50"/>
      <c r="Q50"/>
      <c r="R50"/>
      <c r="S50"/>
      <c r="T50"/>
      <c r="U50"/>
      <c r="V50"/>
    </row>
    <row r="51" spans="1:22" ht="11.25" customHeight="1" x14ac:dyDescent="0.25">
      <c r="A51" s="51" t="s">
        <v>103</v>
      </c>
      <c r="B51" s="198"/>
      <c r="C51" s="198"/>
      <c r="D51" s="51"/>
      <c r="E51" s="52"/>
      <c r="F51" s="36"/>
      <c r="G51" s="36"/>
      <c r="H51" s="36"/>
      <c r="I51" s="199" t="s">
        <v>104</v>
      </c>
      <c r="J51" s="199"/>
      <c r="K51" s="199"/>
      <c r="L51" s="199"/>
      <c r="M51" s="199"/>
      <c r="N51"/>
      <c r="O51"/>
      <c r="P51"/>
      <c r="Q51"/>
      <c r="R51"/>
      <c r="S51"/>
      <c r="T51"/>
      <c r="U51"/>
      <c r="V51"/>
    </row>
    <row r="52" spans="1:22" ht="11.25" customHeight="1" x14ac:dyDescent="0.25">
      <c r="A52" s="51" t="s">
        <v>105</v>
      </c>
      <c r="B52" s="198"/>
      <c r="C52" s="198"/>
      <c r="D52" s="51"/>
      <c r="E52" s="52"/>
      <c r="F52" s="36"/>
      <c r="G52" s="36"/>
      <c r="H52" s="36"/>
      <c r="I52" s="199" t="s">
        <v>106</v>
      </c>
      <c r="J52" s="199"/>
      <c r="K52" s="199"/>
      <c r="L52" s="199"/>
      <c r="M52" s="199"/>
      <c r="N52"/>
      <c r="O52"/>
      <c r="P52"/>
      <c r="Q52"/>
      <c r="R52"/>
      <c r="S52"/>
      <c r="T52"/>
      <c r="U52"/>
      <c r="V52"/>
    </row>
    <row r="53" spans="1:22" ht="17.25" customHeight="1" x14ac:dyDescent="0.25">
      <c r="A53"/>
      <c r="B53"/>
      <c r="C53"/>
      <c r="D53"/>
      <c r="E53"/>
      <c r="F53"/>
      <c r="G53"/>
      <c r="H53"/>
      <c r="I53"/>
      <c r="J53"/>
      <c r="K53"/>
      <c r="L53"/>
      <c r="M53"/>
      <c r="N53"/>
      <c r="O53"/>
      <c r="P53"/>
      <c r="Q53"/>
      <c r="R53"/>
      <c r="S53"/>
      <c r="T53"/>
      <c r="U53"/>
      <c r="V53"/>
    </row>
    <row r="54" spans="1:22" ht="11.25" customHeight="1" x14ac:dyDescent="0.25">
      <c r="A54"/>
      <c r="B54"/>
      <c r="C54"/>
      <c r="D54"/>
      <c r="E54"/>
      <c r="F54"/>
      <c r="G54"/>
      <c r="H54"/>
      <c r="I54"/>
      <c r="J54"/>
      <c r="K54"/>
      <c r="L54"/>
      <c r="M54"/>
      <c r="N54"/>
      <c r="O54"/>
      <c r="P54"/>
      <c r="Q54"/>
      <c r="R54"/>
      <c r="S54"/>
      <c r="T54"/>
      <c r="U54"/>
      <c r="V54"/>
    </row>
    <row r="55" spans="1:22" ht="11.25" customHeight="1" x14ac:dyDescent="0.25">
      <c r="A55"/>
      <c r="B55"/>
      <c r="C55"/>
      <c r="D55"/>
      <c r="E55"/>
      <c r="F55"/>
      <c r="G55"/>
      <c r="H55"/>
      <c r="I55"/>
      <c r="J55"/>
      <c r="K55"/>
      <c r="L55"/>
      <c r="M55"/>
      <c r="N55"/>
      <c r="O55"/>
      <c r="P55"/>
      <c r="Q55"/>
      <c r="R55"/>
      <c r="S55"/>
      <c r="T55"/>
      <c r="U55"/>
      <c r="V55"/>
    </row>
    <row r="56" spans="1:22" ht="11.25" customHeight="1" x14ac:dyDescent="0.25">
      <c r="A56"/>
      <c r="B56"/>
      <c r="C56"/>
      <c r="D56"/>
      <c r="E56"/>
      <c r="F56"/>
      <c r="G56"/>
      <c r="H56"/>
      <c r="I56"/>
      <c r="J56"/>
      <c r="K56"/>
      <c r="L56"/>
      <c r="M56"/>
      <c r="N56"/>
      <c r="O56"/>
      <c r="P56"/>
      <c r="Q56"/>
      <c r="R56"/>
      <c r="S56"/>
      <c r="T56"/>
      <c r="U56"/>
      <c r="V56"/>
    </row>
    <row r="57" spans="1:22" ht="11.25" customHeight="1" x14ac:dyDescent="0.25">
      <c r="A57"/>
      <c r="B57"/>
      <c r="C57"/>
      <c r="D57"/>
      <c r="E57"/>
      <c r="F57"/>
      <c r="G57"/>
      <c r="H57"/>
      <c r="I57"/>
      <c r="J57"/>
      <c r="K57"/>
      <c r="L57"/>
      <c r="M57"/>
      <c r="N57"/>
      <c r="O57"/>
      <c r="P57"/>
      <c r="Q57"/>
      <c r="R57"/>
      <c r="S57"/>
      <c r="T57"/>
      <c r="U57"/>
      <c r="V57"/>
    </row>
    <row r="58" spans="1:22" ht="11.25" customHeight="1" x14ac:dyDescent="0.25">
      <c r="A58"/>
      <c r="B58"/>
      <c r="C58"/>
      <c r="D58"/>
      <c r="E58"/>
      <c r="F58"/>
      <c r="G58"/>
      <c r="H58"/>
      <c r="I58"/>
      <c r="J58"/>
      <c r="K58"/>
      <c r="L58"/>
      <c r="M58"/>
      <c r="N58"/>
      <c r="O58"/>
      <c r="P58"/>
      <c r="Q58"/>
      <c r="R58"/>
      <c r="S58"/>
      <c r="T58"/>
      <c r="U58"/>
      <c r="V58"/>
    </row>
    <row r="59" spans="1:22" ht="11.25" customHeight="1" x14ac:dyDescent="0.25">
      <c r="A59"/>
      <c r="B59"/>
      <c r="C59"/>
      <c r="D59"/>
      <c r="E59"/>
      <c r="F59"/>
      <c r="G59"/>
      <c r="H59"/>
      <c r="I59"/>
      <c r="J59"/>
      <c r="K59"/>
      <c r="L59"/>
      <c r="M59"/>
      <c r="N59"/>
      <c r="O59"/>
      <c r="P59"/>
      <c r="Q59"/>
      <c r="R59"/>
      <c r="S59"/>
      <c r="T59"/>
      <c r="U59"/>
      <c r="V59"/>
    </row>
    <row r="60" spans="1:22" ht="11.25" customHeight="1" x14ac:dyDescent="0.25">
      <c r="A60"/>
      <c r="B60"/>
      <c r="C60"/>
      <c r="D60"/>
      <c r="E60"/>
      <c r="F60"/>
      <c r="G60"/>
      <c r="H60"/>
      <c r="I60"/>
      <c r="J60"/>
      <c r="K60"/>
      <c r="L60"/>
      <c r="M60"/>
      <c r="N60"/>
      <c r="O60"/>
      <c r="P60"/>
      <c r="Q60"/>
      <c r="R60"/>
      <c r="S60"/>
      <c r="T60"/>
      <c r="U60"/>
      <c r="V60"/>
    </row>
    <row r="61" spans="1:22" ht="11.25" customHeight="1" x14ac:dyDescent="0.25">
      <c r="A61"/>
      <c r="B61"/>
      <c r="C61"/>
      <c r="D61"/>
      <c r="E61"/>
      <c r="F61"/>
      <c r="G61"/>
      <c r="H61"/>
      <c r="I61"/>
      <c r="J61"/>
      <c r="K61"/>
      <c r="L61"/>
      <c r="M61"/>
      <c r="N61"/>
      <c r="O61"/>
      <c r="P61"/>
      <c r="Q61"/>
      <c r="R61"/>
      <c r="S61"/>
      <c r="T61"/>
      <c r="U61"/>
      <c r="V61"/>
    </row>
    <row r="62" spans="1:22" x14ac:dyDescent="0.25">
      <c r="A62"/>
      <c r="B62"/>
      <c r="C62"/>
      <c r="D62"/>
      <c r="E62"/>
      <c r="F62"/>
      <c r="G62"/>
      <c r="H62"/>
      <c r="I62"/>
      <c r="J62"/>
      <c r="K62"/>
      <c r="L62"/>
      <c r="M62"/>
      <c r="N62"/>
      <c r="O62"/>
      <c r="P62"/>
      <c r="Q62"/>
      <c r="R62"/>
      <c r="S62"/>
      <c r="T62"/>
      <c r="U62"/>
      <c r="V62"/>
    </row>
    <row r="63" spans="1:22" x14ac:dyDescent="0.25">
      <c r="A63"/>
      <c r="B63"/>
      <c r="C63"/>
      <c r="D63"/>
      <c r="E63"/>
      <c r="F63"/>
      <c r="G63"/>
      <c r="H63"/>
      <c r="I63"/>
      <c r="J63"/>
      <c r="K63"/>
      <c r="L63"/>
      <c r="M63"/>
      <c r="N63"/>
      <c r="O63"/>
      <c r="P63"/>
      <c r="Q63"/>
      <c r="R63"/>
      <c r="S63"/>
      <c r="T63"/>
      <c r="U63"/>
      <c r="V63"/>
    </row>
    <row r="64" spans="1:22" x14ac:dyDescent="0.25">
      <c r="A64"/>
      <c r="B64"/>
      <c r="C64"/>
      <c r="D64"/>
      <c r="E64"/>
      <c r="F64"/>
      <c r="G64"/>
      <c r="H64"/>
      <c r="I64"/>
      <c r="J64"/>
      <c r="K64"/>
      <c r="L64"/>
      <c r="M64"/>
      <c r="N64"/>
      <c r="O64"/>
      <c r="P64"/>
      <c r="Q64"/>
      <c r="R64"/>
      <c r="S64"/>
      <c r="T64"/>
      <c r="U64"/>
      <c r="V64"/>
    </row>
    <row r="65" spans="1:22" x14ac:dyDescent="0.25">
      <c r="A65"/>
      <c r="B65"/>
      <c r="C65"/>
      <c r="D65"/>
      <c r="E65"/>
      <c r="F65"/>
      <c r="G65"/>
      <c r="H65"/>
      <c r="I65"/>
      <c r="J65"/>
      <c r="K65"/>
      <c r="L65"/>
      <c r="M65"/>
      <c r="N65"/>
      <c r="O65"/>
      <c r="P65"/>
      <c r="Q65"/>
      <c r="R65"/>
      <c r="S65"/>
      <c r="T65"/>
      <c r="U65"/>
      <c r="V65"/>
    </row>
    <row r="66" spans="1:22" x14ac:dyDescent="0.25">
      <c r="A66"/>
      <c r="B66"/>
      <c r="C66"/>
      <c r="D66"/>
      <c r="E66"/>
      <c r="F66"/>
      <c r="G66"/>
      <c r="H66"/>
      <c r="I66"/>
      <c r="J66"/>
      <c r="K66"/>
      <c r="L66"/>
      <c r="M66"/>
      <c r="N66"/>
      <c r="O66"/>
      <c r="P66"/>
      <c r="Q66"/>
      <c r="R66"/>
      <c r="S66"/>
      <c r="T66"/>
      <c r="U66"/>
      <c r="V66"/>
    </row>
    <row r="67" spans="1:22" x14ac:dyDescent="0.25">
      <c r="A67"/>
      <c r="B67"/>
      <c r="C67"/>
      <c r="D67"/>
      <c r="E67"/>
      <c r="F67"/>
      <c r="G67"/>
      <c r="H67"/>
      <c r="I67"/>
      <c r="J67"/>
      <c r="K67"/>
      <c r="L67"/>
      <c r="M67"/>
      <c r="N67"/>
      <c r="O67"/>
      <c r="P67"/>
      <c r="Q67"/>
      <c r="R67"/>
      <c r="S67"/>
      <c r="T67"/>
      <c r="U67"/>
      <c r="V67"/>
    </row>
    <row r="68" spans="1:22" x14ac:dyDescent="0.25">
      <c r="A68"/>
      <c r="B68"/>
      <c r="C68"/>
      <c r="D68"/>
      <c r="E68"/>
      <c r="F68"/>
      <c r="G68"/>
      <c r="H68"/>
      <c r="I68"/>
      <c r="J68"/>
      <c r="K68"/>
      <c r="L68"/>
      <c r="M68"/>
      <c r="N68"/>
      <c r="O68"/>
      <c r="P68"/>
      <c r="Q68"/>
      <c r="R68"/>
      <c r="S68"/>
      <c r="T68"/>
      <c r="U68"/>
      <c r="V68"/>
    </row>
    <row r="69" spans="1:22" x14ac:dyDescent="0.25">
      <c r="A69"/>
      <c r="B69"/>
      <c r="C69"/>
      <c r="D69"/>
      <c r="E69"/>
      <c r="F69"/>
      <c r="G69"/>
      <c r="H69"/>
      <c r="I69"/>
      <c r="J69"/>
      <c r="K69"/>
      <c r="L69"/>
      <c r="M69"/>
      <c r="N69"/>
      <c r="O69"/>
      <c r="P69"/>
      <c r="Q69"/>
      <c r="R69"/>
      <c r="S69"/>
      <c r="T69"/>
      <c r="U69"/>
      <c r="V69"/>
    </row>
    <row r="70" spans="1:22" x14ac:dyDescent="0.25">
      <c r="A70"/>
      <c r="B70"/>
      <c r="C70"/>
      <c r="D70"/>
      <c r="E70"/>
      <c r="F70"/>
      <c r="G70"/>
      <c r="H70"/>
      <c r="I70"/>
      <c r="J70"/>
      <c r="K70"/>
      <c r="L70"/>
      <c r="M70"/>
      <c r="N70"/>
      <c r="O70"/>
      <c r="P70"/>
      <c r="Q70"/>
      <c r="R70"/>
      <c r="S70"/>
      <c r="T70"/>
      <c r="U70"/>
      <c r="V70"/>
    </row>
    <row r="71" spans="1:22" x14ac:dyDescent="0.25">
      <c r="A71"/>
      <c r="B71"/>
      <c r="C71"/>
      <c r="D71"/>
      <c r="E71"/>
      <c r="F71"/>
      <c r="G71"/>
      <c r="H71"/>
      <c r="I71"/>
      <c r="J71"/>
      <c r="K71"/>
      <c r="L71"/>
      <c r="M71"/>
      <c r="N71"/>
      <c r="O71"/>
      <c r="P71"/>
      <c r="Q71"/>
      <c r="R71"/>
      <c r="S71"/>
      <c r="T71"/>
      <c r="U71"/>
      <c r="V71"/>
    </row>
    <row r="72" spans="1:22" x14ac:dyDescent="0.25">
      <c r="A72"/>
      <c r="B72"/>
      <c r="C72"/>
      <c r="D72"/>
      <c r="E72"/>
      <c r="F72"/>
      <c r="G72"/>
      <c r="H72"/>
      <c r="I72"/>
      <c r="J72"/>
      <c r="K72"/>
      <c r="L72"/>
      <c r="M72"/>
      <c r="N72"/>
      <c r="O72"/>
      <c r="P72"/>
      <c r="Q72"/>
      <c r="R72"/>
      <c r="S72"/>
      <c r="T72"/>
      <c r="U72"/>
      <c r="V72"/>
    </row>
    <row r="73" spans="1:22" x14ac:dyDescent="0.25">
      <c r="A73"/>
      <c r="B73"/>
      <c r="C73"/>
      <c r="D73"/>
      <c r="E73"/>
      <c r="F73"/>
      <c r="G73"/>
      <c r="H73"/>
      <c r="I73"/>
      <c r="J73"/>
      <c r="K73"/>
      <c r="L73"/>
      <c r="M73"/>
      <c r="N73"/>
      <c r="O73"/>
      <c r="P73"/>
      <c r="Q73"/>
      <c r="R73"/>
      <c r="S73"/>
      <c r="T73"/>
      <c r="U73"/>
      <c r="V73"/>
    </row>
    <row r="74" spans="1:22" x14ac:dyDescent="0.25">
      <c r="A74"/>
      <c r="B74"/>
      <c r="C74"/>
      <c r="D74"/>
      <c r="E74"/>
      <c r="F74"/>
      <c r="G74"/>
      <c r="H74"/>
      <c r="I74"/>
      <c r="J74"/>
      <c r="K74"/>
      <c r="L74"/>
      <c r="M74"/>
      <c r="N74"/>
      <c r="O74"/>
      <c r="P74"/>
      <c r="Q74"/>
      <c r="R74"/>
      <c r="S74"/>
      <c r="T74"/>
      <c r="U74"/>
      <c r="V74"/>
    </row>
    <row r="75" spans="1:22" x14ac:dyDescent="0.25">
      <c r="A75"/>
      <c r="B75"/>
      <c r="C75"/>
      <c r="D75"/>
      <c r="E75"/>
      <c r="F75"/>
      <c r="G75"/>
      <c r="H75"/>
      <c r="I75"/>
      <c r="J75"/>
      <c r="K75"/>
      <c r="L75"/>
      <c r="M75"/>
      <c r="N75"/>
      <c r="O75"/>
      <c r="P75"/>
      <c r="Q75"/>
      <c r="R75"/>
      <c r="S75"/>
      <c r="T75"/>
      <c r="U75"/>
      <c r="V75"/>
    </row>
    <row r="76" spans="1:22" x14ac:dyDescent="0.25">
      <c r="A76"/>
      <c r="B76"/>
      <c r="C76"/>
      <c r="D76"/>
      <c r="E76"/>
      <c r="F76"/>
      <c r="G76"/>
      <c r="H76"/>
      <c r="I76"/>
      <c r="J76"/>
      <c r="K76"/>
      <c r="L76"/>
      <c r="M76"/>
      <c r="N76"/>
      <c r="O76"/>
      <c r="P76"/>
      <c r="Q76"/>
      <c r="R76"/>
      <c r="S76"/>
      <c r="T76"/>
      <c r="U76"/>
      <c r="V76"/>
    </row>
    <row r="77" spans="1:22" x14ac:dyDescent="0.25">
      <c r="A77"/>
      <c r="B77"/>
      <c r="C77"/>
      <c r="D77"/>
      <c r="E77"/>
      <c r="F77"/>
      <c r="G77"/>
      <c r="H77"/>
      <c r="I77"/>
      <c r="J77"/>
      <c r="K77"/>
      <c r="L77"/>
      <c r="M77"/>
      <c r="N77"/>
      <c r="O77"/>
      <c r="P77"/>
      <c r="Q77"/>
      <c r="R77"/>
      <c r="S77"/>
      <c r="T77"/>
      <c r="U77"/>
      <c r="V77"/>
    </row>
    <row r="78" spans="1:22" x14ac:dyDescent="0.25">
      <c r="A78"/>
      <c r="B78"/>
      <c r="C78"/>
      <c r="D78"/>
      <c r="E78"/>
      <c r="F78"/>
      <c r="G78"/>
      <c r="H78"/>
      <c r="I78"/>
      <c r="J78"/>
      <c r="K78"/>
      <c r="L78"/>
      <c r="M78"/>
      <c r="N78"/>
      <c r="O78"/>
      <c r="P78"/>
      <c r="Q78"/>
      <c r="R78"/>
      <c r="S78"/>
      <c r="T78"/>
      <c r="U78"/>
      <c r="V78"/>
    </row>
    <row r="79" spans="1:22" x14ac:dyDescent="0.25">
      <c r="A79"/>
      <c r="B79"/>
      <c r="C79"/>
      <c r="D79"/>
      <c r="E79"/>
      <c r="F79"/>
      <c r="G79"/>
      <c r="H79"/>
      <c r="I79"/>
      <c r="J79"/>
      <c r="K79"/>
      <c r="L79"/>
      <c r="M79"/>
      <c r="N79"/>
      <c r="O79"/>
      <c r="P79"/>
      <c r="Q79"/>
      <c r="R79"/>
      <c r="S79"/>
      <c r="T79"/>
      <c r="U79"/>
      <c r="V79"/>
    </row>
    <row r="80" spans="1:22" x14ac:dyDescent="0.25">
      <c r="A80"/>
      <c r="B80"/>
      <c r="C80"/>
      <c r="D80"/>
      <c r="E80"/>
      <c r="F80"/>
      <c r="G80"/>
      <c r="H80"/>
      <c r="I80"/>
      <c r="J80"/>
      <c r="K80"/>
      <c r="L80"/>
      <c r="M80"/>
      <c r="N80"/>
      <c r="O80"/>
      <c r="P80"/>
      <c r="Q80"/>
      <c r="R80"/>
      <c r="S80"/>
      <c r="T80"/>
      <c r="U80"/>
      <c r="V80"/>
    </row>
    <row r="81" spans="1:22" x14ac:dyDescent="0.25">
      <c r="A81"/>
      <c r="B81"/>
      <c r="C81"/>
      <c r="D81"/>
      <c r="E81"/>
      <c r="F81"/>
      <c r="G81"/>
      <c r="H81"/>
      <c r="I81"/>
      <c r="J81"/>
      <c r="K81"/>
      <c r="L81"/>
      <c r="M81"/>
      <c r="N81"/>
      <c r="O81"/>
      <c r="P81"/>
      <c r="Q81"/>
      <c r="R81"/>
      <c r="S81"/>
      <c r="T81"/>
      <c r="U81"/>
      <c r="V81"/>
    </row>
    <row r="82" spans="1:22" x14ac:dyDescent="0.25">
      <c r="A82"/>
      <c r="B82"/>
      <c r="C82"/>
      <c r="D82"/>
      <c r="E82"/>
      <c r="F82"/>
      <c r="G82"/>
      <c r="H82"/>
      <c r="I82"/>
      <c r="J82"/>
      <c r="K82"/>
      <c r="L82"/>
      <c r="M82"/>
      <c r="N82"/>
      <c r="O82"/>
      <c r="P82"/>
      <c r="Q82"/>
      <c r="R82"/>
      <c r="S82"/>
      <c r="T82"/>
      <c r="U82"/>
      <c r="V82"/>
    </row>
    <row r="83" spans="1:22" x14ac:dyDescent="0.25">
      <c r="A83"/>
      <c r="B83"/>
      <c r="C83"/>
      <c r="D83"/>
      <c r="E83"/>
      <c r="F83"/>
      <c r="G83"/>
      <c r="H83"/>
      <c r="I83"/>
      <c r="J83"/>
      <c r="K83"/>
      <c r="L83"/>
      <c r="M83"/>
      <c r="N83"/>
      <c r="O83"/>
      <c r="P83"/>
      <c r="Q83"/>
      <c r="R83"/>
      <c r="S83"/>
      <c r="T83"/>
      <c r="U83"/>
      <c r="V83"/>
    </row>
    <row r="84" spans="1:22" x14ac:dyDescent="0.25">
      <c r="A84"/>
      <c r="B84"/>
      <c r="C84"/>
      <c r="D84"/>
      <c r="E84"/>
      <c r="F84"/>
      <c r="G84"/>
      <c r="H84"/>
      <c r="I84"/>
      <c r="J84"/>
      <c r="K84"/>
      <c r="L84"/>
      <c r="M84"/>
      <c r="N84"/>
      <c r="O84"/>
      <c r="P84"/>
      <c r="Q84"/>
      <c r="R84"/>
      <c r="S84"/>
      <c r="T84"/>
      <c r="U84"/>
      <c r="V84"/>
    </row>
    <row r="85" spans="1:22" x14ac:dyDescent="0.25">
      <c r="A85"/>
      <c r="B85"/>
      <c r="C85"/>
      <c r="D85"/>
      <c r="E85"/>
      <c r="F85"/>
      <c r="G85"/>
      <c r="H85"/>
      <c r="I85"/>
      <c r="J85"/>
      <c r="K85"/>
      <c r="L85"/>
      <c r="M85"/>
      <c r="N85"/>
      <c r="O85"/>
      <c r="P85"/>
      <c r="Q85"/>
      <c r="R85"/>
      <c r="S85"/>
      <c r="T85"/>
      <c r="U85"/>
      <c r="V85"/>
    </row>
    <row r="86" spans="1:22" x14ac:dyDescent="0.25">
      <c r="A86"/>
      <c r="B86"/>
      <c r="C86"/>
      <c r="D86"/>
      <c r="E86"/>
      <c r="F86"/>
      <c r="G86"/>
      <c r="H86"/>
      <c r="I86"/>
      <c r="J86"/>
      <c r="K86"/>
      <c r="L86"/>
      <c r="M86"/>
      <c r="N86"/>
      <c r="O86"/>
      <c r="P86"/>
      <c r="Q86"/>
      <c r="R86"/>
      <c r="S86"/>
      <c r="T86"/>
      <c r="U86"/>
      <c r="V86"/>
    </row>
    <row r="87" spans="1:22" x14ac:dyDescent="0.25">
      <c r="A87"/>
      <c r="B87"/>
      <c r="C87"/>
      <c r="D87"/>
      <c r="E87"/>
      <c r="F87"/>
      <c r="G87"/>
      <c r="H87"/>
      <c r="I87"/>
      <c r="J87"/>
      <c r="K87"/>
      <c r="L87"/>
      <c r="M87"/>
      <c r="N87"/>
      <c r="O87"/>
      <c r="P87"/>
      <c r="Q87"/>
      <c r="R87"/>
      <c r="S87"/>
      <c r="T87"/>
      <c r="U87"/>
      <c r="V87"/>
    </row>
    <row r="88" spans="1:22" x14ac:dyDescent="0.25">
      <c r="A88"/>
      <c r="B88"/>
      <c r="C88"/>
      <c r="D88"/>
      <c r="E88"/>
      <c r="F88"/>
      <c r="G88"/>
      <c r="H88"/>
      <c r="I88"/>
      <c r="J88"/>
      <c r="K88"/>
      <c r="L88"/>
      <c r="M88"/>
      <c r="N88"/>
      <c r="O88"/>
      <c r="P88"/>
      <c r="Q88"/>
      <c r="R88"/>
      <c r="S88"/>
      <c r="T88"/>
      <c r="U88"/>
      <c r="V88"/>
    </row>
    <row r="89" spans="1:22" x14ac:dyDescent="0.25">
      <c r="A89"/>
      <c r="B89"/>
      <c r="C89"/>
      <c r="D89"/>
      <c r="E89"/>
      <c r="F89"/>
      <c r="G89"/>
      <c r="H89"/>
      <c r="I89"/>
      <c r="J89"/>
      <c r="K89"/>
      <c r="L89"/>
      <c r="M89"/>
      <c r="N89"/>
      <c r="O89"/>
      <c r="P89"/>
      <c r="Q89"/>
      <c r="R89"/>
      <c r="S89"/>
      <c r="T89"/>
      <c r="U89"/>
      <c r="V89"/>
    </row>
    <row r="90" spans="1:22" x14ac:dyDescent="0.25">
      <c r="A90"/>
      <c r="B90"/>
      <c r="C90"/>
      <c r="D90"/>
      <c r="E90"/>
      <c r="F90"/>
      <c r="G90"/>
      <c r="H90"/>
      <c r="I90"/>
      <c r="J90"/>
      <c r="K90"/>
      <c r="L90"/>
      <c r="M90"/>
      <c r="N90"/>
      <c r="O90"/>
      <c r="P90"/>
      <c r="Q90"/>
      <c r="R90"/>
      <c r="S90"/>
      <c r="T90"/>
      <c r="U90"/>
      <c r="V90"/>
    </row>
    <row r="91" spans="1:22" x14ac:dyDescent="0.25">
      <c r="A91"/>
      <c r="B91"/>
      <c r="C91"/>
      <c r="D91"/>
      <c r="E91"/>
      <c r="F91"/>
      <c r="G91"/>
      <c r="H91"/>
      <c r="I91"/>
      <c r="J91"/>
      <c r="K91"/>
      <c r="L91"/>
      <c r="M91"/>
      <c r="N91"/>
      <c r="O91"/>
      <c r="P91"/>
      <c r="Q91"/>
      <c r="R91"/>
      <c r="S91"/>
      <c r="T91"/>
      <c r="U91"/>
      <c r="V91"/>
    </row>
    <row r="92" spans="1:22" x14ac:dyDescent="0.25">
      <c r="A92"/>
      <c r="B92"/>
      <c r="C92"/>
      <c r="D92"/>
      <c r="E92"/>
      <c r="F92"/>
      <c r="G92"/>
      <c r="H92"/>
      <c r="I92"/>
      <c r="J92"/>
      <c r="K92"/>
      <c r="L92"/>
      <c r="M92"/>
      <c r="N92"/>
      <c r="O92"/>
      <c r="P92"/>
      <c r="Q92"/>
      <c r="R92"/>
      <c r="S92"/>
      <c r="T92"/>
      <c r="U92"/>
      <c r="V92"/>
    </row>
    <row r="93" spans="1:22" x14ac:dyDescent="0.25">
      <c r="A93"/>
      <c r="B93"/>
      <c r="C93"/>
      <c r="D93"/>
      <c r="E93"/>
      <c r="F93"/>
      <c r="G93"/>
      <c r="H93"/>
      <c r="I93"/>
      <c r="J93"/>
      <c r="K93"/>
      <c r="L93"/>
      <c r="M93"/>
      <c r="N93"/>
      <c r="O93"/>
      <c r="P93"/>
      <c r="Q93"/>
      <c r="R93"/>
      <c r="S93"/>
      <c r="T93"/>
      <c r="U93"/>
      <c r="V93"/>
    </row>
    <row r="94" spans="1:22" x14ac:dyDescent="0.25">
      <c r="A94"/>
      <c r="B94"/>
      <c r="C94"/>
      <c r="D94"/>
      <c r="E94"/>
      <c r="F94"/>
      <c r="G94"/>
      <c r="H94"/>
      <c r="I94"/>
      <c r="J94"/>
      <c r="K94"/>
      <c r="L94"/>
      <c r="M94"/>
      <c r="N94"/>
      <c r="O94"/>
      <c r="P94"/>
      <c r="Q94"/>
      <c r="R94"/>
      <c r="S94"/>
      <c r="T94"/>
      <c r="U94"/>
      <c r="V94"/>
    </row>
    <row r="95" spans="1:22" x14ac:dyDescent="0.25">
      <c r="A95"/>
      <c r="B95"/>
      <c r="C95"/>
      <c r="D95"/>
      <c r="E95"/>
      <c r="F95"/>
      <c r="G95"/>
      <c r="H95"/>
      <c r="I95"/>
      <c r="J95"/>
      <c r="K95"/>
      <c r="L95"/>
      <c r="M95"/>
      <c r="N95"/>
      <c r="O95"/>
      <c r="P95"/>
      <c r="Q95"/>
      <c r="R95"/>
      <c r="S95"/>
      <c r="T95"/>
      <c r="U95"/>
      <c r="V95"/>
    </row>
    <row r="96" spans="1:22" x14ac:dyDescent="0.25">
      <c r="A96"/>
      <c r="B96"/>
      <c r="C96"/>
      <c r="D96"/>
      <c r="E96"/>
      <c r="F96"/>
      <c r="G96"/>
      <c r="H96"/>
      <c r="I96"/>
      <c r="J96"/>
      <c r="K96"/>
      <c r="L96"/>
      <c r="M96"/>
      <c r="N96"/>
      <c r="O96"/>
      <c r="P96"/>
      <c r="Q96"/>
      <c r="R96"/>
      <c r="S96"/>
      <c r="T96"/>
      <c r="U96"/>
      <c r="V96"/>
    </row>
    <row r="97" spans="1:22" x14ac:dyDescent="0.25">
      <c r="A97"/>
      <c r="B97"/>
      <c r="C97"/>
      <c r="D97"/>
      <c r="E97"/>
      <c r="F97"/>
      <c r="G97"/>
      <c r="H97"/>
      <c r="I97"/>
      <c r="J97"/>
      <c r="K97"/>
      <c r="L97"/>
      <c r="M97"/>
      <c r="N97"/>
      <c r="O97"/>
      <c r="P97"/>
      <c r="Q97"/>
      <c r="R97"/>
      <c r="S97"/>
      <c r="T97"/>
      <c r="U97"/>
      <c r="V97"/>
    </row>
    <row r="98" spans="1:22" x14ac:dyDescent="0.25">
      <c r="A98"/>
      <c r="B98"/>
      <c r="C98"/>
      <c r="D98"/>
      <c r="E98"/>
      <c r="F98"/>
      <c r="G98"/>
      <c r="H98"/>
      <c r="I98"/>
      <c r="J98"/>
      <c r="K98"/>
      <c r="L98"/>
      <c r="M98"/>
      <c r="N98"/>
      <c r="O98"/>
      <c r="P98"/>
      <c r="Q98"/>
      <c r="R98"/>
      <c r="S98"/>
      <c r="T98"/>
      <c r="U98"/>
      <c r="V98"/>
    </row>
    <row r="99" spans="1:22" x14ac:dyDescent="0.25">
      <c r="A99"/>
      <c r="B99"/>
      <c r="C99"/>
      <c r="D99"/>
      <c r="E99"/>
      <c r="F99"/>
      <c r="G99"/>
      <c r="H99"/>
      <c r="I99"/>
      <c r="J99"/>
      <c r="K99"/>
      <c r="L99"/>
      <c r="M99"/>
      <c r="N99"/>
      <c r="O99"/>
      <c r="P99"/>
      <c r="Q99"/>
      <c r="R99"/>
      <c r="S99"/>
      <c r="T99"/>
      <c r="U99"/>
      <c r="V99"/>
    </row>
    <row r="100" spans="1:22" x14ac:dyDescent="0.25">
      <c r="A100"/>
      <c r="B100"/>
      <c r="C100"/>
      <c r="D100"/>
      <c r="E100"/>
      <c r="F100"/>
      <c r="G100"/>
      <c r="H100"/>
      <c r="I100"/>
      <c r="J100"/>
      <c r="K100"/>
      <c r="L100"/>
      <c r="M100"/>
      <c r="N100"/>
      <c r="O100"/>
      <c r="P100"/>
      <c r="Q100"/>
      <c r="R100"/>
      <c r="S100"/>
      <c r="T100"/>
      <c r="U100"/>
      <c r="V100"/>
    </row>
    <row r="101" spans="1:22" x14ac:dyDescent="0.25">
      <c r="A101"/>
      <c r="B101"/>
      <c r="C101"/>
      <c r="D101"/>
      <c r="E101"/>
      <c r="F101"/>
      <c r="G101"/>
      <c r="H101"/>
      <c r="I101"/>
      <c r="J101"/>
      <c r="K101"/>
      <c r="L101"/>
      <c r="M101"/>
      <c r="N101"/>
      <c r="O101"/>
      <c r="P101"/>
      <c r="Q101"/>
      <c r="R101"/>
      <c r="S101"/>
      <c r="T101"/>
      <c r="U101"/>
      <c r="V101"/>
    </row>
    <row r="102" spans="1:22" x14ac:dyDescent="0.25">
      <c r="A102"/>
      <c r="B102"/>
      <c r="C102"/>
      <c r="D102"/>
      <c r="E102"/>
      <c r="F102"/>
      <c r="G102"/>
      <c r="H102"/>
      <c r="I102"/>
      <c r="J102"/>
      <c r="K102"/>
      <c r="L102"/>
      <c r="M102"/>
      <c r="N102"/>
      <c r="O102"/>
      <c r="P102"/>
      <c r="Q102"/>
      <c r="R102"/>
      <c r="S102"/>
      <c r="T102"/>
      <c r="U102"/>
      <c r="V102"/>
    </row>
    <row r="103" spans="1:22" x14ac:dyDescent="0.25">
      <c r="A103"/>
      <c r="B103"/>
      <c r="C103"/>
      <c r="D103"/>
      <c r="E103"/>
      <c r="F103"/>
      <c r="G103"/>
      <c r="H103"/>
      <c r="I103"/>
      <c r="J103"/>
      <c r="K103"/>
      <c r="L103"/>
      <c r="M103"/>
      <c r="N103"/>
      <c r="O103"/>
      <c r="P103"/>
      <c r="Q103"/>
      <c r="R103"/>
      <c r="S103"/>
      <c r="T103"/>
      <c r="U103"/>
      <c r="V103"/>
    </row>
    <row r="104" spans="1:22" x14ac:dyDescent="0.25">
      <c r="A104"/>
      <c r="B104"/>
      <c r="C104"/>
      <c r="D104"/>
      <c r="E104"/>
      <c r="F104"/>
      <c r="G104"/>
      <c r="H104"/>
      <c r="I104"/>
      <c r="J104"/>
      <c r="K104"/>
      <c r="L104"/>
      <c r="M104"/>
      <c r="N104"/>
      <c r="O104"/>
      <c r="P104"/>
      <c r="Q104"/>
      <c r="R104"/>
      <c r="S104"/>
      <c r="T104"/>
      <c r="U104"/>
      <c r="V104"/>
    </row>
    <row r="105" spans="1:22" x14ac:dyDescent="0.25">
      <c r="A105"/>
      <c r="B105"/>
      <c r="C105"/>
      <c r="D105"/>
      <c r="E105"/>
      <c r="F105"/>
      <c r="G105"/>
      <c r="H105"/>
      <c r="I105"/>
      <c r="J105"/>
      <c r="K105"/>
      <c r="L105"/>
      <c r="M105"/>
      <c r="N105"/>
      <c r="O105"/>
      <c r="P105"/>
      <c r="Q105"/>
      <c r="R105"/>
      <c r="S105"/>
      <c r="T105"/>
      <c r="U105"/>
      <c r="V105"/>
    </row>
    <row r="106" spans="1:22" x14ac:dyDescent="0.25">
      <c r="A106"/>
      <c r="B106"/>
      <c r="C106"/>
      <c r="D106"/>
      <c r="E106"/>
      <c r="F106"/>
      <c r="G106"/>
      <c r="H106"/>
      <c r="I106"/>
      <c r="J106"/>
      <c r="K106"/>
      <c r="L106"/>
      <c r="M106"/>
      <c r="N106"/>
      <c r="O106"/>
      <c r="P106"/>
      <c r="Q106"/>
      <c r="R106"/>
      <c r="S106"/>
      <c r="T106"/>
      <c r="U106"/>
      <c r="V106"/>
    </row>
    <row r="107" spans="1:22" x14ac:dyDescent="0.25">
      <c r="A107"/>
      <c r="B107"/>
      <c r="C107"/>
      <c r="D107"/>
      <c r="E107"/>
      <c r="F107"/>
      <c r="G107"/>
      <c r="H107"/>
      <c r="I107"/>
      <c r="J107"/>
      <c r="K107"/>
      <c r="L107"/>
      <c r="M107"/>
      <c r="N107"/>
      <c r="O107"/>
      <c r="P107"/>
      <c r="Q107"/>
      <c r="R107"/>
      <c r="S107"/>
      <c r="T107"/>
      <c r="U107"/>
      <c r="V107"/>
    </row>
    <row r="108" spans="1:22" x14ac:dyDescent="0.25">
      <c r="A108"/>
      <c r="B108"/>
      <c r="C108"/>
      <c r="D108"/>
      <c r="E108"/>
      <c r="F108"/>
      <c r="G108"/>
      <c r="H108"/>
      <c r="I108"/>
      <c r="J108"/>
      <c r="K108"/>
      <c r="L108"/>
      <c r="M108"/>
      <c r="N108"/>
      <c r="O108"/>
      <c r="P108"/>
      <c r="Q108"/>
      <c r="R108"/>
      <c r="S108"/>
      <c r="T108"/>
      <c r="U108"/>
      <c r="V108"/>
    </row>
    <row r="109" spans="1:22" x14ac:dyDescent="0.25">
      <c r="A109"/>
      <c r="B109"/>
      <c r="C109"/>
      <c r="D109"/>
      <c r="E109"/>
      <c r="F109"/>
      <c r="G109"/>
      <c r="H109"/>
      <c r="I109"/>
      <c r="J109"/>
      <c r="K109"/>
      <c r="L109"/>
      <c r="M109"/>
      <c r="N109"/>
      <c r="O109"/>
      <c r="P109"/>
      <c r="Q109"/>
      <c r="R109"/>
      <c r="S109"/>
      <c r="T109"/>
      <c r="U109"/>
      <c r="V109"/>
    </row>
    <row r="110" spans="1:22" x14ac:dyDescent="0.25">
      <c r="A110"/>
      <c r="B110"/>
      <c r="C110"/>
      <c r="D110"/>
      <c r="E110"/>
      <c r="F110"/>
      <c r="G110"/>
      <c r="H110"/>
      <c r="I110"/>
      <c r="J110"/>
      <c r="K110"/>
      <c r="L110"/>
      <c r="M110"/>
      <c r="N110"/>
      <c r="O110"/>
      <c r="P110"/>
      <c r="Q110"/>
      <c r="R110"/>
      <c r="S110"/>
      <c r="T110"/>
      <c r="U110"/>
      <c r="V110"/>
    </row>
    <row r="111" spans="1:22" x14ac:dyDescent="0.25">
      <c r="A111"/>
      <c r="B111"/>
      <c r="C111"/>
      <c r="D111"/>
      <c r="E111"/>
      <c r="F111"/>
      <c r="G111"/>
      <c r="H111"/>
      <c r="I111"/>
      <c r="J111"/>
      <c r="K111"/>
      <c r="L111"/>
      <c r="M111"/>
      <c r="N111"/>
      <c r="O111"/>
      <c r="P111"/>
      <c r="Q111"/>
      <c r="R111"/>
      <c r="S111"/>
      <c r="T111"/>
      <c r="U111"/>
      <c r="V111"/>
    </row>
    <row r="112" spans="1:22" x14ac:dyDescent="0.25">
      <c r="A112"/>
      <c r="B112"/>
      <c r="C112"/>
      <c r="D112"/>
      <c r="E112"/>
      <c r="F112"/>
      <c r="G112"/>
      <c r="H112"/>
      <c r="I112"/>
      <c r="J112"/>
      <c r="K112"/>
      <c r="L112"/>
      <c r="M112"/>
      <c r="N112"/>
      <c r="O112"/>
      <c r="P112"/>
      <c r="Q112"/>
      <c r="R112"/>
      <c r="S112"/>
      <c r="T112"/>
      <c r="U112"/>
      <c r="V112"/>
    </row>
    <row r="113" spans="1:22" x14ac:dyDescent="0.25">
      <c r="A113"/>
      <c r="B113"/>
      <c r="C113"/>
      <c r="D113"/>
      <c r="E113"/>
      <c r="F113"/>
      <c r="G113"/>
      <c r="H113"/>
      <c r="I113"/>
      <c r="J113"/>
      <c r="K113"/>
      <c r="L113"/>
      <c r="M113"/>
      <c r="N113"/>
      <c r="O113"/>
      <c r="P113"/>
      <c r="Q113"/>
      <c r="R113"/>
      <c r="S113"/>
      <c r="T113"/>
      <c r="U113"/>
      <c r="V113"/>
    </row>
    <row r="114" spans="1:22" x14ac:dyDescent="0.25">
      <c r="A114"/>
      <c r="B114"/>
      <c r="C114"/>
      <c r="D114"/>
      <c r="E114"/>
      <c r="F114"/>
      <c r="G114"/>
      <c r="H114"/>
      <c r="I114"/>
      <c r="J114"/>
      <c r="K114"/>
      <c r="L114"/>
      <c r="M114"/>
      <c r="N114"/>
      <c r="O114"/>
      <c r="P114"/>
      <c r="Q114"/>
      <c r="R114"/>
      <c r="S114"/>
      <c r="T114"/>
      <c r="U114"/>
      <c r="V114"/>
    </row>
    <row r="115" spans="1:22" x14ac:dyDescent="0.25">
      <c r="A115"/>
      <c r="B115"/>
      <c r="C115"/>
      <c r="D115"/>
      <c r="E115"/>
      <c r="F115"/>
      <c r="G115"/>
      <c r="H115"/>
      <c r="I115"/>
      <c r="J115"/>
      <c r="K115"/>
      <c r="L115"/>
      <c r="M115"/>
      <c r="N115"/>
      <c r="O115"/>
      <c r="P115"/>
      <c r="Q115"/>
      <c r="R115"/>
      <c r="S115"/>
      <c r="T115"/>
      <c r="U115"/>
      <c r="V115"/>
    </row>
    <row r="116" spans="1:22" x14ac:dyDescent="0.25">
      <c r="A116"/>
      <c r="B116"/>
      <c r="C116"/>
      <c r="D116"/>
      <c r="E116"/>
      <c r="F116"/>
      <c r="G116"/>
      <c r="H116"/>
      <c r="I116"/>
      <c r="J116"/>
      <c r="K116"/>
      <c r="L116"/>
      <c r="M116"/>
      <c r="N116"/>
      <c r="O116"/>
      <c r="P116"/>
      <c r="Q116"/>
      <c r="R116"/>
      <c r="S116"/>
      <c r="T116"/>
      <c r="U116"/>
      <c r="V116"/>
    </row>
    <row r="117" spans="1:22" x14ac:dyDescent="0.25">
      <c r="A117"/>
      <c r="B117"/>
      <c r="C117"/>
      <c r="D117"/>
      <c r="E117"/>
      <c r="F117"/>
      <c r="G117"/>
      <c r="H117"/>
      <c r="I117"/>
      <c r="J117"/>
      <c r="K117"/>
      <c r="L117"/>
      <c r="M117"/>
      <c r="N117"/>
      <c r="O117"/>
      <c r="P117"/>
      <c r="Q117"/>
      <c r="R117"/>
      <c r="S117"/>
      <c r="T117"/>
      <c r="U117"/>
      <c r="V117"/>
    </row>
    <row r="118" spans="1:22" x14ac:dyDescent="0.25">
      <c r="A118"/>
      <c r="B118"/>
      <c r="C118"/>
      <c r="D118"/>
      <c r="E118"/>
      <c r="F118"/>
      <c r="G118"/>
      <c r="H118"/>
      <c r="I118"/>
      <c r="J118"/>
      <c r="K118"/>
      <c r="L118"/>
      <c r="M118"/>
      <c r="N118"/>
      <c r="O118"/>
      <c r="P118"/>
      <c r="Q118"/>
      <c r="R118"/>
      <c r="S118"/>
      <c r="T118"/>
      <c r="U118"/>
      <c r="V118"/>
    </row>
    <row r="119" spans="1:22" x14ac:dyDescent="0.25">
      <c r="A119"/>
      <c r="B119"/>
      <c r="C119"/>
      <c r="D119"/>
      <c r="E119"/>
      <c r="F119"/>
      <c r="G119"/>
      <c r="H119"/>
      <c r="I119"/>
      <c r="J119"/>
      <c r="K119"/>
      <c r="L119"/>
      <c r="M119"/>
      <c r="N119"/>
      <c r="O119"/>
      <c r="P119"/>
      <c r="Q119"/>
      <c r="R119"/>
      <c r="S119"/>
      <c r="T119"/>
      <c r="U119"/>
      <c r="V119"/>
    </row>
    <row r="120" spans="1:22" x14ac:dyDescent="0.25">
      <c r="A120"/>
      <c r="B120"/>
      <c r="C120"/>
      <c r="D120"/>
      <c r="E120"/>
      <c r="F120"/>
      <c r="G120"/>
      <c r="H120"/>
      <c r="I120"/>
      <c r="J120"/>
      <c r="K120"/>
      <c r="L120"/>
      <c r="M120"/>
      <c r="N120"/>
      <c r="O120"/>
      <c r="P120"/>
      <c r="Q120"/>
      <c r="R120"/>
      <c r="S120"/>
      <c r="T120"/>
      <c r="U120"/>
      <c r="V120"/>
    </row>
    <row r="121" spans="1:22" x14ac:dyDescent="0.25">
      <c r="A121"/>
      <c r="B121"/>
      <c r="C121"/>
      <c r="D121"/>
      <c r="E121"/>
      <c r="F121"/>
      <c r="G121"/>
      <c r="H121"/>
      <c r="I121"/>
      <c r="J121"/>
      <c r="K121"/>
      <c r="L121"/>
      <c r="M121"/>
      <c r="N121"/>
      <c r="O121"/>
      <c r="P121"/>
      <c r="Q121"/>
      <c r="R121"/>
      <c r="S121"/>
      <c r="T121"/>
      <c r="U121"/>
      <c r="V121"/>
    </row>
    <row r="122" spans="1:22" x14ac:dyDescent="0.25">
      <c r="A122"/>
      <c r="B122"/>
      <c r="C122"/>
      <c r="D122"/>
      <c r="E122"/>
      <c r="F122"/>
      <c r="G122"/>
      <c r="H122"/>
      <c r="I122"/>
      <c r="J122"/>
      <c r="K122"/>
      <c r="L122"/>
      <c r="M122"/>
      <c r="N122"/>
      <c r="O122"/>
      <c r="P122"/>
      <c r="Q122"/>
      <c r="R122"/>
      <c r="S122"/>
      <c r="T122"/>
      <c r="U122"/>
      <c r="V122"/>
    </row>
    <row r="123" spans="1:22" x14ac:dyDescent="0.25">
      <c r="A123"/>
      <c r="B123"/>
      <c r="C123"/>
      <c r="D123"/>
      <c r="E123"/>
      <c r="F123"/>
      <c r="G123"/>
      <c r="H123"/>
      <c r="I123"/>
      <c r="J123"/>
      <c r="K123"/>
      <c r="L123"/>
      <c r="M123"/>
      <c r="N123"/>
      <c r="O123"/>
      <c r="P123"/>
      <c r="Q123"/>
      <c r="R123"/>
      <c r="S123"/>
      <c r="T123"/>
      <c r="U123"/>
      <c r="V123"/>
    </row>
    <row r="124" spans="1:22" x14ac:dyDescent="0.25">
      <c r="A124"/>
      <c r="B124"/>
      <c r="C124"/>
      <c r="D124"/>
      <c r="E124"/>
      <c r="F124"/>
      <c r="G124"/>
      <c r="H124"/>
      <c r="I124"/>
      <c r="J124"/>
      <c r="K124"/>
      <c r="L124"/>
      <c r="M124"/>
      <c r="N124"/>
      <c r="O124"/>
      <c r="P124"/>
      <c r="Q124"/>
      <c r="R124"/>
      <c r="S124"/>
      <c r="T124"/>
      <c r="U124"/>
      <c r="V124"/>
    </row>
    <row r="125" spans="1:22" x14ac:dyDescent="0.25">
      <c r="A125"/>
      <c r="B125"/>
      <c r="C125"/>
      <c r="D125"/>
      <c r="E125"/>
      <c r="F125"/>
      <c r="G125"/>
      <c r="H125"/>
      <c r="I125"/>
      <c r="J125"/>
      <c r="K125"/>
      <c r="L125"/>
      <c r="M125"/>
      <c r="N125"/>
      <c r="O125"/>
      <c r="P125"/>
      <c r="Q125"/>
      <c r="R125"/>
      <c r="S125"/>
      <c r="T125"/>
      <c r="U125"/>
      <c r="V125"/>
    </row>
    <row r="126" spans="1:22" x14ac:dyDescent="0.25">
      <c r="A126"/>
      <c r="B126"/>
      <c r="C126"/>
      <c r="D126"/>
      <c r="E126"/>
      <c r="F126"/>
      <c r="G126"/>
      <c r="H126"/>
      <c r="I126"/>
      <c r="J126"/>
      <c r="K126"/>
      <c r="L126"/>
      <c r="M126"/>
      <c r="N126"/>
      <c r="O126"/>
      <c r="P126"/>
      <c r="Q126"/>
      <c r="R126"/>
      <c r="S126"/>
      <c r="T126"/>
      <c r="U126"/>
      <c r="V126"/>
    </row>
    <row r="127" spans="1:22" x14ac:dyDescent="0.25">
      <c r="A127"/>
      <c r="B127"/>
      <c r="C127"/>
      <c r="D127"/>
      <c r="E127"/>
      <c r="F127"/>
      <c r="G127"/>
      <c r="H127"/>
      <c r="I127"/>
      <c r="J127"/>
      <c r="K127"/>
      <c r="L127"/>
      <c r="M127"/>
      <c r="N127"/>
      <c r="O127"/>
      <c r="P127"/>
      <c r="Q127"/>
      <c r="R127"/>
      <c r="S127"/>
      <c r="T127"/>
      <c r="U127"/>
      <c r="V127"/>
    </row>
    <row r="128" spans="1:22" x14ac:dyDescent="0.25">
      <c r="A128"/>
      <c r="B128"/>
      <c r="C128"/>
      <c r="D128"/>
      <c r="E128"/>
      <c r="F128"/>
      <c r="G128"/>
      <c r="H128"/>
      <c r="I128"/>
      <c r="J128"/>
      <c r="K128"/>
      <c r="L128"/>
      <c r="M128"/>
      <c r="N128"/>
      <c r="O128"/>
      <c r="P128"/>
      <c r="Q128"/>
      <c r="R128"/>
      <c r="S128"/>
      <c r="T128"/>
      <c r="U128"/>
      <c r="V128"/>
    </row>
    <row r="129" spans="1:22" x14ac:dyDescent="0.25">
      <c r="A129"/>
      <c r="B129"/>
      <c r="C129"/>
      <c r="D129"/>
      <c r="E129"/>
      <c r="F129"/>
      <c r="G129"/>
      <c r="H129"/>
      <c r="I129"/>
      <c r="J129"/>
      <c r="K129"/>
      <c r="L129"/>
      <c r="M129"/>
      <c r="N129"/>
      <c r="O129"/>
      <c r="P129"/>
      <c r="Q129"/>
      <c r="R129"/>
      <c r="S129"/>
      <c r="T129"/>
      <c r="U129"/>
      <c r="V129"/>
    </row>
    <row r="130" spans="1:22" x14ac:dyDescent="0.25">
      <c r="A130"/>
      <c r="B130"/>
      <c r="C130"/>
      <c r="D130"/>
      <c r="E130"/>
      <c r="F130"/>
      <c r="G130"/>
      <c r="H130"/>
      <c r="I130"/>
      <c r="J130"/>
      <c r="K130"/>
      <c r="L130"/>
      <c r="M130"/>
      <c r="N130"/>
      <c r="O130"/>
      <c r="P130"/>
      <c r="Q130"/>
      <c r="R130"/>
      <c r="S130"/>
      <c r="T130"/>
      <c r="U130"/>
      <c r="V130"/>
    </row>
    <row r="131" spans="1:22" x14ac:dyDescent="0.25">
      <c r="A131"/>
      <c r="B131"/>
      <c r="C131"/>
      <c r="D131"/>
      <c r="E131"/>
      <c r="F131"/>
      <c r="G131"/>
      <c r="H131"/>
      <c r="I131"/>
      <c r="J131"/>
      <c r="K131"/>
      <c r="L131"/>
      <c r="M131"/>
      <c r="N131"/>
      <c r="O131"/>
      <c r="P131"/>
      <c r="Q131"/>
      <c r="R131"/>
      <c r="S131"/>
      <c r="T131"/>
      <c r="U131"/>
      <c r="V131"/>
    </row>
    <row r="132" spans="1:22" x14ac:dyDescent="0.25">
      <c r="A132"/>
      <c r="B132"/>
      <c r="C132"/>
      <c r="D132"/>
      <c r="E132"/>
      <c r="F132"/>
      <c r="G132"/>
      <c r="H132"/>
      <c r="I132"/>
      <c r="J132"/>
      <c r="K132"/>
      <c r="L132"/>
      <c r="M132"/>
      <c r="N132"/>
      <c r="O132"/>
      <c r="P132"/>
      <c r="Q132"/>
      <c r="R132"/>
      <c r="S132"/>
      <c r="T132"/>
      <c r="U132"/>
      <c r="V132"/>
    </row>
    <row r="133" spans="1:22" x14ac:dyDescent="0.25">
      <c r="A133"/>
      <c r="B133"/>
      <c r="C133"/>
      <c r="D133"/>
      <c r="E133"/>
      <c r="F133"/>
      <c r="G133"/>
      <c r="H133"/>
      <c r="I133"/>
      <c r="J133"/>
      <c r="K133"/>
      <c r="L133"/>
      <c r="M133"/>
      <c r="N133"/>
      <c r="O133"/>
      <c r="P133"/>
      <c r="Q133"/>
      <c r="R133"/>
      <c r="S133"/>
      <c r="T133"/>
      <c r="U133"/>
      <c r="V133"/>
    </row>
    <row r="134" spans="1:22" x14ac:dyDescent="0.25">
      <c r="A134"/>
      <c r="B134"/>
      <c r="C134"/>
      <c r="D134"/>
      <c r="E134"/>
      <c r="F134"/>
      <c r="G134"/>
      <c r="H134"/>
      <c r="I134"/>
      <c r="J134"/>
      <c r="K134"/>
      <c r="L134"/>
      <c r="M134"/>
      <c r="N134"/>
      <c r="O134"/>
      <c r="P134"/>
      <c r="Q134"/>
      <c r="R134"/>
      <c r="S134"/>
      <c r="T134"/>
      <c r="U134"/>
      <c r="V134"/>
    </row>
    <row r="135" spans="1:22" x14ac:dyDescent="0.25">
      <c r="A135"/>
      <c r="B135"/>
      <c r="C135"/>
      <c r="D135"/>
      <c r="E135"/>
      <c r="F135"/>
      <c r="G135"/>
      <c r="H135"/>
      <c r="I135"/>
      <c r="J135"/>
      <c r="K135"/>
      <c r="L135"/>
      <c r="M135"/>
      <c r="N135"/>
      <c r="O135"/>
      <c r="P135"/>
      <c r="Q135"/>
      <c r="R135"/>
      <c r="S135"/>
      <c r="T135"/>
      <c r="U135"/>
      <c r="V135"/>
    </row>
    <row r="136" spans="1:22" x14ac:dyDescent="0.25">
      <c r="A136"/>
      <c r="B136"/>
      <c r="C136"/>
      <c r="D136"/>
      <c r="E136"/>
      <c r="F136"/>
      <c r="G136"/>
      <c r="H136"/>
      <c r="I136"/>
      <c r="J136"/>
      <c r="K136"/>
      <c r="L136"/>
      <c r="M136"/>
      <c r="N136"/>
      <c r="O136"/>
      <c r="P136"/>
      <c r="Q136"/>
      <c r="R136"/>
      <c r="S136"/>
      <c r="T136"/>
      <c r="U136"/>
      <c r="V136"/>
    </row>
    <row r="137" spans="1:22" x14ac:dyDescent="0.25">
      <c r="A137"/>
      <c r="B137"/>
      <c r="C137"/>
      <c r="D137"/>
      <c r="E137"/>
      <c r="F137"/>
      <c r="G137"/>
      <c r="H137"/>
      <c r="I137"/>
      <c r="J137"/>
      <c r="K137"/>
      <c r="L137"/>
      <c r="M137"/>
      <c r="N137"/>
      <c r="O137"/>
      <c r="P137"/>
      <c r="Q137"/>
      <c r="R137"/>
      <c r="S137"/>
      <c r="T137"/>
      <c r="U137"/>
      <c r="V137"/>
    </row>
    <row r="138" spans="1:22" x14ac:dyDescent="0.25">
      <c r="A138"/>
      <c r="B138"/>
      <c r="C138"/>
      <c r="D138"/>
      <c r="E138"/>
      <c r="F138"/>
      <c r="G138"/>
      <c r="H138"/>
      <c r="I138"/>
      <c r="J138"/>
      <c r="K138"/>
      <c r="L138"/>
      <c r="M138"/>
      <c r="N138"/>
      <c r="O138"/>
      <c r="P138"/>
      <c r="Q138"/>
      <c r="R138"/>
      <c r="S138"/>
      <c r="T138"/>
      <c r="U138"/>
      <c r="V138"/>
    </row>
    <row r="139" spans="1:22" x14ac:dyDescent="0.25">
      <c r="A139"/>
      <c r="B139"/>
      <c r="C139"/>
      <c r="D139"/>
      <c r="E139"/>
      <c r="F139"/>
      <c r="G139"/>
      <c r="H139"/>
      <c r="I139"/>
      <c r="J139"/>
      <c r="K139"/>
      <c r="L139"/>
      <c r="M139"/>
      <c r="N139"/>
      <c r="O139"/>
      <c r="P139"/>
      <c r="Q139"/>
      <c r="R139"/>
      <c r="S139"/>
      <c r="T139"/>
      <c r="U139"/>
      <c r="V139"/>
    </row>
    <row r="140" spans="1:22" x14ac:dyDescent="0.25">
      <c r="A140"/>
      <c r="B140"/>
      <c r="C140"/>
      <c r="D140"/>
      <c r="E140"/>
      <c r="F140"/>
      <c r="G140"/>
      <c r="H140"/>
      <c r="I140"/>
      <c r="J140"/>
      <c r="K140"/>
      <c r="L140"/>
      <c r="M140"/>
      <c r="N140"/>
      <c r="O140"/>
      <c r="P140"/>
      <c r="Q140"/>
      <c r="R140"/>
      <c r="S140"/>
      <c r="T140"/>
      <c r="U140"/>
      <c r="V140"/>
    </row>
    <row r="141" spans="1:22" x14ac:dyDescent="0.25">
      <c r="A141"/>
      <c r="B141"/>
      <c r="C141"/>
      <c r="D141"/>
      <c r="E141"/>
      <c r="F141"/>
      <c r="G141"/>
      <c r="H141"/>
      <c r="I141"/>
      <c r="J141"/>
      <c r="K141"/>
      <c r="L141"/>
      <c r="M141"/>
      <c r="N141"/>
      <c r="O141"/>
      <c r="P141"/>
      <c r="Q141"/>
      <c r="R141"/>
      <c r="S141"/>
      <c r="T141"/>
      <c r="U141"/>
      <c r="V141"/>
    </row>
    <row r="142" spans="1:22" x14ac:dyDescent="0.25">
      <c r="A142"/>
      <c r="B142"/>
      <c r="C142"/>
      <c r="D142"/>
      <c r="E142"/>
      <c r="F142"/>
      <c r="G142"/>
      <c r="H142"/>
      <c r="I142"/>
      <c r="J142"/>
      <c r="K142"/>
      <c r="L142"/>
      <c r="M142"/>
      <c r="N142"/>
      <c r="O142"/>
      <c r="P142"/>
      <c r="Q142"/>
      <c r="R142"/>
      <c r="S142"/>
      <c r="T142"/>
      <c r="U142"/>
      <c r="V142"/>
    </row>
    <row r="143" spans="1:22" x14ac:dyDescent="0.25">
      <c r="A143"/>
      <c r="B143"/>
      <c r="C143"/>
      <c r="D143"/>
      <c r="E143"/>
      <c r="F143"/>
      <c r="G143"/>
      <c r="H143"/>
      <c r="I143"/>
      <c r="J143"/>
      <c r="K143"/>
      <c r="L143"/>
      <c r="M143"/>
      <c r="N143"/>
      <c r="O143"/>
      <c r="P143"/>
      <c r="Q143"/>
      <c r="R143"/>
      <c r="S143"/>
      <c r="T143"/>
      <c r="U143"/>
      <c r="V143"/>
    </row>
    <row r="144" spans="1:22" x14ac:dyDescent="0.25">
      <c r="A144"/>
      <c r="B144"/>
      <c r="C144"/>
      <c r="D144"/>
      <c r="E144"/>
      <c r="F144"/>
      <c r="G144"/>
      <c r="H144"/>
      <c r="I144"/>
      <c r="J144"/>
      <c r="K144"/>
      <c r="L144"/>
      <c r="M144"/>
      <c r="N144"/>
      <c r="O144"/>
      <c r="P144"/>
      <c r="Q144"/>
      <c r="R144"/>
      <c r="S144"/>
      <c r="T144"/>
      <c r="U144"/>
      <c r="V144"/>
    </row>
    <row r="145" spans="1:22" x14ac:dyDescent="0.25">
      <c r="A145"/>
      <c r="B145"/>
      <c r="C145"/>
      <c r="D145"/>
      <c r="E145"/>
      <c r="F145"/>
      <c r="G145"/>
      <c r="H145"/>
      <c r="I145"/>
      <c r="J145"/>
      <c r="K145"/>
      <c r="L145"/>
      <c r="M145"/>
      <c r="N145"/>
      <c r="O145"/>
      <c r="P145"/>
      <c r="Q145"/>
      <c r="R145"/>
      <c r="S145"/>
      <c r="T145"/>
      <c r="U145"/>
      <c r="V145"/>
    </row>
    <row r="146" spans="1:22" x14ac:dyDescent="0.25">
      <c r="A146"/>
      <c r="B146"/>
      <c r="C146"/>
      <c r="D146"/>
      <c r="E146"/>
      <c r="F146"/>
      <c r="G146"/>
      <c r="H146"/>
      <c r="I146"/>
      <c r="J146"/>
      <c r="K146"/>
      <c r="L146"/>
      <c r="M146"/>
      <c r="N146"/>
      <c r="O146"/>
      <c r="P146"/>
      <c r="Q146"/>
      <c r="R146"/>
      <c r="S146"/>
      <c r="T146"/>
      <c r="U146"/>
      <c r="V146"/>
    </row>
    <row r="147" spans="1:22" x14ac:dyDescent="0.25">
      <c r="A147"/>
      <c r="B147"/>
      <c r="C147"/>
      <c r="D147"/>
      <c r="E147"/>
      <c r="F147"/>
      <c r="G147"/>
      <c r="H147"/>
      <c r="I147"/>
      <c r="J147"/>
      <c r="K147"/>
      <c r="L147"/>
      <c r="M147"/>
      <c r="N147"/>
      <c r="O147"/>
      <c r="P147"/>
      <c r="Q147"/>
      <c r="R147"/>
      <c r="S147"/>
      <c r="T147"/>
      <c r="U147"/>
      <c r="V147"/>
    </row>
    <row r="148" spans="1:22" x14ac:dyDescent="0.25">
      <c r="A148"/>
      <c r="B148"/>
      <c r="C148"/>
      <c r="D148"/>
      <c r="E148"/>
      <c r="F148"/>
      <c r="G148"/>
      <c r="H148"/>
      <c r="I148"/>
      <c r="J148"/>
      <c r="K148"/>
      <c r="L148"/>
      <c r="M148"/>
      <c r="N148"/>
      <c r="O148"/>
      <c r="P148"/>
      <c r="Q148"/>
      <c r="R148"/>
      <c r="S148"/>
      <c r="T148"/>
      <c r="U148"/>
      <c r="V148"/>
    </row>
    <row r="149" spans="1:22" x14ac:dyDescent="0.25">
      <c r="A149"/>
      <c r="B149"/>
      <c r="C149"/>
      <c r="D149"/>
      <c r="E149"/>
      <c r="F149"/>
      <c r="G149"/>
      <c r="H149"/>
      <c r="I149"/>
      <c r="J149"/>
      <c r="K149"/>
      <c r="L149"/>
      <c r="M149"/>
      <c r="N149"/>
      <c r="O149"/>
      <c r="P149"/>
      <c r="Q149"/>
      <c r="R149"/>
      <c r="S149"/>
      <c r="T149"/>
      <c r="U149"/>
      <c r="V149"/>
    </row>
    <row r="150" spans="1:22" x14ac:dyDescent="0.25">
      <c r="A150"/>
      <c r="B150"/>
      <c r="C150"/>
      <c r="D150"/>
      <c r="E150"/>
      <c r="F150"/>
      <c r="G150"/>
      <c r="H150"/>
      <c r="I150"/>
      <c r="J150"/>
      <c r="K150"/>
      <c r="L150"/>
      <c r="M150"/>
      <c r="N150"/>
      <c r="O150"/>
      <c r="P150"/>
      <c r="Q150"/>
      <c r="R150"/>
      <c r="S150"/>
      <c r="T150"/>
      <c r="U150"/>
      <c r="V150"/>
    </row>
    <row r="151" spans="1:22" x14ac:dyDescent="0.25">
      <c r="A151"/>
      <c r="B151"/>
      <c r="C151"/>
      <c r="D151"/>
      <c r="E151"/>
      <c r="F151"/>
      <c r="G151"/>
      <c r="H151"/>
      <c r="I151"/>
      <c r="J151"/>
      <c r="K151"/>
      <c r="L151"/>
      <c r="M151"/>
      <c r="N151"/>
      <c r="O151"/>
      <c r="P151"/>
      <c r="Q151"/>
      <c r="R151"/>
      <c r="S151"/>
      <c r="T151"/>
      <c r="U151"/>
      <c r="V151"/>
    </row>
    <row r="152" spans="1:22" x14ac:dyDescent="0.25">
      <c r="A152"/>
      <c r="B152"/>
      <c r="C152"/>
      <c r="D152"/>
      <c r="E152"/>
      <c r="F152"/>
      <c r="G152"/>
      <c r="H152"/>
      <c r="I152"/>
      <c r="J152"/>
      <c r="K152"/>
      <c r="L152"/>
      <c r="M152"/>
      <c r="N152"/>
      <c r="O152"/>
      <c r="P152"/>
      <c r="Q152"/>
      <c r="R152"/>
      <c r="S152"/>
      <c r="T152"/>
      <c r="U152"/>
      <c r="V152"/>
    </row>
    <row r="153" spans="1:22" x14ac:dyDescent="0.25">
      <c r="A153"/>
      <c r="B153"/>
      <c r="C153"/>
      <c r="D153"/>
      <c r="E153"/>
      <c r="F153"/>
      <c r="G153"/>
      <c r="H153"/>
      <c r="I153"/>
      <c r="J153"/>
      <c r="K153"/>
      <c r="L153"/>
      <c r="M153"/>
      <c r="N153"/>
      <c r="O153"/>
      <c r="P153"/>
      <c r="Q153"/>
      <c r="R153"/>
      <c r="S153"/>
      <c r="T153"/>
      <c r="U153"/>
      <c r="V153"/>
    </row>
    <row r="154" spans="1:22" x14ac:dyDescent="0.25">
      <c r="A154"/>
      <c r="B154"/>
      <c r="C154"/>
      <c r="D154"/>
      <c r="E154"/>
      <c r="F154"/>
      <c r="G154"/>
      <c r="H154"/>
      <c r="I154"/>
      <c r="J154"/>
      <c r="K154"/>
      <c r="L154"/>
      <c r="M154"/>
      <c r="N154"/>
      <c r="O154"/>
      <c r="P154"/>
      <c r="Q154"/>
      <c r="R154"/>
      <c r="S154"/>
      <c r="T154"/>
      <c r="U154"/>
      <c r="V154"/>
    </row>
    <row r="155" spans="1:22" x14ac:dyDescent="0.25">
      <c r="A155"/>
      <c r="B155"/>
      <c r="C155"/>
      <c r="D155"/>
      <c r="E155"/>
      <c r="F155"/>
      <c r="G155"/>
      <c r="H155"/>
      <c r="I155"/>
      <c r="J155"/>
      <c r="K155"/>
      <c r="L155"/>
      <c r="M155"/>
      <c r="N155"/>
      <c r="O155"/>
      <c r="P155"/>
      <c r="Q155"/>
      <c r="R155"/>
      <c r="S155"/>
      <c r="T155"/>
      <c r="U155"/>
      <c r="V155"/>
    </row>
    <row r="156" spans="1:22" x14ac:dyDescent="0.25">
      <c r="A156"/>
      <c r="B156"/>
      <c r="C156"/>
      <c r="D156"/>
      <c r="E156"/>
      <c r="F156"/>
      <c r="G156"/>
      <c r="H156"/>
      <c r="I156"/>
      <c r="J156"/>
      <c r="K156"/>
      <c r="L156"/>
      <c r="M156"/>
      <c r="N156"/>
      <c r="O156"/>
      <c r="P156"/>
      <c r="Q156"/>
      <c r="R156"/>
      <c r="S156"/>
      <c r="T156"/>
      <c r="U156"/>
      <c r="V156"/>
    </row>
    <row r="157" spans="1:22" x14ac:dyDescent="0.25">
      <c r="A157"/>
      <c r="B157"/>
      <c r="C157"/>
      <c r="D157"/>
      <c r="E157"/>
      <c r="F157"/>
      <c r="G157"/>
      <c r="H157"/>
      <c r="I157"/>
      <c r="J157"/>
      <c r="K157"/>
      <c r="L157"/>
      <c r="M157"/>
      <c r="N157"/>
      <c r="O157"/>
      <c r="P157"/>
      <c r="Q157"/>
      <c r="R157"/>
      <c r="S157"/>
      <c r="T157"/>
      <c r="U157"/>
      <c r="V157"/>
    </row>
    <row r="158" spans="1:22" x14ac:dyDescent="0.25">
      <c r="A158"/>
      <c r="B158"/>
      <c r="C158"/>
      <c r="D158"/>
      <c r="E158"/>
      <c r="F158"/>
      <c r="G158"/>
      <c r="H158"/>
      <c r="I158"/>
      <c r="J158"/>
      <c r="K158"/>
      <c r="L158"/>
      <c r="M158"/>
      <c r="N158"/>
      <c r="O158"/>
      <c r="P158"/>
      <c r="Q158"/>
      <c r="R158"/>
      <c r="S158"/>
      <c r="T158"/>
      <c r="U158"/>
      <c r="V158"/>
    </row>
    <row r="159" spans="1:22" x14ac:dyDescent="0.25">
      <c r="A159"/>
      <c r="B159"/>
      <c r="C159"/>
      <c r="D159"/>
      <c r="E159"/>
      <c r="F159"/>
      <c r="G159"/>
      <c r="H159"/>
      <c r="I159"/>
      <c r="J159"/>
      <c r="K159"/>
      <c r="L159"/>
      <c r="M159"/>
      <c r="N159"/>
      <c r="O159"/>
      <c r="P159"/>
      <c r="Q159"/>
      <c r="R159"/>
      <c r="S159"/>
      <c r="T159"/>
      <c r="U159"/>
      <c r="V159"/>
    </row>
    <row r="160" spans="1:22" x14ac:dyDescent="0.25">
      <c r="A160"/>
      <c r="B160"/>
      <c r="C160"/>
      <c r="D160"/>
      <c r="E160"/>
      <c r="F160"/>
      <c r="G160"/>
      <c r="H160"/>
      <c r="I160"/>
      <c r="J160"/>
      <c r="K160"/>
      <c r="L160"/>
      <c r="M160"/>
      <c r="N160"/>
      <c r="O160"/>
      <c r="P160"/>
      <c r="Q160"/>
      <c r="R160"/>
      <c r="S160"/>
      <c r="T160"/>
      <c r="U160"/>
      <c r="V160"/>
    </row>
    <row r="161" spans="1:22" x14ac:dyDescent="0.25">
      <c r="A161"/>
      <c r="B161"/>
      <c r="C161"/>
      <c r="D161"/>
      <c r="E161"/>
      <c r="F161"/>
      <c r="G161"/>
      <c r="H161"/>
      <c r="I161"/>
      <c r="J161"/>
      <c r="K161"/>
      <c r="L161"/>
      <c r="M161"/>
      <c r="N161"/>
      <c r="O161"/>
      <c r="P161"/>
      <c r="Q161"/>
      <c r="R161"/>
      <c r="S161"/>
      <c r="T161"/>
      <c r="U161"/>
      <c r="V161"/>
    </row>
    <row r="162" spans="1:22" x14ac:dyDescent="0.25">
      <c r="A162"/>
      <c r="B162"/>
      <c r="C162"/>
      <c r="D162"/>
      <c r="E162"/>
      <c r="F162"/>
      <c r="G162"/>
      <c r="H162"/>
      <c r="I162"/>
      <c r="J162"/>
      <c r="K162"/>
      <c r="L162"/>
      <c r="M162"/>
      <c r="N162"/>
      <c r="O162"/>
      <c r="P162"/>
      <c r="Q162"/>
      <c r="R162"/>
      <c r="S162"/>
      <c r="T162"/>
      <c r="U162"/>
      <c r="V162"/>
    </row>
    <row r="163" spans="1:22" x14ac:dyDescent="0.25">
      <c r="A163"/>
      <c r="B163"/>
      <c r="C163"/>
      <c r="D163"/>
      <c r="E163"/>
      <c r="F163"/>
      <c r="G163"/>
      <c r="H163"/>
      <c r="I163"/>
      <c r="J163"/>
      <c r="K163"/>
      <c r="L163"/>
      <c r="M163"/>
      <c r="N163"/>
      <c r="O163"/>
      <c r="P163"/>
      <c r="Q163"/>
      <c r="R163"/>
      <c r="S163"/>
      <c r="T163"/>
      <c r="U163"/>
      <c r="V163"/>
    </row>
    <row r="164" spans="1:22" x14ac:dyDescent="0.25">
      <c r="A164"/>
      <c r="B164"/>
      <c r="C164"/>
      <c r="D164"/>
      <c r="E164"/>
      <c r="F164"/>
      <c r="G164"/>
      <c r="H164"/>
      <c r="I164"/>
      <c r="J164"/>
      <c r="K164"/>
      <c r="L164"/>
      <c r="M164"/>
      <c r="N164"/>
      <c r="O164"/>
      <c r="P164"/>
      <c r="Q164"/>
      <c r="R164"/>
      <c r="S164"/>
      <c r="T164"/>
      <c r="U164"/>
      <c r="V164"/>
    </row>
    <row r="165" spans="1:22" x14ac:dyDescent="0.25">
      <c r="A165"/>
      <c r="B165"/>
      <c r="C165"/>
      <c r="D165"/>
      <c r="E165"/>
      <c r="F165"/>
      <c r="G165"/>
      <c r="H165"/>
      <c r="I165"/>
      <c r="J165"/>
      <c r="K165"/>
      <c r="L165"/>
      <c r="M165"/>
      <c r="N165"/>
      <c r="O165"/>
      <c r="P165"/>
      <c r="Q165"/>
      <c r="R165"/>
      <c r="S165"/>
      <c r="T165"/>
      <c r="U165"/>
      <c r="V165"/>
    </row>
  </sheetData>
  <mergeCells count="143">
    <mergeCell ref="A1:M1"/>
    <mergeCell ref="A2:C2"/>
    <mergeCell ref="E2:M2"/>
    <mergeCell ref="A3:C3"/>
    <mergeCell ref="E3:M3"/>
    <mergeCell ref="A9:E9"/>
    <mergeCell ref="G9:I9"/>
    <mergeCell ref="J9:M9"/>
    <mergeCell ref="A10:E10"/>
    <mergeCell ref="G10:I10"/>
    <mergeCell ref="J10:M10"/>
    <mergeCell ref="A4:C4"/>
    <mergeCell ref="E4:M4"/>
    <mergeCell ref="A5:C5"/>
    <mergeCell ref="E5:M5"/>
    <mergeCell ref="A7:E8"/>
    <mergeCell ref="F7:F8"/>
    <mergeCell ref="G8:I8"/>
    <mergeCell ref="J8:M8"/>
    <mergeCell ref="A13:E13"/>
    <mergeCell ref="G13:I13"/>
    <mergeCell ref="J13:M13"/>
    <mergeCell ref="A14:E14"/>
    <mergeCell ref="G14:I14"/>
    <mergeCell ref="J14:M14"/>
    <mergeCell ref="A11:E11"/>
    <mergeCell ref="G11:I11"/>
    <mergeCell ref="J11:M11"/>
    <mergeCell ref="A12:E12"/>
    <mergeCell ref="G12:I12"/>
    <mergeCell ref="J12:M12"/>
    <mergeCell ref="A17:E17"/>
    <mergeCell ref="G17:I17"/>
    <mergeCell ref="J17:M17"/>
    <mergeCell ref="A18:E18"/>
    <mergeCell ref="G18:I18"/>
    <mergeCell ref="J18:M18"/>
    <mergeCell ref="A15:E15"/>
    <mergeCell ref="G15:I15"/>
    <mergeCell ref="J15:M15"/>
    <mergeCell ref="A16:E16"/>
    <mergeCell ref="G16:I16"/>
    <mergeCell ref="J16:M16"/>
    <mergeCell ref="A21:E21"/>
    <mergeCell ref="G21:I21"/>
    <mergeCell ref="J21:M21"/>
    <mergeCell ref="A22:E22"/>
    <mergeCell ref="G22:I22"/>
    <mergeCell ref="J22:M22"/>
    <mergeCell ref="A19:E19"/>
    <mergeCell ref="G19:I19"/>
    <mergeCell ref="J19:M19"/>
    <mergeCell ref="A20:E20"/>
    <mergeCell ref="G20:I20"/>
    <mergeCell ref="J20:M20"/>
    <mergeCell ref="A25:E25"/>
    <mergeCell ref="G25:I25"/>
    <mergeCell ref="J25:M25"/>
    <mergeCell ref="A26:E26"/>
    <mergeCell ref="G26:I26"/>
    <mergeCell ref="J26:M26"/>
    <mergeCell ref="A23:E23"/>
    <mergeCell ref="G23:I23"/>
    <mergeCell ref="J23:M23"/>
    <mergeCell ref="A24:E24"/>
    <mergeCell ref="G24:I24"/>
    <mergeCell ref="J24:M24"/>
    <mergeCell ref="A29:E29"/>
    <mergeCell ref="G29:I29"/>
    <mergeCell ref="J29:M29"/>
    <mergeCell ref="A30:E30"/>
    <mergeCell ref="G30:I30"/>
    <mergeCell ref="J30:M30"/>
    <mergeCell ref="A27:E27"/>
    <mergeCell ref="G27:I27"/>
    <mergeCell ref="J27:M27"/>
    <mergeCell ref="A28:E28"/>
    <mergeCell ref="G28:I28"/>
    <mergeCell ref="J28:M28"/>
    <mergeCell ref="A33:E33"/>
    <mergeCell ref="G33:I33"/>
    <mergeCell ref="J33:M33"/>
    <mergeCell ref="A34:E34"/>
    <mergeCell ref="G34:I34"/>
    <mergeCell ref="J34:M34"/>
    <mergeCell ref="A31:E31"/>
    <mergeCell ref="G31:I31"/>
    <mergeCell ref="J31:M31"/>
    <mergeCell ref="A32:E32"/>
    <mergeCell ref="G32:I32"/>
    <mergeCell ref="J32:M32"/>
    <mergeCell ref="A37:E37"/>
    <mergeCell ref="G37:I37"/>
    <mergeCell ref="J37:M37"/>
    <mergeCell ref="A35:E35"/>
    <mergeCell ref="G35:I35"/>
    <mergeCell ref="J35:M35"/>
    <mergeCell ref="A36:E36"/>
    <mergeCell ref="G36:I36"/>
    <mergeCell ref="J36:M36"/>
    <mergeCell ref="A39:E39"/>
    <mergeCell ref="G39:I39"/>
    <mergeCell ref="J39:M39"/>
    <mergeCell ref="A40:E40"/>
    <mergeCell ref="G40:I40"/>
    <mergeCell ref="J40:M40"/>
    <mergeCell ref="A38:E38"/>
    <mergeCell ref="G38:I38"/>
    <mergeCell ref="J38:M38"/>
    <mergeCell ref="A43:E43"/>
    <mergeCell ref="G43:I43"/>
    <mergeCell ref="J43:M43"/>
    <mergeCell ref="A44:E44"/>
    <mergeCell ref="G44:I44"/>
    <mergeCell ref="J44:M44"/>
    <mergeCell ref="A41:E41"/>
    <mergeCell ref="G41:I41"/>
    <mergeCell ref="J41:M41"/>
    <mergeCell ref="A42:E42"/>
    <mergeCell ref="G42:I42"/>
    <mergeCell ref="J42:M42"/>
    <mergeCell ref="A47:E47"/>
    <mergeCell ref="G47:I47"/>
    <mergeCell ref="J47:M47"/>
    <mergeCell ref="A48:E48"/>
    <mergeCell ref="G48:I48"/>
    <mergeCell ref="J48:M48"/>
    <mergeCell ref="A45:E45"/>
    <mergeCell ref="G45:I45"/>
    <mergeCell ref="J45:M45"/>
    <mergeCell ref="A46:E46"/>
    <mergeCell ref="G46:I46"/>
    <mergeCell ref="J46:M46"/>
    <mergeCell ref="B51:C51"/>
    <mergeCell ref="I51:M51"/>
    <mergeCell ref="B52:C52"/>
    <mergeCell ref="I52:M52"/>
    <mergeCell ref="A49:E49"/>
    <mergeCell ref="G49:I49"/>
    <mergeCell ref="J49:M49"/>
    <mergeCell ref="A50:E50"/>
    <mergeCell ref="G50:I50"/>
    <mergeCell ref="J50:M50"/>
  </mergeCells>
  <conditionalFormatting sqref="E3:M3 G18:I18">
    <cfRule type="cellIs" dxfId="12" priority="1" stopIfTrue="1" operator="equal">
      <formula>0</formula>
    </cfRule>
  </conditionalFormatting>
  <dataValidations count="1">
    <dataValidation type="decimal" operator="greaterThanOrEqual" allowBlank="1" showInputMessage="1" showErrorMessage="1" errorTitle="Внимание!" error="Значение в данной ячейке не должно быть отрицательным" sqref="JB40:JI40 SX40:TE40 ACT40:ADA40 AMP40:AMW40 AWL40:AWS40 BGH40:BGO40 BQD40:BQK40 BZZ40:CAG40 CJV40:CKC40 CTR40:CTY40 DDN40:DDU40 DNJ40:DNQ40 DXF40:DXM40 EHB40:EHI40 EQX40:ERE40 FAT40:FBA40 FKP40:FKW40 FUL40:FUS40 GEH40:GEO40 GOD40:GOK40 GXZ40:GYG40 HHV40:HIC40 HRR40:HRY40 IBN40:IBU40 ILJ40:ILQ40 IVF40:IVM40 JFB40:JFI40 JOX40:JPE40 JYT40:JZA40 KIP40:KIW40 KSL40:KSS40 LCH40:LCO40 LMD40:LMK40 LVZ40:LWG40 MFV40:MGC40 MPR40:MPY40 MZN40:MZU40 NJJ40:NJQ40 NTF40:NTM40 ODB40:ODI40 OMX40:ONE40 OWT40:OXA40 PGP40:PGW40 PQL40:PQS40 QAH40:QAO40 QKD40:QKK40 QTZ40:QUG40 RDV40:REC40 RNR40:RNY40 RXN40:RXU40 SHJ40:SHQ40 SRF40:SRM40 TBB40:TBI40 TKX40:TLE40 TUT40:TVA40 UEP40:UEW40 UOL40:UOS40 UYH40:UYO40 VID40:VIK40 VRZ40:VSG40 WBV40:WCC40 WLR40:WLY40 WVN40:WVU40 JB65576:JI65576 SX65576:TE65576 ACT65576:ADA65576 AMP65576:AMW65576 AWL65576:AWS65576 BGH65576:BGO65576 BQD65576:BQK65576 BZZ65576:CAG65576 CJV65576:CKC65576 CTR65576:CTY65576 DDN65576:DDU65576 DNJ65576:DNQ65576 DXF65576:DXM65576 EHB65576:EHI65576 EQX65576:ERE65576 FAT65576:FBA65576 FKP65576:FKW65576 FUL65576:FUS65576 GEH65576:GEO65576 GOD65576:GOK65576 GXZ65576:GYG65576 HHV65576:HIC65576 HRR65576:HRY65576 IBN65576:IBU65576 ILJ65576:ILQ65576 IVF65576:IVM65576 JFB65576:JFI65576 JOX65576:JPE65576 JYT65576:JZA65576 KIP65576:KIW65576 KSL65576:KSS65576 LCH65576:LCO65576 LMD65576:LMK65576 LVZ65576:LWG65576 MFV65576:MGC65576 MPR65576:MPY65576 MZN65576:MZU65576 NJJ65576:NJQ65576 NTF65576:NTM65576 ODB65576:ODI65576 OMX65576:ONE65576 OWT65576:OXA65576 PGP65576:PGW65576 PQL65576:PQS65576 QAH65576:QAO65576 QKD65576:QKK65576 QTZ65576:QUG65576 RDV65576:REC65576 RNR65576:RNY65576 RXN65576:RXU65576 SHJ65576:SHQ65576 SRF65576:SRM65576 TBB65576:TBI65576 TKX65576:TLE65576 TUT65576:TVA65576 UEP65576:UEW65576 UOL65576:UOS65576 UYH65576:UYO65576 VID65576:VIK65576 VRZ65576:VSG65576 WBV65576:WCC65576 WLR65576:WLY65576 WVN65576:WVU65576 JB131112:JI131112 SX131112:TE131112 ACT131112:ADA131112 AMP131112:AMW131112 AWL131112:AWS131112 BGH131112:BGO131112 BQD131112:BQK131112 BZZ131112:CAG131112 CJV131112:CKC131112 CTR131112:CTY131112 DDN131112:DDU131112 DNJ131112:DNQ131112 DXF131112:DXM131112 EHB131112:EHI131112 EQX131112:ERE131112 FAT131112:FBA131112 FKP131112:FKW131112 FUL131112:FUS131112 GEH131112:GEO131112 GOD131112:GOK131112 GXZ131112:GYG131112 HHV131112:HIC131112 HRR131112:HRY131112 IBN131112:IBU131112 ILJ131112:ILQ131112 IVF131112:IVM131112 JFB131112:JFI131112 JOX131112:JPE131112 JYT131112:JZA131112 KIP131112:KIW131112 KSL131112:KSS131112 LCH131112:LCO131112 LMD131112:LMK131112 LVZ131112:LWG131112 MFV131112:MGC131112 MPR131112:MPY131112 MZN131112:MZU131112 NJJ131112:NJQ131112 NTF131112:NTM131112 ODB131112:ODI131112 OMX131112:ONE131112 OWT131112:OXA131112 PGP131112:PGW131112 PQL131112:PQS131112 QAH131112:QAO131112 QKD131112:QKK131112 QTZ131112:QUG131112 RDV131112:REC131112 RNR131112:RNY131112 RXN131112:RXU131112 SHJ131112:SHQ131112 SRF131112:SRM131112 TBB131112:TBI131112 TKX131112:TLE131112 TUT131112:TVA131112 UEP131112:UEW131112 UOL131112:UOS131112 UYH131112:UYO131112 VID131112:VIK131112 VRZ131112:VSG131112 WBV131112:WCC131112 WLR131112:WLY131112 WVN131112:WVU131112 JB196648:JI196648 SX196648:TE196648 ACT196648:ADA196648 AMP196648:AMW196648 AWL196648:AWS196648 BGH196648:BGO196648 BQD196648:BQK196648 BZZ196648:CAG196648 CJV196648:CKC196648 CTR196648:CTY196648 DDN196648:DDU196648 DNJ196648:DNQ196648 DXF196648:DXM196648 EHB196648:EHI196648 EQX196648:ERE196648 FAT196648:FBA196648 FKP196648:FKW196648 FUL196648:FUS196648 GEH196648:GEO196648 GOD196648:GOK196648 GXZ196648:GYG196648 HHV196648:HIC196648 HRR196648:HRY196648 IBN196648:IBU196648 ILJ196648:ILQ196648 IVF196648:IVM196648 JFB196648:JFI196648 JOX196648:JPE196648 JYT196648:JZA196648 KIP196648:KIW196648 KSL196648:KSS196648 LCH196648:LCO196648 LMD196648:LMK196648 LVZ196648:LWG196648 MFV196648:MGC196648 MPR196648:MPY196648 MZN196648:MZU196648 NJJ196648:NJQ196648 NTF196648:NTM196648 ODB196648:ODI196648 OMX196648:ONE196648 OWT196648:OXA196648 PGP196648:PGW196648 PQL196648:PQS196648 QAH196648:QAO196648 QKD196648:QKK196648 QTZ196648:QUG196648 RDV196648:REC196648 RNR196648:RNY196648 RXN196648:RXU196648 SHJ196648:SHQ196648 SRF196648:SRM196648 TBB196648:TBI196648 TKX196648:TLE196648 TUT196648:TVA196648 UEP196648:UEW196648 UOL196648:UOS196648 UYH196648:UYO196648 VID196648:VIK196648 VRZ196648:VSG196648 WBV196648:WCC196648 WLR196648:WLY196648 WVN196648:WVU196648 JB262184:JI262184 SX262184:TE262184 ACT262184:ADA262184 AMP262184:AMW262184 AWL262184:AWS262184 BGH262184:BGO262184 BQD262184:BQK262184 BZZ262184:CAG262184 CJV262184:CKC262184 CTR262184:CTY262184 DDN262184:DDU262184 DNJ262184:DNQ262184 DXF262184:DXM262184 EHB262184:EHI262184 EQX262184:ERE262184 FAT262184:FBA262184 FKP262184:FKW262184 FUL262184:FUS262184 GEH262184:GEO262184 GOD262184:GOK262184 GXZ262184:GYG262184 HHV262184:HIC262184 HRR262184:HRY262184 IBN262184:IBU262184 ILJ262184:ILQ262184 IVF262184:IVM262184 JFB262184:JFI262184 JOX262184:JPE262184 JYT262184:JZA262184 KIP262184:KIW262184 KSL262184:KSS262184 LCH262184:LCO262184 LMD262184:LMK262184 LVZ262184:LWG262184 MFV262184:MGC262184 MPR262184:MPY262184 MZN262184:MZU262184 NJJ262184:NJQ262184 NTF262184:NTM262184 ODB262184:ODI262184 OMX262184:ONE262184 OWT262184:OXA262184 PGP262184:PGW262184 PQL262184:PQS262184 QAH262184:QAO262184 QKD262184:QKK262184 QTZ262184:QUG262184 RDV262184:REC262184 RNR262184:RNY262184 RXN262184:RXU262184 SHJ262184:SHQ262184 SRF262184:SRM262184 TBB262184:TBI262184 TKX262184:TLE262184 TUT262184:TVA262184 UEP262184:UEW262184 UOL262184:UOS262184 UYH262184:UYO262184 VID262184:VIK262184 VRZ262184:VSG262184 WBV262184:WCC262184 WLR262184:WLY262184 WVN262184:WVU262184 JB327720:JI327720 SX327720:TE327720 ACT327720:ADA327720 AMP327720:AMW327720 AWL327720:AWS327720 BGH327720:BGO327720 BQD327720:BQK327720 BZZ327720:CAG327720 CJV327720:CKC327720 CTR327720:CTY327720 DDN327720:DDU327720 DNJ327720:DNQ327720 DXF327720:DXM327720 EHB327720:EHI327720 EQX327720:ERE327720 FAT327720:FBA327720 FKP327720:FKW327720 FUL327720:FUS327720 GEH327720:GEO327720 GOD327720:GOK327720 GXZ327720:GYG327720 HHV327720:HIC327720 HRR327720:HRY327720 IBN327720:IBU327720 ILJ327720:ILQ327720 IVF327720:IVM327720 JFB327720:JFI327720 JOX327720:JPE327720 JYT327720:JZA327720 KIP327720:KIW327720 KSL327720:KSS327720 LCH327720:LCO327720 LMD327720:LMK327720 LVZ327720:LWG327720 MFV327720:MGC327720 MPR327720:MPY327720 MZN327720:MZU327720 NJJ327720:NJQ327720 NTF327720:NTM327720 ODB327720:ODI327720 OMX327720:ONE327720 OWT327720:OXA327720 PGP327720:PGW327720 PQL327720:PQS327720 QAH327720:QAO327720 QKD327720:QKK327720 QTZ327720:QUG327720 RDV327720:REC327720 RNR327720:RNY327720 RXN327720:RXU327720 SHJ327720:SHQ327720 SRF327720:SRM327720 TBB327720:TBI327720 TKX327720:TLE327720 TUT327720:TVA327720 UEP327720:UEW327720 UOL327720:UOS327720 UYH327720:UYO327720 VID327720:VIK327720 VRZ327720:VSG327720 WBV327720:WCC327720 WLR327720:WLY327720 WVN327720:WVU327720 JB393256:JI393256 SX393256:TE393256 ACT393256:ADA393256 AMP393256:AMW393256 AWL393256:AWS393256 BGH393256:BGO393256 BQD393256:BQK393256 BZZ393256:CAG393256 CJV393256:CKC393256 CTR393256:CTY393256 DDN393256:DDU393256 DNJ393256:DNQ393256 DXF393256:DXM393256 EHB393256:EHI393256 EQX393256:ERE393256 FAT393256:FBA393256 FKP393256:FKW393256 FUL393256:FUS393256 GEH393256:GEO393256 GOD393256:GOK393256 GXZ393256:GYG393256 HHV393256:HIC393256 HRR393256:HRY393256 IBN393256:IBU393256 ILJ393256:ILQ393256 IVF393256:IVM393256 JFB393256:JFI393256 JOX393256:JPE393256 JYT393256:JZA393256 KIP393256:KIW393256 KSL393256:KSS393256 LCH393256:LCO393256 LMD393256:LMK393256 LVZ393256:LWG393256 MFV393256:MGC393256 MPR393256:MPY393256 MZN393256:MZU393256 NJJ393256:NJQ393256 NTF393256:NTM393256 ODB393256:ODI393256 OMX393256:ONE393256 OWT393256:OXA393256 PGP393256:PGW393256 PQL393256:PQS393256 QAH393256:QAO393256 QKD393256:QKK393256 QTZ393256:QUG393256 RDV393256:REC393256 RNR393256:RNY393256 RXN393256:RXU393256 SHJ393256:SHQ393256 SRF393256:SRM393256 TBB393256:TBI393256 TKX393256:TLE393256 TUT393256:TVA393256 UEP393256:UEW393256 UOL393256:UOS393256 UYH393256:UYO393256 VID393256:VIK393256 VRZ393256:VSG393256 WBV393256:WCC393256 WLR393256:WLY393256 WVN393256:WVU393256 JB458792:JI458792 SX458792:TE458792 ACT458792:ADA458792 AMP458792:AMW458792 AWL458792:AWS458792 BGH458792:BGO458792 BQD458792:BQK458792 BZZ458792:CAG458792 CJV458792:CKC458792 CTR458792:CTY458792 DDN458792:DDU458792 DNJ458792:DNQ458792 DXF458792:DXM458792 EHB458792:EHI458792 EQX458792:ERE458792 FAT458792:FBA458792 FKP458792:FKW458792 FUL458792:FUS458792 GEH458792:GEO458792 GOD458792:GOK458792 GXZ458792:GYG458792 HHV458792:HIC458792 HRR458792:HRY458792 IBN458792:IBU458792 ILJ458792:ILQ458792 IVF458792:IVM458792 JFB458792:JFI458792 JOX458792:JPE458792 JYT458792:JZA458792 KIP458792:KIW458792 KSL458792:KSS458792 LCH458792:LCO458792 LMD458792:LMK458792 LVZ458792:LWG458792 MFV458792:MGC458792 MPR458792:MPY458792 MZN458792:MZU458792 NJJ458792:NJQ458792 NTF458792:NTM458792 ODB458792:ODI458792 OMX458792:ONE458792 OWT458792:OXA458792 PGP458792:PGW458792 PQL458792:PQS458792 QAH458792:QAO458792 QKD458792:QKK458792 QTZ458792:QUG458792 RDV458792:REC458792 RNR458792:RNY458792 RXN458792:RXU458792 SHJ458792:SHQ458792 SRF458792:SRM458792 TBB458792:TBI458792 TKX458792:TLE458792 TUT458792:TVA458792 UEP458792:UEW458792 UOL458792:UOS458792 UYH458792:UYO458792 VID458792:VIK458792 VRZ458792:VSG458792 WBV458792:WCC458792 WLR458792:WLY458792 WVN458792:WVU458792 JB524328:JI524328 SX524328:TE524328 ACT524328:ADA524328 AMP524328:AMW524328 AWL524328:AWS524328 BGH524328:BGO524328 BQD524328:BQK524328 BZZ524328:CAG524328 CJV524328:CKC524328 CTR524328:CTY524328 DDN524328:DDU524328 DNJ524328:DNQ524328 DXF524328:DXM524328 EHB524328:EHI524328 EQX524328:ERE524328 FAT524328:FBA524328 FKP524328:FKW524328 FUL524328:FUS524328 GEH524328:GEO524328 GOD524328:GOK524328 GXZ524328:GYG524328 HHV524328:HIC524328 HRR524328:HRY524328 IBN524328:IBU524328 ILJ524328:ILQ524328 IVF524328:IVM524328 JFB524328:JFI524328 JOX524328:JPE524328 JYT524328:JZA524328 KIP524328:KIW524328 KSL524328:KSS524328 LCH524328:LCO524328 LMD524328:LMK524328 LVZ524328:LWG524328 MFV524328:MGC524328 MPR524328:MPY524328 MZN524328:MZU524328 NJJ524328:NJQ524328 NTF524328:NTM524328 ODB524328:ODI524328 OMX524328:ONE524328 OWT524328:OXA524328 PGP524328:PGW524328 PQL524328:PQS524328 QAH524328:QAO524328 QKD524328:QKK524328 QTZ524328:QUG524328 RDV524328:REC524328 RNR524328:RNY524328 RXN524328:RXU524328 SHJ524328:SHQ524328 SRF524328:SRM524328 TBB524328:TBI524328 TKX524328:TLE524328 TUT524328:TVA524328 UEP524328:UEW524328 UOL524328:UOS524328 UYH524328:UYO524328 VID524328:VIK524328 VRZ524328:VSG524328 WBV524328:WCC524328 WLR524328:WLY524328 WVN524328:WVU524328 JB589864:JI589864 SX589864:TE589864 ACT589864:ADA589864 AMP589864:AMW589864 AWL589864:AWS589864 BGH589864:BGO589864 BQD589864:BQK589864 BZZ589864:CAG589864 CJV589864:CKC589864 CTR589864:CTY589864 DDN589864:DDU589864 DNJ589864:DNQ589864 DXF589864:DXM589864 EHB589864:EHI589864 EQX589864:ERE589864 FAT589864:FBA589864 FKP589864:FKW589864 FUL589864:FUS589864 GEH589864:GEO589864 GOD589864:GOK589864 GXZ589864:GYG589864 HHV589864:HIC589864 HRR589864:HRY589864 IBN589864:IBU589864 ILJ589864:ILQ589864 IVF589864:IVM589864 JFB589864:JFI589864 JOX589864:JPE589864 JYT589864:JZA589864 KIP589864:KIW589864 KSL589864:KSS589864 LCH589864:LCO589864 LMD589864:LMK589864 LVZ589864:LWG589864 MFV589864:MGC589864 MPR589864:MPY589864 MZN589864:MZU589864 NJJ589864:NJQ589864 NTF589864:NTM589864 ODB589864:ODI589864 OMX589864:ONE589864 OWT589864:OXA589864 PGP589864:PGW589864 PQL589864:PQS589864 QAH589864:QAO589864 QKD589864:QKK589864 QTZ589864:QUG589864 RDV589864:REC589864 RNR589864:RNY589864 RXN589864:RXU589864 SHJ589864:SHQ589864 SRF589864:SRM589864 TBB589864:TBI589864 TKX589864:TLE589864 TUT589864:TVA589864 UEP589864:UEW589864 UOL589864:UOS589864 UYH589864:UYO589864 VID589864:VIK589864 VRZ589864:VSG589864 WBV589864:WCC589864 WLR589864:WLY589864 WVN589864:WVU589864 JB655400:JI655400 SX655400:TE655400 ACT655400:ADA655400 AMP655400:AMW655400 AWL655400:AWS655400 BGH655400:BGO655400 BQD655400:BQK655400 BZZ655400:CAG655400 CJV655400:CKC655400 CTR655400:CTY655400 DDN655400:DDU655400 DNJ655400:DNQ655400 DXF655400:DXM655400 EHB655400:EHI655400 EQX655400:ERE655400 FAT655400:FBA655400 FKP655400:FKW655400 FUL655400:FUS655400 GEH655400:GEO655400 GOD655400:GOK655400 GXZ655400:GYG655400 HHV655400:HIC655400 HRR655400:HRY655400 IBN655400:IBU655400 ILJ655400:ILQ655400 IVF655400:IVM655400 JFB655400:JFI655400 JOX655400:JPE655400 JYT655400:JZA655400 KIP655400:KIW655400 KSL655400:KSS655400 LCH655400:LCO655400 LMD655400:LMK655400 LVZ655400:LWG655400 MFV655400:MGC655400 MPR655400:MPY655400 MZN655400:MZU655400 NJJ655400:NJQ655400 NTF655400:NTM655400 ODB655400:ODI655400 OMX655400:ONE655400 OWT655400:OXA655400 PGP655400:PGW655400 PQL655400:PQS655400 QAH655400:QAO655400 QKD655400:QKK655400 QTZ655400:QUG655400 RDV655400:REC655400 RNR655400:RNY655400 RXN655400:RXU655400 SHJ655400:SHQ655400 SRF655400:SRM655400 TBB655400:TBI655400 TKX655400:TLE655400 TUT655400:TVA655400 UEP655400:UEW655400 UOL655400:UOS655400 UYH655400:UYO655400 VID655400:VIK655400 VRZ655400:VSG655400 WBV655400:WCC655400 WLR655400:WLY655400 WVN655400:WVU655400 JB720936:JI720936 SX720936:TE720936 ACT720936:ADA720936 AMP720936:AMW720936 AWL720936:AWS720936 BGH720936:BGO720936 BQD720936:BQK720936 BZZ720936:CAG720936 CJV720936:CKC720936 CTR720936:CTY720936 DDN720936:DDU720936 DNJ720936:DNQ720936 DXF720936:DXM720936 EHB720936:EHI720936 EQX720936:ERE720936 FAT720936:FBA720936 FKP720936:FKW720936 FUL720936:FUS720936 GEH720936:GEO720936 GOD720936:GOK720936 GXZ720936:GYG720936 HHV720936:HIC720936 HRR720936:HRY720936 IBN720936:IBU720936 ILJ720936:ILQ720936 IVF720936:IVM720936 JFB720936:JFI720936 JOX720936:JPE720936 JYT720936:JZA720936 KIP720936:KIW720936 KSL720936:KSS720936 LCH720936:LCO720936 LMD720936:LMK720936 LVZ720936:LWG720936 MFV720936:MGC720936 MPR720936:MPY720936 MZN720936:MZU720936 NJJ720936:NJQ720936 NTF720936:NTM720936 ODB720936:ODI720936 OMX720936:ONE720936 OWT720936:OXA720936 PGP720936:PGW720936 PQL720936:PQS720936 QAH720936:QAO720936 QKD720936:QKK720936 QTZ720936:QUG720936 RDV720936:REC720936 RNR720936:RNY720936 RXN720936:RXU720936 SHJ720936:SHQ720936 SRF720936:SRM720936 TBB720936:TBI720936 TKX720936:TLE720936 TUT720936:TVA720936 UEP720936:UEW720936 UOL720936:UOS720936 UYH720936:UYO720936 VID720936:VIK720936 VRZ720936:VSG720936 WBV720936:WCC720936 WLR720936:WLY720936 WVN720936:WVU720936 JB786472:JI786472 SX786472:TE786472 ACT786472:ADA786472 AMP786472:AMW786472 AWL786472:AWS786472 BGH786472:BGO786472 BQD786472:BQK786472 BZZ786472:CAG786472 CJV786472:CKC786472 CTR786472:CTY786472 DDN786472:DDU786472 DNJ786472:DNQ786472 DXF786472:DXM786472 EHB786472:EHI786472 EQX786472:ERE786472 FAT786472:FBA786472 FKP786472:FKW786472 FUL786472:FUS786472 GEH786472:GEO786472 GOD786472:GOK786472 GXZ786472:GYG786472 HHV786472:HIC786472 HRR786472:HRY786472 IBN786472:IBU786472 ILJ786472:ILQ786472 IVF786472:IVM786472 JFB786472:JFI786472 JOX786472:JPE786472 JYT786472:JZA786472 KIP786472:KIW786472 KSL786472:KSS786472 LCH786472:LCO786472 LMD786472:LMK786472 LVZ786472:LWG786472 MFV786472:MGC786472 MPR786472:MPY786472 MZN786472:MZU786472 NJJ786472:NJQ786472 NTF786472:NTM786472 ODB786472:ODI786472 OMX786472:ONE786472 OWT786472:OXA786472 PGP786472:PGW786472 PQL786472:PQS786472 QAH786472:QAO786472 QKD786472:QKK786472 QTZ786472:QUG786472 RDV786472:REC786472 RNR786472:RNY786472 RXN786472:RXU786472 SHJ786472:SHQ786472 SRF786472:SRM786472 TBB786472:TBI786472 TKX786472:TLE786472 TUT786472:TVA786472 UEP786472:UEW786472 UOL786472:UOS786472 UYH786472:UYO786472 VID786472:VIK786472 VRZ786472:VSG786472 WBV786472:WCC786472 WLR786472:WLY786472 WVN786472:WVU786472 JB852008:JI852008 SX852008:TE852008 ACT852008:ADA852008 AMP852008:AMW852008 AWL852008:AWS852008 BGH852008:BGO852008 BQD852008:BQK852008 BZZ852008:CAG852008 CJV852008:CKC852008 CTR852008:CTY852008 DDN852008:DDU852008 DNJ852008:DNQ852008 DXF852008:DXM852008 EHB852008:EHI852008 EQX852008:ERE852008 FAT852008:FBA852008 FKP852008:FKW852008 FUL852008:FUS852008 GEH852008:GEO852008 GOD852008:GOK852008 GXZ852008:GYG852008 HHV852008:HIC852008 HRR852008:HRY852008 IBN852008:IBU852008 ILJ852008:ILQ852008 IVF852008:IVM852008 JFB852008:JFI852008 JOX852008:JPE852008 JYT852008:JZA852008 KIP852008:KIW852008 KSL852008:KSS852008 LCH852008:LCO852008 LMD852008:LMK852008 LVZ852008:LWG852008 MFV852008:MGC852008 MPR852008:MPY852008 MZN852008:MZU852008 NJJ852008:NJQ852008 NTF852008:NTM852008 ODB852008:ODI852008 OMX852008:ONE852008 OWT852008:OXA852008 PGP852008:PGW852008 PQL852008:PQS852008 QAH852008:QAO852008 QKD852008:QKK852008 QTZ852008:QUG852008 RDV852008:REC852008 RNR852008:RNY852008 RXN852008:RXU852008 SHJ852008:SHQ852008 SRF852008:SRM852008 TBB852008:TBI852008 TKX852008:TLE852008 TUT852008:TVA852008 UEP852008:UEW852008 UOL852008:UOS852008 UYH852008:UYO852008 VID852008:VIK852008 VRZ852008:VSG852008 WBV852008:WCC852008 WLR852008:WLY852008 WVN852008:WVU852008 JB917544:JI917544 SX917544:TE917544 ACT917544:ADA917544 AMP917544:AMW917544 AWL917544:AWS917544 BGH917544:BGO917544 BQD917544:BQK917544 BZZ917544:CAG917544 CJV917544:CKC917544 CTR917544:CTY917544 DDN917544:DDU917544 DNJ917544:DNQ917544 DXF917544:DXM917544 EHB917544:EHI917544 EQX917544:ERE917544 FAT917544:FBA917544 FKP917544:FKW917544 FUL917544:FUS917544 GEH917544:GEO917544 GOD917544:GOK917544 GXZ917544:GYG917544 HHV917544:HIC917544 HRR917544:HRY917544 IBN917544:IBU917544 ILJ917544:ILQ917544 IVF917544:IVM917544 JFB917544:JFI917544 JOX917544:JPE917544 JYT917544:JZA917544 KIP917544:KIW917544 KSL917544:KSS917544 LCH917544:LCO917544 LMD917544:LMK917544 LVZ917544:LWG917544 MFV917544:MGC917544 MPR917544:MPY917544 MZN917544:MZU917544 NJJ917544:NJQ917544 NTF917544:NTM917544 ODB917544:ODI917544 OMX917544:ONE917544 OWT917544:OXA917544 PGP917544:PGW917544 PQL917544:PQS917544 QAH917544:QAO917544 QKD917544:QKK917544 QTZ917544:QUG917544 RDV917544:REC917544 RNR917544:RNY917544 RXN917544:RXU917544 SHJ917544:SHQ917544 SRF917544:SRM917544 TBB917544:TBI917544 TKX917544:TLE917544 TUT917544:TVA917544 UEP917544:UEW917544 UOL917544:UOS917544 UYH917544:UYO917544 VID917544:VIK917544 VRZ917544:VSG917544 WBV917544:WCC917544 WLR917544:WLY917544 WVN917544:WVU917544 JB983080:JI983080 SX983080:TE983080 ACT983080:ADA983080 AMP983080:AMW983080 AWL983080:AWS983080 BGH983080:BGO983080 BQD983080:BQK983080 BZZ983080:CAG983080 CJV983080:CKC983080 CTR983080:CTY983080 DDN983080:DDU983080 DNJ983080:DNQ983080 DXF983080:DXM983080 EHB983080:EHI983080 EQX983080:ERE983080 FAT983080:FBA983080 FKP983080:FKW983080 FUL983080:FUS983080 GEH983080:GEO983080 GOD983080:GOK983080 GXZ983080:GYG983080 HHV983080:HIC983080 HRR983080:HRY983080 IBN983080:IBU983080 ILJ983080:ILQ983080 IVF983080:IVM983080 JFB983080:JFI983080 JOX983080:JPE983080 JYT983080:JZA983080 KIP983080:KIW983080 KSL983080:KSS983080 LCH983080:LCO983080 LMD983080:LMK983080 LVZ983080:LWG983080 MFV983080:MGC983080 MPR983080:MPY983080 MZN983080:MZU983080 NJJ983080:NJQ983080 NTF983080:NTM983080 ODB983080:ODI983080 OMX983080:ONE983080 OWT983080:OXA983080 PGP983080:PGW983080 PQL983080:PQS983080 QAH983080:QAO983080 QKD983080:QKK983080 QTZ983080:QUG983080 RDV983080:REC983080 RNR983080:RNY983080 RXN983080:RXU983080 SHJ983080:SHQ983080 SRF983080:SRM983080 TBB983080:TBI983080 TKX983080:TLE983080 TUT983080:TVA983080 UEP983080:UEW983080 UOL983080:UOS983080 UYH983080:UYO983080 VID983080:VIK983080 VRZ983080:VSG983080 WBV983080:WCC983080 WLR983080:WLY983080 WVN983080:WVU983080 JB43:JI44 SX43:TE44 ACT43:ADA44 AMP43:AMW44 AWL43:AWS44 BGH43:BGO44 BQD43:BQK44 BZZ43:CAG44 CJV43:CKC44 CTR43:CTY44 DDN43:DDU44 DNJ43:DNQ44 DXF43:DXM44 EHB43:EHI44 EQX43:ERE44 FAT43:FBA44 FKP43:FKW44 FUL43:FUS44 GEH43:GEO44 GOD43:GOK44 GXZ43:GYG44 HHV43:HIC44 HRR43:HRY44 IBN43:IBU44 ILJ43:ILQ44 IVF43:IVM44 JFB43:JFI44 JOX43:JPE44 JYT43:JZA44 KIP43:KIW44 KSL43:KSS44 LCH43:LCO44 LMD43:LMK44 LVZ43:LWG44 MFV43:MGC44 MPR43:MPY44 MZN43:MZU44 NJJ43:NJQ44 NTF43:NTM44 ODB43:ODI44 OMX43:ONE44 OWT43:OXA44 PGP43:PGW44 PQL43:PQS44 QAH43:QAO44 QKD43:QKK44 QTZ43:QUG44 RDV43:REC44 RNR43:RNY44 RXN43:RXU44 SHJ43:SHQ44 SRF43:SRM44 TBB43:TBI44 TKX43:TLE44 TUT43:TVA44 UEP43:UEW44 UOL43:UOS44 UYH43:UYO44 VID43:VIK44 VRZ43:VSG44 WBV43:WCC44 WLR43:WLY44 WVN43:WVU44 JB65579:JI65580 SX65579:TE65580 ACT65579:ADA65580 AMP65579:AMW65580 AWL65579:AWS65580 BGH65579:BGO65580 BQD65579:BQK65580 BZZ65579:CAG65580 CJV65579:CKC65580 CTR65579:CTY65580 DDN65579:DDU65580 DNJ65579:DNQ65580 DXF65579:DXM65580 EHB65579:EHI65580 EQX65579:ERE65580 FAT65579:FBA65580 FKP65579:FKW65580 FUL65579:FUS65580 GEH65579:GEO65580 GOD65579:GOK65580 GXZ65579:GYG65580 HHV65579:HIC65580 HRR65579:HRY65580 IBN65579:IBU65580 ILJ65579:ILQ65580 IVF65579:IVM65580 JFB65579:JFI65580 JOX65579:JPE65580 JYT65579:JZA65580 KIP65579:KIW65580 KSL65579:KSS65580 LCH65579:LCO65580 LMD65579:LMK65580 LVZ65579:LWG65580 MFV65579:MGC65580 MPR65579:MPY65580 MZN65579:MZU65580 NJJ65579:NJQ65580 NTF65579:NTM65580 ODB65579:ODI65580 OMX65579:ONE65580 OWT65579:OXA65580 PGP65579:PGW65580 PQL65579:PQS65580 QAH65579:QAO65580 QKD65579:QKK65580 QTZ65579:QUG65580 RDV65579:REC65580 RNR65579:RNY65580 RXN65579:RXU65580 SHJ65579:SHQ65580 SRF65579:SRM65580 TBB65579:TBI65580 TKX65579:TLE65580 TUT65579:TVA65580 UEP65579:UEW65580 UOL65579:UOS65580 UYH65579:UYO65580 VID65579:VIK65580 VRZ65579:VSG65580 WBV65579:WCC65580 WLR65579:WLY65580 WVN65579:WVU65580 JB131115:JI131116 SX131115:TE131116 ACT131115:ADA131116 AMP131115:AMW131116 AWL131115:AWS131116 BGH131115:BGO131116 BQD131115:BQK131116 BZZ131115:CAG131116 CJV131115:CKC131116 CTR131115:CTY131116 DDN131115:DDU131116 DNJ131115:DNQ131116 DXF131115:DXM131116 EHB131115:EHI131116 EQX131115:ERE131116 FAT131115:FBA131116 FKP131115:FKW131116 FUL131115:FUS131116 GEH131115:GEO131116 GOD131115:GOK131116 GXZ131115:GYG131116 HHV131115:HIC131116 HRR131115:HRY131116 IBN131115:IBU131116 ILJ131115:ILQ131116 IVF131115:IVM131116 JFB131115:JFI131116 JOX131115:JPE131116 JYT131115:JZA131116 KIP131115:KIW131116 KSL131115:KSS131116 LCH131115:LCO131116 LMD131115:LMK131116 LVZ131115:LWG131116 MFV131115:MGC131116 MPR131115:MPY131116 MZN131115:MZU131116 NJJ131115:NJQ131116 NTF131115:NTM131116 ODB131115:ODI131116 OMX131115:ONE131116 OWT131115:OXA131116 PGP131115:PGW131116 PQL131115:PQS131116 QAH131115:QAO131116 QKD131115:QKK131116 QTZ131115:QUG131116 RDV131115:REC131116 RNR131115:RNY131116 RXN131115:RXU131116 SHJ131115:SHQ131116 SRF131115:SRM131116 TBB131115:TBI131116 TKX131115:TLE131116 TUT131115:TVA131116 UEP131115:UEW131116 UOL131115:UOS131116 UYH131115:UYO131116 VID131115:VIK131116 VRZ131115:VSG131116 WBV131115:WCC131116 WLR131115:WLY131116 WVN131115:WVU131116 JB196651:JI196652 SX196651:TE196652 ACT196651:ADA196652 AMP196651:AMW196652 AWL196651:AWS196652 BGH196651:BGO196652 BQD196651:BQK196652 BZZ196651:CAG196652 CJV196651:CKC196652 CTR196651:CTY196652 DDN196651:DDU196652 DNJ196651:DNQ196652 DXF196651:DXM196652 EHB196651:EHI196652 EQX196651:ERE196652 FAT196651:FBA196652 FKP196651:FKW196652 FUL196651:FUS196652 GEH196651:GEO196652 GOD196651:GOK196652 GXZ196651:GYG196652 HHV196651:HIC196652 HRR196651:HRY196652 IBN196651:IBU196652 ILJ196651:ILQ196652 IVF196651:IVM196652 JFB196651:JFI196652 JOX196651:JPE196652 JYT196651:JZA196652 KIP196651:KIW196652 KSL196651:KSS196652 LCH196651:LCO196652 LMD196651:LMK196652 LVZ196651:LWG196652 MFV196651:MGC196652 MPR196651:MPY196652 MZN196651:MZU196652 NJJ196651:NJQ196652 NTF196651:NTM196652 ODB196651:ODI196652 OMX196651:ONE196652 OWT196651:OXA196652 PGP196651:PGW196652 PQL196651:PQS196652 QAH196651:QAO196652 QKD196651:QKK196652 QTZ196651:QUG196652 RDV196651:REC196652 RNR196651:RNY196652 RXN196651:RXU196652 SHJ196651:SHQ196652 SRF196651:SRM196652 TBB196651:TBI196652 TKX196651:TLE196652 TUT196651:TVA196652 UEP196651:UEW196652 UOL196651:UOS196652 UYH196651:UYO196652 VID196651:VIK196652 VRZ196651:VSG196652 WBV196651:WCC196652 WLR196651:WLY196652 WVN196651:WVU196652 JB262187:JI262188 SX262187:TE262188 ACT262187:ADA262188 AMP262187:AMW262188 AWL262187:AWS262188 BGH262187:BGO262188 BQD262187:BQK262188 BZZ262187:CAG262188 CJV262187:CKC262188 CTR262187:CTY262188 DDN262187:DDU262188 DNJ262187:DNQ262188 DXF262187:DXM262188 EHB262187:EHI262188 EQX262187:ERE262188 FAT262187:FBA262188 FKP262187:FKW262188 FUL262187:FUS262188 GEH262187:GEO262188 GOD262187:GOK262188 GXZ262187:GYG262188 HHV262187:HIC262188 HRR262187:HRY262188 IBN262187:IBU262188 ILJ262187:ILQ262188 IVF262187:IVM262188 JFB262187:JFI262188 JOX262187:JPE262188 JYT262187:JZA262188 KIP262187:KIW262188 KSL262187:KSS262188 LCH262187:LCO262188 LMD262187:LMK262188 LVZ262187:LWG262188 MFV262187:MGC262188 MPR262187:MPY262188 MZN262187:MZU262188 NJJ262187:NJQ262188 NTF262187:NTM262188 ODB262187:ODI262188 OMX262187:ONE262188 OWT262187:OXA262188 PGP262187:PGW262188 PQL262187:PQS262188 QAH262187:QAO262188 QKD262187:QKK262188 QTZ262187:QUG262188 RDV262187:REC262188 RNR262187:RNY262188 RXN262187:RXU262188 SHJ262187:SHQ262188 SRF262187:SRM262188 TBB262187:TBI262188 TKX262187:TLE262188 TUT262187:TVA262188 UEP262187:UEW262188 UOL262187:UOS262188 UYH262187:UYO262188 VID262187:VIK262188 VRZ262187:VSG262188 WBV262187:WCC262188 WLR262187:WLY262188 WVN262187:WVU262188 JB327723:JI327724 SX327723:TE327724 ACT327723:ADA327724 AMP327723:AMW327724 AWL327723:AWS327724 BGH327723:BGO327724 BQD327723:BQK327724 BZZ327723:CAG327724 CJV327723:CKC327724 CTR327723:CTY327724 DDN327723:DDU327724 DNJ327723:DNQ327724 DXF327723:DXM327724 EHB327723:EHI327724 EQX327723:ERE327724 FAT327723:FBA327724 FKP327723:FKW327724 FUL327723:FUS327724 GEH327723:GEO327724 GOD327723:GOK327724 GXZ327723:GYG327724 HHV327723:HIC327724 HRR327723:HRY327724 IBN327723:IBU327724 ILJ327723:ILQ327724 IVF327723:IVM327724 JFB327723:JFI327724 JOX327723:JPE327724 JYT327723:JZA327724 KIP327723:KIW327724 KSL327723:KSS327724 LCH327723:LCO327724 LMD327723:LMK327724 LVZ327723:LWG327724 MFV327723:MGC327724 MPR327723:MPY327724 MZN327723:MZU327724 NJJ327723:NJQ327724 NTF327723:NTM327724 ODB327723:ODI327724 OMX327723:ONE327724 OWT327723:OXA327724 PGP327723:PGW327724 PQL327723:PQS327724 QAH327723:QAO327724 QKD327723:QKK327724 QTZ327723:QUG327724 RDV327723:REC327724 RNR327723:RNY327724 RXN327723:RXU327724 SHJ327723:SHQ327724 SRF327723:SRM327724 TBB327723:TBI327724 TKX327723:TLE327724 TUT327723:TVA327724 UEP327723:UEW327724 UOL327723:UOS327724 UYH327723:UYO327724 VID327723:VIK327724 VRZ327723:VSG327724 WBV327723:WCC327724 WLR327723:WLY327724 WVN327723:WVU327724 JB393259:JI393260 SX393259:TE393260 ACT393259:ADA393260 AMP393259:AMW393260 AWL393259:AWS393260 BGH393259:BGO393260 BQD393259:BQK393260 BZZ393259:CAG393260 CJV393259:CKC393260 CTR393259:CTY393260 DDN393259:DDU393260 DNJ393259:DNQ393260 DXF393259:DXM393260 EHB393259:EHI393260 EQX393259:ERE393260 FAT393259:FBA393260 FKP393259:FKW393260 FUL393259:FUS393260 GEH393259:GEO393260 GOD393259:GOK393260 GXZ393259:GYG393260 HHV393259:HIC393260 HRR393259:HRY393260 IBN393259:IBU393260 ILJ393259:ILQ393260 IVF393259:IVM393260 JFB393259:JFI393260 JOX393259:JPE393260 JYT393259:JZA393260 KIP393259:KIW393260 KSL393259:KSS393260 LCH393259:LCO393260 LMD393259:LMK393260 LVZ393259:LWG393260 MFV393259:MGC393260 MPR393259:MPY393260 MZN393259:MZU393260 NJJ393259:NJQ393260 NTF393259:NTM393260 ODB393259:ODI393260 OMX393259:ONE393260 OWT393259:OXA393260 PGP393259:PGW393260 PQL393259:PQS393260 QAH393259:QAO393260 QKD393259:QKK393260 QTZ393259:QUG393260 RDV393259:REC393260 RNR393259:RNY393260 RXN393259:RXU393260 SHJ393259:SHQ393260 SRF393259:SRM393260 TBB393259:TBI393260 TKX393259:TLE393260 TUT393259:TVA393260 UEP393259:UEW393260 UOL393259:UOS393260 UYH393259:UYO393260 VID393259:VIK393260 VRZ393259:VSG393260 WBV393259:WCC393260 WLR393259:WLY393260 WVN393259:WVU393260 JB458795:JI458796 SX458795:TE458796 ACT458795:ADA458796 AMP458795:AMW458796 AWL458795:AWS458796 BGH458795:BGO458796 BQD458795:BQK458796 BZZ458795:CAG458796 CJV458795:CKC458796 CTR458795:CTY458796 DDN458795:DDU458796 DNJ458795:DNQ458796 DXF458795:DXM458796 EHB458795:EHI458796 EQX458795:ERE458796 FAT458795:FBA458796 FKP458795:FKW458796 FUL458795:FUS458796 GEH458795:GEO458796 GOD458795:GOK458796 GXZ458795:GYG458796 HHV458795:HIC458796 HRR458795:HRY458796 IBN458795:IBU458796 ILJ458795:ILQ458796 IVF458795:IVM458796 JFB458795:JFI458796 JOX458795:JPE458796 JYT458795:JZA458796 KIP458795:KIW458796 KSL458795:KSS458796 LCH458795:LCO458796 LMD458795:LMK458796 LVZ458795:LWG458796 MFV458795:MGC458796 MPR458795:MPY458796 MZN458795:MZU458796 NJJ458795:NJQ458796 NTF458795:NTM458796 ODB458795:ODI458796 OMX458795:ONE458796 OWT458795:OXA458796 PGP458795:PGW458796 PQL458795:PQS458796 QAH458795:QAO458796 QKD458795:QKK458796 QTZ458795:QUG458796 RDV458795:REC458796 RNR458795:RNY458796 RXN458795:RXU458796 SHJ458795:SHQ458796 SRF458795:SRM458796 TBB458795:TBI458796 TKX458795:TLE458796 TUT458795:TVA458796 UEP458795:UEW458796 UOL458795:UOS458796 UYH458795:UYO458796 VID458795:VIK458796 VRZ458795:VSG458796 WBV458795:WCC458796 WLR458795:WLY458796 WVN458795:WVU458796 JB524331:JI524332 SX524331:TE524332 ACT524331:ADA524332 AMP524331:AMW524332 AWL524331:AWS524332 BGH524331:BGO524332 BQD524331:BQK524332 BZZ524331:CAG524332 CJV524331:CKC524332 CTR524331:CTY524332 DDN524331:DDU524332 DNJ524331:DNQ524332 DXF524331:DXM524332 EHB524331:EHI524332 EQX524331:ERE524332 FAT524331:FBA524332 FKP524331:FKW524332 FUL524331:FUS524332 GEH524331:GEO524332 GOD524331:GOK524332 GXZ524331:GYG524332 HHV524331:HIC524332 HRR524331:HRY524332 IBN524331:IBU524332 ILJ524331:ILQ524332 IVF524331:IVM524332 JFB524331:JFI524332 JOX524331:JPE524332 JYT524331:JZA524332 KIP524331:KIW524332 KSL524331:KSS524332 LCH524331:LCO524332 LMD524331:LMK524332 LVZ524331:LWG524332 MFV524331:MGC524332 MPR524331:MPY524332 MZN524331:MZU524332 NJJ524331:NJQ524332 NTF524331:NTM524332 ODB524331:ODI524332 OMX524331:ONE524332 OWT524331:OXA524332 PGP524331:PGW524332 PQL524331:PQS524332 QAH524331:QAO524332 QKD524331:QKK524332 QTZ524331:QUG524332 RDV524331:REC524332 RNR524331:RNY524332 RXN524331:RXU524332 SHJ524331:SHQ524332 SRF524331:SRM524332 TBB524331:TBI524332 TKX524331:TLE524332 TUT524331:TVA524332 UEP524331:UEW524332 UOL524331:UOS524332 UYH524331:UYO524332 VID524331:VIK524332 VRZ524331:VSG524332 WBV524331:WCC524332 WLR524331:WLY524332 WVN524331:WVU524332 JB589867:JI589868 SX589867:TE589868 ACT589867:ADA589868 AMP589867:AMW589868 AWL589867:AWS589868 BGH589867:BGO589868 BQD589867:BQK589868 BZZ589867:CAG589868 CJV589867:CKC589868 CTR589867:CTY589868 DDN589867:DDU589868 DNJ589867:DNQ589868 DXF589867:DXM589868 EHB589867:EHI589868 EQX589867:ERE589868 FAT589867:FBA589868 FKP589867:FKW589868 FUL589867:FUS589868 GEH589867:GEO589868 GOD589867:GOK589868 GXZ589867:GYG589868 HHV589867:HIC589868 HRR589867:HRY589868 IBN589867:IBU589868 ILJ589867:ILQ589868 IVF589867:IVM589868 JFB589867:JFI589868 JOX589867:JPE589868 JYT589867:JZA589868 KIP589867:KIW589868 KSL589867:KSS589868 LCH589867:LCO589868 LMD589867:LMK589868 LVZ589867:LWG589868 MFV589867:MGC589868 MPR589867:MPY589868 MZN589867:MZU589868 NJJ589867:NJQ589868 NTF589867:NTM589868 ODB589867:ODI589868 OMX589867:ONE589868 OWT589867:OXA589868 PGP589867:PGW589868 PQL589867:PQS589868 QAH589867:QAO589868 QKD589867:QKK589868 QTZ589867:QUG589868 RDV589867:REC589868 RNR589867:RNY589868 RXN589867:RXU589868 SHJ589867:SHQ589868 SRF589867:SRM589868 TBB589867:TBI589868 TKX589867:TLE589868 TUT589867:TVA589868 UEP589867:UEW589868 UOL589867:UOS589868 UYH589867:UYO589868 VID589867:VIK589868 VRZ589867:VSG589868 WBV589867:WCC589868 WLR589867:WLY589868 WVN589867:WVU589868 JB655403:JI655404 SX655403:TE655404 ACT655403:ADA655404 AMP655403:AMW655404 AWL655403:AWS655404 BGH655403:BGO655404 BQD655403:BQK655404 BZZ655403:CAG655404 CJV655403:CKC655404 CTR655403:CTY655404 DDN655403:DDU655404 DNJ655403:DNQ655404 DXF655403:DXM655404 EHB655403:EHI655404 EQX655403:ERE655404 FAT655403:FBA655404 FKP655403:FKW655404 FUL655403:FUS655404 GEH655403:GEO655404 GOD655403:GOK655404 GXZ655403:GYG655404 HHV655403:HIC655404 HRR655403:HRY655404 IBN655403:IBU655404 ILJ655403:ILQ655404 IVF655403:IVM655404 JFB655403:JFI655404 JOX655403:JPE655404 JYT655403:JZA655404 KIP655403:KIW655404 KSL655403:KSS655404 LCH655403:LCO655404 LMD655403:LMK655404 LVZ655403:LWG655404 MFV655403:MGC655404 MPR655403:MPY655404 MZN655403:MZU655404 NJJ655403:NJQ655404 NTF655403:NTM655404 ODB655403:ODI655404 OMX655403:ONE655404 OWT655403:OXA655404 PGP655403:PGW655404 PQL655403:PQS655404 QAH655403:QAO655404 QKD655403:QKK655404 QTZ655403:QUG655404 RDV655403:REC655404 RNR655403:RNY655404 RXN655403:RXU655404 SHJ655403:SHQ655404 SRF655403:SRM655404 TBB655403:TBI655404 TKX655403:TLE655404 TUT655403:TVA655404 UEP655403:UEW655404 UOL655403:UOS655404 UYH655403:UYO655404 VID655403:VIK655404 VRZ655403:VSG655404 WBV655403:WCC655404 WLR655403:WLY655404 WVN655403:WVU655404 JB720939:JI720940 SX720939:TE720940 ACT720939:ADA720940 AMP720939:AMW720940 AWL720939:AWS720940 BGH720939:BGO720940 BQD720939:BQK720940 BZZ720939:CAG720940 CJV720939:CKC720940 CTR720939:CTY720940 DDN720939:DDU720940 DNJ720939:DNQ720940 DXF720939:DXM720940 EHB720939:EHI720940 EQX720939:ERE720940 FAT720939:FBA720940 FKP720939:FKW720940 FUL720939:FUS720940 GEH720939:GEO720940 GOD720939:GOK720940 GXZ720939:GYG720940 HHV720939:HIC720940 HRR720939:HRY720940 IBN720939:IBU720940 ILJ720939:ILQ720940 IVF720939:IVM720940 JFB720939:JFI720940 JOX720939:JPE720940 JYT720939:JZA720940 KIP720939:KIW720940 KSL720939:KSS720940 LCH720939:LCO720940 LMD720939:LMK720940 LVZ720939:LWG720940 MFV720939:MGC720940 MPR720939:MPY720940 MZN720939:MZU720940 NJJ720939:NJQ720940 NTF720939:NTM720940 ODB720939:ODI720940 OMX720939:ONE720940 OWT720939:OXA720940 PGP720939:PGW720940 PQL720939:PQS720940 QAH720939:QAO720940 QKD720939:QKK720940 QTZ720939:QUG720940 RDV720939:REC720940 RNR720939:RNY720940 RXN720939:RXU720940 SHJ720939:SHQ720940 SRF720939:SRM720940 TBB720939:TBI720940 TKX720939:TLE720940 TUT720939:TVA720940 UEP720939:UEW720940 UOL720939:UOS720940 UYH720939:UYO720940 VID720939:VIK720940 VRZ720939:VSG720940 WBV720939:WCC720940 WLR720939:WLY720940 WVN720939:WVU720940 JB786475:JI786476 SX786475:TE786476 ACT786475:ADA786476 AMP786475:AMW786476 AWL786475:AWS786476 BGH786475:BGO786476 BQD786475:BQK786476 BZZ786475:CAG786476 CJV786475:CKC786476 CTR786475:CTY786476 DDN786475:DDU786476 DNJ786475:DNQ786476 DXF786475:DXM786476 EHB786475:EHI786476 EQX786475:ERE786476 FAT786475:FBA786476 FKP786475:FKW786476 FUL786475:FUS786476 GEH786475:GEO786476 GOD786475:GOK786476 GXZ786475:GYG786476 HHV786475:HIC786476 HRR786475:HRY786476 IBN786475:IBU786476 ILJ786475:ILQ786476 IVF786475:IVM786476 JFB786475:JFI786476 JOX786475:JPE786476 JYT786475:JZA786476 KIP786475:KIW786476 KSL786475:KSS786476 LCH786475:LCO786476 LMD786475:LMK786476 LVZ786475:LWG786476 MFV786475:MGC786476 MPR786475:MPY786476 MZN786475:MZU786476 NJJ786475:NJQ786476 NTF786475:NTM786476 ODB786475:ODI786476 OMX786475:ONE786476 OWT786475:OXA786476 PGP786475:PGW786476 PQL786475:PQS786476 QAH786475:QAO786476 QKD786475:QKK786476 QTZ786475:QUG786476 RDV786475:REC786476 RNR786475:RNY786476 RXN786475:RXU786476 SHJ786475:SHQ786476 SRF786475:SRM786476 TBB786475:TBI786476 TKX786475:TLE786476 TUT786475:TVA786476 UEP786475:UEW786476 UOL786475:UOS786476 UYH786475:UYO786476 VID786475:VIK786476 VRZ786475:VSG786476 WBV786475:WCC786476 WLR786475:WLY786476 WVN786475:WVU786476 JB852011:JI852012 SX852011:TE852012 ACT852011:ADA852012 AMP852011:AMW852012 AWL852011:AWS852012 BGH852011:BGO852012 BQD852011:BQK852012 BZZ852011:CAG852012 CJV852011:CKC852012 CTR852011:CTY852012 DDN852011:DDU852012 DNJ852011:DNQ852012 DXF852011:DXM852012 EHB852011:EHI852012 EQX852011:ERE852012 FAT852011:FBA852012 FKP852011:FKW852012 FUL852011:FUS852012 GEH852011:GEO852012 GOD852011:GOK852012 GXZ852011:GYG852012 HHV852011:HIC852012 HRR852011:HRY852012 IBN852011:IBU852012 ILJ852011:ILQ852012 IVF852011:IVM852012 JFB852011:JFI852012 JOX852011:JPE852012 JYT852011:JZA852012 KIP852011:KIW852012 KSL852011:KSS852012 LCH852011:LCO852012 LMD852011:LMK852012 LVZ852011:LWG852012 MFV852011:MGC852012 MPR852011:MPY852012 MZN852011:MZU852012 NJJ852011:NJQ852012 NTF852011:NTM852012 ODB852011:ODI852012 OMX852011:ONE852012 OWT852011:OXA852012 PGP852011:PGW852012 PQL852011:PQS852012 QAH852011:QAO852012 QKD852011:QKK852012 QTZ852011:QUG852012 RDV852011:REC852012 RNR852011:RNY852012 RXN852011:RXU852012 SHJ852011:SHQ852012 SRF852011:SRM852012 TBB852011:TBI852012 TKX852011:TLE852012 TUT852011:TVA852012 UEP852011:UEW852012 UOL852011:UOS852012 UYH852011:UYO852012 VID852011:VIK852012 VRZ852011:VSG852012 WBV852011:WCC852012 WLR852011:WLY852012 WVN852011:WVU852012 JB917547:JI917548 SX917547:TE917548 ACT917547:ADA917548 AMP917547:AMW917548 AWL917547:AWS917548 BGH917547:BGO917548 BQD917547:BQK917548 BZZ917547:CAG917548 CJV917547:CKC917548 CTR917547:CTY917548 DDN917547:DDU917548 DNJ917547:DNQ917548 DXF917547:DXM917548 EHB917547:EHI917548 EQX917547:ERE917548 FAT917547:FBA917548 FKP917547:FKW917548 FUL917547:FUS917548 GEH917547:GEO917548 GOD917547:GOK917548 GXZ917547:GYG917548 HHV917547:HIC917548 HRR917547:HRY917548 IBN917547:IBU917548 ILJ917547:ILQ917548 IVF917547:IVM917548 JFB917547:JFI917548 JOX917547:JPE917548 JYT917547:JZA917548 KIP917547:KIW917548 KSL917547:KSS917548 LCH917547:LCO917548 LMD917547:LMK917548 LVZ917547:LWG917548 MFV917547:MGC917548 MPR917547:MPY917548 MZN917547:MZU917548 NJJ917547:NJQ917548 NTF917547:NTM917548 ODB917547:ODI917548 OMX917547:ONE917548 OWT917547:OXA917548 PGP917547:PGW917548 PQL917547:PQS917548 QAH917547:QAO917548 QKD917547:QKK917548 QTZ917547:QUG917548 RDV917547:REC917548 RNR917547:RNY917548 RXN917547:RXU917548 SHJ917547:SHQ917548 SRF917547:SRM917548 TBB917547:TBI917548 TKX917547:TLE917548 TUT917547:TVA917548 UEP917547:UEW917548 UOL917547:UOS917548 UYH917547:UYO917548 VID917547:VIK917548 VRZ917547:VSG917548 WBV917547:WCC917548 WLR917547:WLY917548 WVN917547:WVU917548 JB983083:JI983084 SX983083:TE983084 ACT983083:ADA983084 AMP983083:AMW983084 AWL983083:AWS983084 BGH983083:BGO983084 BQD983083:BQK983084 BZZ983083:CAG983084 CJV983083:CKC983084 CTR983083:CTY983084 DDN983083:DDU983084 DNJ983083:DNQ983084 DXF983083:DXM983084 EHB983083:EHI983084 EQX983083:ERE983084 FAT983083:FBA983084 FKP983083:FKW983084 FUL983083:FUS983084 GEH983083:GEO983084 GOD983083:GOK983084 GXZ983083:GYG983084 HHV983083:HIC983084 HRR983083:HRY983084 IBN983083:IBU983084 ILJ983083:ILQ983084 IVF983083:IVM983084 JFB983083:JFI983084 JOX983083:JPE983084 JYT983083:JZA983084 KIP983083:KIW983084 KSL983083:KSS983084 LCH983083:LCO983084 LMD983083:LMK983084 LVZ983083:LWG983084 MFV983083:MGC983084 MPR983083:MPY983084 MZN983083:MZU983084 NJJ983083:NJQ983084 NTF983083:NTM983084 ODB983083:ODI983084 OMX983083:ONE983084 OWT983083:OXA983084 PGP983083:PGW983084 PQL983083:PQS983084 QAH983083:QAO983084 QKD983083:QKK983084 QTZ983083:QUG983084 RDV983083:REC983084 RNR983083:RNY983084 RXN983083:RXU983084 SHJ983083:SHQ983084 SRF983083:SRM983084 TBB983083:TBI983084 TKX983083:TLE983084 TUT983083:TVA983084 UEP983083:UEW983084 UOL983083:UOS983084 UYH983083:UYO983084 VID983083:VIK983084 VRZ983083:VSG983084 WBV983083:WCC983084 WLR983083:WLY983084 WVN983083:WVU983084 JB35:JI37 SX35:TE37 ACT35:ADA37 AMP35:AMW37 AWL35:AWS37 BGH35:BGO37 BQD35:BQK37 BZZ35:CAG37 CJV35:CKC37 CTR35:CTY37 DDN35:DDU37 DNJ35:DNQ37 DXF35:DXM37 EHB35:EHI37 EQX35:ERE37 FAT35:FBA37 FKP35:FKW37 FUL35:FUS37 GEH35:GEO37 GOD35:GOK37 GXZ35:GYG37 HHV35:HIC37 HRR35:HRY37 IBN35:IBU37 ILJ35:ILQ37 IVF35:IVM37 JFB35:JFI37 JOX35:JPE37 JYT35:JZA37 KIP35:KIW37 KSL35:KSS37 LCH35:LCO37 LMD35:LMK37 LVZ35:LWG37 MFV35:MGC37 MPR35:MPY37 MZN35:MZU37 NJJ35:NJQ37 NTF35:NTM37 ODB35:ODI37 OMX35:ONE37 OWT35:OXA37 PGP35:PGW37 PQL35:PQS37 QAH35:QAO37 QKD35:QKK37 QTZ35:QUG37 RDV35:REC37 RNR35:RNY37 RXN35:RXU37 SHJ35:SHQ37 SRF35:SRM37 TBB35:TBI37 TKX35:TLE37 TUT35:TVA37 UEP35:UEW37 UOL35:UOS37 UYH35:UYO37 VID35:VIK37 VRZ35:VSG37 WBV35:WCC37 WLR35:WLY37 WVN35:WVU37 JB65568:JI65570 SX65568:TE65570 ACT65568:ADA65570 AMP65568:AMW65570 AWL65568:AWS65570 BGH65568:BGO65570 BQD65568:BQK65570 BZZ65568:CAG65570 CJV65568:CKC65570 CTR65568:CTY65570 DDN65568:DDU65570 DNJ65568:DNQ65570 DXF65568:DXM65570 EHB65568:EHI65570 EQX65568:ERE65570 FAT65568:FBA65570 FKP65568:FKW65570 FUL65568:FUS65570 GEH65568:GEO65570 GOD65568:GOK65570 GXZ65568:GYG65570 HHV65568:HIC65570 HRR65568:HRY65570 IBN65568:IBU65570 ILJ65568:ILQ65570 IVF65568:IVM65570 JFB65568:JFI65570 JOX65568:JPE65570 JYT65568:JZA65570 KIP65568:KIW65570 KSL65568:KSS65570 LCH65568:LCO65570 LMD65568:LMK65570 LVZ65568:LWG65570 MFV65568:MGC65570 MPR65568:MPY65570 MZN65568:MZU65570 NJJ65568:NJQ65570 NTF65568:NTM65570 ODB65568:ODI65570 OMX65568:ONE65570 OWT65568:OXA65570 PGP65568:PGW65570 PQL65568:PQS65570 QAH65568:QAO65570 QKD65568:QKK65570 QTZ65568:QUG65570 RDV65568:REC65570 RNR65568:RNY65570 RXN65568:RXU65570 SHJ65568:SHQ65570 SRF65568:SRM65570 TBB65568:TBI65570 TKX65568:TLE65570 TUT65568:TVA65570 UEP65568:UEW65570 UOL65568:UOS65570 UYH65568:UYO65570 VID65568:VIK65570 VRZ65568:VSG65570 WBV65568:WCC65570 WLR65568:WLY65570 WVN65568:WVU65570 JB131104:JI131106 SX131104:TE131106 ACT131104:ADA131106 AMP131104:AMW131106 AWL131104:AWS131106 BGH131104:BGO131106 BQD131104:BQK131106 BZZ131104:CAG131106 CJV131104:CKC131106 CTR131104:CTY131106 DDN131104:DDU131106 DNJ131104:DNQ131106 DXF131104:DXM131106 EHB131104:EHI131106 EQX131104:ERE131106 FAT131104:FBA131106 FKP131104:FKW131106 FUL131104:FUS131106 GEH131104:GEO131106 GOD131104:GOK131106 GXZ131104:GYG131106 HHV131104:HIC131106 HRR131104:HRY131106 IBN131104:IBU131106 ILJ131104:ILQ131106 IVF131104:IVM131106 JFB131104:JFI131106 JOX131104:JPE131106 JYT131104:JZA131106 KIP131104:KIW131106 KSL131104:KSS131106 LCH131104:LCO131106 LMD131104:LMK131106 LVZ131104:LWG131106 MFV131104:MGC131106 MPR131104:MPY131106 MZN131104:MZU131106 NJJ131104:NJQ131106 NTF131104:NTM131106 ODB131104:ODI131106 OMX131104:ONE131106 OWT131104:OXA131106 PGP131104:PGW131106 PQL131104:PQS131106 QAH131104:QAO131106 QKD131104:QKK131106 QTZ131104:QUG131106 RDV131104:REC131106 RNR131104:RNY131106 RXN131104:RXU131106 SHJ131104:SHQ131106 SRF131104:SRM131106 TBB131104:TBI131106 TKX131104:TLE131106 TUT131104:TVA131106 UEP131104:UEW131106 UOL131104:UOS131106 UYH131104:UYO131106 VID131104:VIK131106 VRZ131104:VSG131106 WBV131104:WCC131106 WLR131104:WLY131106 WVN131104:WVU131106 JB196640:JI196642 SX196640:TE196642 ACT196640:ADA196642 AMP196640:AMW196642 AWL196640:AWS196642 BGH196640:BGO196642 BQD196640:BQK196642 BZZ196640:CAG196642 CJV196640:CKC196642 CTR196640:CTY196642 DDN196640:DDU196642 DNJ196640:DNQ196642 DXF196640:DXM196642 EHB196640:EHI196642 EQX196640:ERE196642 FAT196640:FBA196642 FKP196640:FKW196642 FUL196640:FUS196642 GEH196640:GEO196642 GOD196640:GOK196642 GXZ196640:GYG196642 HHV196640:HIC196642 HRR196640:HRY196642 IBN196640:IBU196642 ILJ196640:ILQ196642 IVF196640:IVM196642 JFB196640:JFI196642 JOX196640:JPE196642 JYT196640:JZA196642 KIP196640:KIW196642 KSL196640:KSS196642 LCH196640:LCO196642 LMD196640:LMK196642 LVZ196640:LWG196642 MFV196640:MGC196642 MPR196640:MPY196642 MZN196640:MZU196642 NJJ196640:NJQ196642 NTF196640:NTM196642 ODB196640:ODI196642 OMX196640:ONE196642 OWT196640:OXA196642 PGP196640:PGW196642 PQL196640:PQS196642 QAH196640:QAO196642 QKD196640:QKK196642 QTZ196640:QUG196642 RDV196640:REC196642 RNR196640:RNY196642 RXN196640:RXU196642 SHJ196640:SHQ196642 SRF196640:SRM196642 TBB196640:TBI196642 TKX196640:TLE196642 TUT196640:TVA196642 UEP196640:UEW196642 UOL196640:UOS196642 UYH196640:UYO196642 VID196640:VIK196642 VRZ196640:VSG196642 WBV196640:WCC196642 WLR196640:WLY196642 WVN196640:WVU196642 JB262176:JI262178 SX262176:TE262178 ACT262176:ADA262178 AMP262176:AMW262178 AWL262176:AWS262178 BGH262176:BGO262178 BQD262176:BQK262178 BZZ262176:CAG262178 CJV262176:CKC262178 CTR262176:CTY262178 DDN262176:DDU262178 DNJ262176:DNQ262178 DXF262176:DXM262178 EHB262176:EHI262178 EQX262176:ERE262178 FAT262176:FBA262178 FKP262176:FKW262178 FUL262176:FUS262178 GEH262176:GEO262178 GOD262176:GOK262178 GXZ262176:GYG262178 HHV262176:HIC262178 HRR262176:HRY262178 IBN262176:IBU262178 ILJ262176:ILQ262178 IVF262176:IVM262178 JFB262176:JFI262178 JOX262176:JPE262178 JYT262176:JZA262178 KIP262176:KIW262178 KSL262176:KSS262178 LCH262176:LCO262178 LMD262176:LMK262178 LVZ262176:LWG262178 MFV262176:MGC262178 MPR262176:MPY262178 MZN262176:MZU262178 NJJ262176:NJQ262178 NTF262176:NTM262178 ODB262176:ODI262178 OMX262176:ONE262178 OWT262176:OXA262178 PGP262176:PGW262178 PQL262176:PQS262178 QAH262176:QAO262178 QKD262176:QKK262178 QTZ262176:QUG262178 RDV262176:REC262178 RNR262176:RNY262178 RXN262176:RXU262178 SHJ262176:SHQ262178 SRF262176:SRM262178 TBB262176:TBI262178 TKX262176:TLE262178 TUT262176:TVA262178 UEP262176:UEW262178 UOL262176:UOS262178 UYH262176:UYO262178 VID262176:VIK262178 VRZ262176:VSG262178 WBV262176:WCC262178 WLR262176:WLY262178 WVN262176:WVU262178 JB327712:JI327714 SX327712:TE327714 ACT327712:ADA327714 AMP327712:AMW327714 AWL327712:AWS327714 BGH327712:BGO327714 BQD327712:BQK327714 BZZ327712:CAG327714 CJV327712:CKC327714 CTR327712:CTY327714 DDN327712:DDU327714 DNJ327712:DNQ327714 DXF327712:DXM327714 EHB327712:EHI327714 EQX327712:ERE327714 FAT327712:FBA327714 FKP327712:FKW327714 FUL327712:FUS327714 GEH327712:GEO327714 GOD327712:GOK327714 GXZ327712:GYG327714 HHV327712:HIC327714 HRR327712:HRY327714 IBN327712:IBU327714 ILJ327712:ILQ327714 IVF327712:IVM327714 JFB327712:JFI327714 JOX327712:JPE327714 JYT327712:JZA327714 KIP327712:KIW327714 KSL327712:KSS327714 LCH327712:LCO327714 LMD327712:LMK327714 LVZ327712:LWG327714 MFV327712:MGC327714 MPR327712:MPY327714 MZN327712:MZU327714 NJJ327712:NJQ327714 NTF327712:NTM327714 ODB327712:ODI327714 OMX327712:ONE327714 OWT327712:OXA327714 PGP327712:PGW327714 PQL327712:PQS327714 QAH327712:QAO327714 QKD327712:QKK327714 QTZ327712:QUG327714 RDV327712:REC327714 RNR327712:RNY327714 RXN327712:RXU327714 SHJ327712:SHQ327714 SRF327712:SRM327714 TBB327712:TBI327714 TKX327712:TLE327714 TUT327712:TVA327714 UEP327712:UEW327714 UOL327712:UOS327714 UYH327712:UYO327714 VID327712:VIK327714 VRZ327712:VSG327714 WBV327712:WCC327714 WLR327712:WLY327714 WVN327712:WVU327714 JB393248:JI393250 SX393248:TE393250 ACT393248:ADA393250 AMP393248:AMW393250 AWL393248:AWS393250 BGH393248:BGO393250 BQD393248:BQK393250 BZZ393248:CAG393250 CJV393248:CKC393250 CTR393248:CTY393250 DDN393248:DDU393250 DNJ393248:DNQ393250 DXF393248:DXM393250 EHB393248:EHI393250 EQX393248:ERE393250 FAT393248:FBA393250 FKP393248:FKW393250 FUL393248:FUS393250 GEH393248:GEO393250 GOD393248:GOK393250 GXZ393248:GYG393250 HHV393248:HIC393250 HRR393248:HRY393250 IBN393248:IBU393250 ILJ393248:ILQ393250 IVF393248:IVM393250 JFB393248:JFI393250 JOX393248:JPE393250 JYT393248:JZA393250 KIP393248:KIW393250 KSL393248:KSS393250 LCH393248:LCO393250 LMD393248:LMK393250 LVZ393248:LWG393250 MFV393248:MGC393250 MPR393248:MPY393250 MZN393248:MZU393250 NJJ393248:NJQ393250 NTF393248:NTM393250 ODB393248:ODI393250 OMX393248:ONE393250 OWT393248:OXA393250 PGP393248:PGW393250 PQL393248:PQS393250 QAH393248:QAO393250 QKD393248:QKK393250 QTZ393248:QUG393250 RDV393248:REC393250 RNR393248:RNY393250 RXN393248:RXU393250 SHJ393248:SHQ393250 SRF393248:SRM393250 TBB393248:TBI393250 TKX393248:TLE393250 TUT393248:TVA393250 UEP393248:UEW393250 UOL393248:UOS393250 UYH393248:UYO393250 VID393248:VIK393250 VRZ393248:VSG393250 WBV393248:WCC393250 WLR393248:WLY393250 WVN393248:WVU393250 JB458784:JI458786 SX458784:TE458786 ACT458784:ADA458786 AMP458784:AMW458786 AWL458784:AWS458786 BGH458784:BGO458786 BQD458784:BQK458786 BZZ458784:CAG458786 CJV458784:CKC458786 CTR458784:CTY458786 DDN458784:DDU458786 DNJ458784:DNQ458786 DXF458784:DXM458786 EHB458784:EHI458786 EQX458784:ERE458786 FAT458784:FBA458786 FKP458784:FKW458786 FUL458784:FUS458786 GEH458784:GEO458786 GOD458784:GOK458786 GXZ458784:GYG458786 HHV458784:HIC458786 HRR458784:HRY458786 IBN458784:IBU458786 ILJ458784:ILQ458786 IVF458784:IVM458786 JFB458784:JFI458786 JOX458784:JPE458786 JYT458784:JZA458786 KIP458784:KIW458786 KSL458784:KSS458786 LCH458784:LCO458786 LMD458784:LMK458786 LVZ458784:LWG458786 MFV458784:MGC458786 MPR458784:MPY458786 MZN458784:MZU458786 NJJ458784:NJQ458786 NTF458784:NTM458786 ODB458784:ODI458786 OMX458784:ONE458786 OWT458784:OXA458786 PGP458784:PGW458786 PQL458784:PQS458786 QAH458784:QAO458786 QKD458784:QKK458786 QTZ458784:QUG458786 RDV458784:REC458786 RNR458784:RNY458786 RXN458784:RXU458786 SHJ458784:SHQ458786 SRF458784:SRM458786 TBB458784:TBI458786 TKX458784:TLE458786 TUT458784:TVA458786 UEP458784:UEW458786 UOL458784:UOS458786 UYH458784:UYO458786 VID458784:VIK458786 VRZ458784:VSG458786 WBV458784:WCC458786 WLR458784:WLY458786 WVN458784:WVU458786 JB524320:JI524322 SX524320:TE524322 ACT524320:ADA524322 AMP524320:AMW524322 AWL524320:AWS524322 BGH524320:BGO524322 BQD524320:BQK524322 BZZ524320:CAG524322 CJV524320:CKC524322 CTR524320:CTY524322 DDN524320:DDU524322 DNJ524320:DNQ524322 DXF524320:DXM524322 EHB524320:EHI524322 EQX524320:ERE524322 FAT524320:FBA524322 FKP524320:FKW524322 FUL524320:FUS524322 GEH524320:GEO524322 GOD524320:GOK524322 GXZ524320:GYG524322 HHV524320:HIC524322 HRR524320:HRY524322 IBN524320:IBU524322 ILJ524320:ILQ524322 IVF524320:IVM524322 JFB524320:JFI524322 JOX524320:JPE524322 JYT524320:JZA524322 KIP524320:KIW524322 KSL524320:KSS524322 LCH524320:LCO524322 LMD524320:LMK524322 LVZ524320:LWG524322 MFV524320:MGC524322 MPR524320:MPY524322 MZN524320:MZU524322 NJJ524320:NJQ524322 NTF524320:NTM524322 ODB524320:ODI524322 OMX524320:ONE524322 OWT524320:OXA524322 PGP524320:PGW524322 PQL524320:PQS524322 QAH524320:QAO524322 QKD524320:QKK524322 QTZ524320:QUG524322 RDV524320:REC524322 RNR524320:RNY524322 RXN524320:RXU524322 SHJ524320:SHQ524322 SRF524320:SRM524322 TBB524320:TBI524322 TKX524320:TLE524322 TUT524320:TVA524322 UEP524320:UEW524322 UOL524320:UOS524322 UYH524320:UYO524322 VID524320:VIK524322 VRZ524320:VSG524322 WBV524320:WCC524322 WLR524320:WLY524322 WVN524320:WVU524322 JB589856:JI589858 SX589856:TE589858 ACT589856:ADA589858 AMP589856:AMW589858 AWL589856:AWS589858 BGH589856:BGO589858 BQD589856:BQK589858 BZZ589856:CAG589858 CJV589856:CKC589858 CTR589856:CTY589858 DDN589856:DDU589858 DNJ589856:DNQ589858 DXF589856:DXM589858 EHB589856:EHI589858 EQX589856:ERE589858 FAT589856:FBA589858 FKP589856:FKW589858 FUL589856:FUS589858 GEH589856:GEO589858 GOD589856:GOK589858 GXZ589856:GYG589858 HHV589856:HIC589858 HRR589856:HRY589858 IBN589856:IBU589858 ILJ589856:ILQ589858 IVF589856:IVM589858 JFB589856:JFI589858 JOX589856:JPE589858 JYT589856:JZA589858 KIP589856:KIW589858 KSL589856:KSS589858 LCH589856:LCO589858 LMD589856:LMK589858 LVZ589856:LWG589858 MFV589856:MGC589858 MPR589856:MPY589858 MZN589856:MZU589858 NJJ589856:NJQ589858 NTF589856:NTM589858 ODB589856:ODI589858 OMX589856:ONE589858 OWT589856:OXA589858 PGP589856:PGW589858 PQL589856:PQS589858 QAH589856:QAO589858 QKD589856:QKK589858 QTZ589856:QUG589858 RDV589856:REC589858 RNR589856:RNY589858 RXN589856:RXU589858 SHJ589856:SHQ589858 SRF589856:SRM589858 TBB589856:TBI589858 TKX589856:TLE589858 TUT589856:TVA589858 UEP589856:UEW589858 UOL589856:UOS589858 UYH589856:UYO589858 VID589856:VIK589858 VRZ589856:VSG589858 WBV589856:WCC589858 WLR589856:WLY589858 WVN589856:WVU589858 JB655392:JI655394 SX655392:TE655394 ACT655392:ADA655394 AMP655392:AMW655394 AWL655392:AWS655394 BGH655392:BGO655394 BQD655392:BQK655394 BZZ655392:CAG655394 CJV655392:CKC655394 CTR655392:CTY655394 DDN655392:DDU655394 DNJ655392:DNQ655394 DXF655392:DXM655394 EHB655392:EHI655394 EQX655392:ERE655394 FAT655392:FBA655394 FKP655392:FKW655394 FUL655392:FUS655394 GEH655392:GEO655394 GOD655392:GOK655394 GXZ655392:GYG655394 HHV655392:HIC655394 HRR655392:HRY655394 IBN655392:IBU655394 ILJ655392:ILQ655394 IVF655392:IVM655394 JFB655392:JFI655394 JOX655392:JPE655394 JYT655392:JZA655394 KIP655392:KIW655394 KSL655392:KSS655394 LCH655392:LCO655394 LMD655392:LMK655394 LVZ655392:LWG655394 MFV655392:MGC655394 MPR655392:MPY655394 MZN655392:MZU655394 NJJ655392:NJQ655394 NTF655392:NTM655394 ODB655392:ODI655394 OMX655392:ONE655394 OWT655392:OXA655394 PGP655392:PGW655394 PQL655392:PQS655394 QAH655392:QAO655394 QKD655392:QKK655394 QTZ655392:QUG655394 RDV655392:REC655394 RNR655392:RNY655394 RXN655392:RXU655394 SHJ655392:SHQ655394 SRF655392:SRM655394 TBB655392:TBI655394 TKX655392:TLE655394 TUT655392:TVA655394 UEP655392:UEW655394 UOL655392:UOS655394 UYH655392:UYO655394 VID655392:VIK655394 VRZ655392:VSG655394 WBV655392:WCC655394 WLR655392:WLY655394 WVN655392:WVU655394 JB720928:JI720930 SX720928:TE720930 ACT720928:ADA720930 AMP720928:AMW720930 AWL720928:AWS720930 BGH720928:BGO720930 BQD720928:BQK720930 BZZ720928:CAG720930 CJV720928:CKC720930 CTR720928:CTY720930 DDN720928:DDU720930 DNJ720928:DNQ720930 DXF720928:DXM720930 EHB720928:EHI720930 EQX720928:ERE720930 FAT720928:FBA720930 FKP720928:FKW720930 FUL720928:FUS720930 GEH720928:GEO720930 GOD720928:GOK720930 GXZ720928:GYG720930 HHV720928:HIC720930 HRR720928:HRY720930 IBN720928:IBU720930 ILJ720928:ILQ720930 IVF720928:IVM720930 JFB720928:JFI720930 JOX720928:JPE720930 JYT720928:JZA720930 KIP720928:KIW720930 KSL720928:KSS720930 LCH720928:LCO720930 LMD720928:LMK720930 LVZ720928:LWG720930 MFV720928:MGC720930 MPR720928:MPY720930 MZN720928:MZU720930 NJJ720928:NJQ720930 NTF720928:NTM720930 ODB720928:ODI720930 OMX720928:ONE720930 OWT720928:OXA720930 PGP720928:PGW720930 PQL720928:PQS720930 QAH720928:QAO720930 QKD720928:QKK720930 QTZ720928:QUG720930 RDV720928:REC720930 RNR720928:RNY720930 RXN720928:RXU720930 SHJ720928:SHQ720930 SRF720928:SRM720930 TBB720928:TBI720930 TKX720928:TLE720930 TUT720928:TVA720930 UEP720928:UEW720930 UOL720928:UOS720930 UYH720928:UYO720930 VID720928:VIK720930 VRZ720928:VSG720930 WBV720928:WCC720930 WLR720928:WLY720930 WVN720928:WVU720930 JB786464:JI786466 SX786464:TE786466 ACT786464:ADA786466 AMP786464:AMW786466 AWL786464:AWS786466 BGH786464:BGO786466 BQD786464:BQK786466 BZZ786464:CAG786466 CJV786464:CKC786466 CTR786464:CTY786466 DDN786464:DDU786466 DNJ786464:DNQ786466 DXF786464:DXM786466 EHB786464:EHI786466 EQX786464:ERE786466 FAT786464:FBA786466 FKP786464:FKW786466 FUL786464:FUS786466 GEH786464:GEO786466 GOD786464:GOK786466 GXZ786464:GYG786466 HHV786464:HIC786466 HRR786464:HRY786466 IBN786464:IBU786466 ILJ786464:ILQ786466 IVF786464:IVM786466 JFB786464:JFI786466 JOX786464:JPE786466 JYT786464:JZA786466 KIP786464:KIW786466 KSL786464:KSS786466 LCH786464:LCO786466 LMD786464:LMK786466 LVZ786464:LWG786466 MFV786464:MGC786466 MPR786464:MPY786466 MZN786464:MZU786466 NJJ786464:NJQ786466 NTF786464:NTM786466 ODB786464:ODI786466 OMX786464:ONE786466 OWT786464:OXA786466 PGP786464:PGW786466 PQL786464:PQS786466 QAH786464:QAO786466 QKD786464:QKK786466 QTZ786464:QUG786466 RDV786464:REC786466 RNR786464:RNY786466 RXN786464:RXU786466 SHJ786464:SHQ786466 SRF786464:SRM786466 TBB786464:TBI786466 TKX786464:TLE786466 TUT786464:TVA786466 UEP786464:UEW786466 UOL786464:UOS786466 UYH786464:UYO786466 VID786464:VIK786466 VRZ786464:VSG786466 WBV786464:WCC786466 WLR786464:WLY786466 WVN786464:WVU786466 JB852000:JI852002 SX852000:TE852002 ACT852000:ADA852002 AMP852000:AMW852002 AWL852000:AWS852002 BGH852000:BGO852002 BQD852000:BQK852002 BZZ852000:CAG852002 CJV852000:CKC852002 CTR852000:CTY852002 DDN852000:DDU852002 DNJ852000:DNQ852002 DXF852000:DXM852002 EHB852000:EHI852002 EQX852000:ERE852002 FAT852000:FBA852002 FKP852000:FKW852002 FUL852000:FUS852002 GEH852000:GEO852002 GOD852000:GOK852002 GXZ852000:GYG852002 HHV852000:HIC852002 HRR852000:HRY852002 IBN852000:IBU852002 ILJ852000:ILQ852002 IVF852000:IVM852002 JFB852000:JFI852002 JOX852000:JPE852002 JYT852000:JZA852002 KIP852000:KIW852002 KSL852000:KSS852002 LCH852000:LCO852002 LMD852000:LMK852002 LVZ852000:LWG852002 MFV852000:MGC852002 MPR852000:MPY852002 MZN852000:MZU852002 NJJ852000:NJQ852002 NTF852000:NTM852002 ODB852000:ODI852002 OMX852000:ONE852002 OWT852000:OXA852002 PGP852000:PGW852002 PQL852000:PQS852002 QAH852000:QAO852002 QKD852000:QKK852002 QTZ852000:QUG852002 RDV852000:REC852002 RNR852000:RNY852002 RXN852000:RXU852002 SHJ852000:SHQ852002 SRF852000:SRM852002 TBB852000:TBI852002 TKX852000:TLE852002 TUT852000:TVA852002 UEP852000:UEW852002 UOL852000:UOS852002 UYH852000:UYO852002 VID852000:VIK852002 VRZ852000:VSG852002 WBV852000:WCC852002 WLR852000:WLY852002 WVN852000:WVU852002 JB917536:JI917538 SX917536:TE917538 ACT917536:ADA917538 AMP917536:AMW917538 AWL917536:AWS917538 BGH917536:BGO917538 BQD917536:BQK917538 BZZ917536:CAG917538 CJV917536:CKC917538 CTR917536:CTY917538 DDN917536:DDU917538 DNJ917536:DNQ917538 DXF917536:DXM917538 EHB917536:EHI917538 EQX917536:ERE917538 FAT917536:FBA917538 FKP917536:FKW917538 FUL917536:FUS917538 GEH917536:GEO917538 GOD917536:GOK917538 GXZ917536:GYG917538 HHV917536:HIC917538 HRR917536:HRY917538 IBN917536:IBU917538 ILJ917536:ILQ917538 IVF917536:IVM917538 JFB917536:JFI917538 JOX917536:JPE917538 JYT917536:JZA917538 KIP917536:KIW917538 KSL917536:KSS917538 LCH917536:LCO917538 LMD917536:LMK917538 LVZ917536:LWG917538 MFV917536:MGC917538 MPR917536:MPY917538 MZN917536:MZU917538 NJJ917536:NJQ917538 NTF917536:NTM917538 ODB917536:ODI917538 OMX917536:ONE917538 OWT917536:OXA917538 PGP917536:PGW917538 PQL917536:PQS917538 QAH917536:QAO917538 QKD917536:QKK917538 QTZ917536:QUG917538 RDV917536:REC917538 RNR917536:RNY917538 RXN917536:RXU917538 SHJ917536:SHQ917538 SRF917536:SRM917538 TBB917536:TBI917538 TKX917536:TLE917538 TUT917536:TVA917538 UEP917536:UEW917538 UOL917536:UOS917538 UYH917536:UYO917538 VID917536:VIK917538 VRZ917536:VSG917538 WBV917536:WCC917538 WLR917536:WLY917538 WVN917536:WVU917538 JB983072:JI983074 SX983072:TE983074 ACT983072:ADA983074 AMP983072:AMW983074 AWL983072:AWS983074 BGH983072:BGO983074 BQD983072:BQK983074 BZZ983072:CAG983074 CJV983072:CKC983074 CTR983072:CTY983074 DDN983072:DDU983074 DNJ983072:DNQ983074 DXF983072:DXM983074 EHB983072:EHI983074 EQX983072:ERE983074 FAT983072:FBA983074 FKP983072:FKW983074 FUL983072:FUS983074 GEH983072:GEO983074 GOD983072:GOK983074 GXZ983072:GYG983074 HHV983072:HIC983074 HRR983072:HRY983074 IBN983072:IBU983074 ILJ983072:ILQ983074 IVF983072:IVM983074 JFB983072:JFI983074 JOX983072:JPE983074 JYT983072:JZA983074 KIP983072:KIW983074 KSL983072:KSS983074 LCH983072:LCO983074 LMD983072:LMK983074 LVZ983072:LWG983074 MFV983072:MGC983074 MPR983072:MPY983074 MZN983072:MZU983074 NJJ983072:NJQ983074 NTF983072:NTM983074 ODB983072:ODI983074 OMX983072:ONE983074 OWT983072:OXA983074 PGP983072:PGW983074 PQL983072:PQS983074 QAH983072:QAO983074 QKD983072:QKK983074 QTZ983072:QUG983074 RDV983072:REC983074 RNR983072:RNY983074 RXN983072:RXU983074 SHJ983072:SHQ983074 SRF983072:SRM983074 TBB983072:TBI983074 TKX983072:TLE983074 TUT983072:TVA983074 UEP983072:UEW983074 UOL983072:UOS983074 UYH983072:UYO983074 VID983072:VIK983074 VRZ983072:VSG983074 WBV983072:WCC983074 WLR983072:WLY983074 WVN983072:WVU983074 JB27:JI28 SX27:TE28 ACT27:ADA28 AMP27:AMW28 AWL27:AWS28 BGH27:BGO28 BQD27:BQK28 BZZ27:CAG28 CJV27:CKC28 CTR27:CTY28 DDN27:DDU28 DNJ27:DNQ28 DXF27:DXM28 EHB27:EHI28 EQX27:ERE28 FAT27:FBA28 FKP27:FKW28 FUL27:FUS28 GEH27:GEO28 GOD27:GOK28 GXZ27:GYG28 HHV27:HIC28 HRR27:HRY28 IBN27:IBU28 ILJ27:ILQ28 IVF27:IVM28 JFB27:JFI28 JOX27:JPE28 JYT27:JZA28 KIP27:KIW28 KSL27:KSS28 LCH27:LCO28 LMD27:LMK28 LVZ27:LWG28 MFV27:MGC28 MPR27:MPY28 MZN27:MZU28 NJJ27:NJQ28 NTF27:NTM28 ODB27:ODI28 OMX27:ONE28 OWT27:OXA28 PGP27:PGW28 PQL27:PQS28 QAH27:QAO28 QKD27:QKK28 QTZ27:QUG28 RDV27:REC28 RNR27:RNY28 RXN27:RXU28 SHJ27:SHQ28 SRF27:SRM28 TBB27:TBI28 TKX27:TLE28 TUT27:TVA28 UEP27:UEW28 UOL27:UOS28 UYH27:UYO28 VID27:VIK28 VRZ27:VSG28 WBV27:WCC28 WLR27:WLY28 WVN27:WVU28 JB65560:JI65561 SX65560:TE65561 ACT65560:ADA65561 AMP65560:AMW65561 AWL65560:AWS65561 BGH65560:BGO65561 BQD65560:BQK65561 BZZ65560:CAG65561 CJV65560:CKC65561 CTR65560:CTY65561 DDN65560:DDU65561 DNJ65560:DNQ65561 DXF65560:DXM65561 EHB65560:EHI65561 EQX65560:ERE65561 FAT65560:FBA65561 FKP65560:FKW65561 FUL65560:FUS65561 GEH65560:GEO65561 GOD65560:GOK65561 GXZ65560:GYG65561 HHV65560:HIC65561 HRR65560:HRY65561 IBN65560:IBU65561 ILJ65560:ILQ65561 IVF65560:IVM65561 JFB65560:JFI65561 JOX65560:JPE65561 JYT65560:JZA65561 KIP65560:KIW65561 KSL65560:KSS65561 LCH65560:LCO65561 LMD65560:LMK65561 LVZ65560:LWG65561 MFV65560:MGC65561 MPR65560:MPY65561 MZN65560:MZU65561 NJJ65560:NJQ65561 NTF65560:NTM65561 ODB65560:ODI65561 OMX65560:ONE65561 OWT65560:OXA65561 PGP65560:PGW65561 PQL65560:PQS65561 QAH65560:QAO65561 QKD65560:QKK65561 QTZ65560:QUG65561 RDV65560:REC65561 RNR65560:RNY65561 RXN65560:RXU65561 SHJ65560:SHQ65561 SRF65560:SRM65561 TBB65560:TBI65561 TKX65560:TLE65561 TUT65560:TVA65561 UEP65560:UEW65561 UOL65560:UOS65561 UYH65560:UYO65561 VID65560:VIK65561 VRZ65560:VSG65561 WBV65560:WCC65561 WLR65560:WLY65561 WVN65560:WVU65561 JB131096:JI131097 SX131096:TE131097 ACT131096:ADA131097 AMP131096:AMW131097 AWL131096:AWS131097 BGH131096:BGO131097 BQD131096:BQK131097 BZZ131096:CAG131097 CJV131096:CKC131097 CTR131096:CTY131097 DDN131096:DDU131097 DNJ131096:DNQ131097 DXF131096:DXM131097 EHB131096:EHI131097 EQX131096:ERE131097 FAT131096:FBA131097 FKP131096:FKW131097 FUL131096:FUS131097 GEH131096:GEO131097 GOD131096:GOK131097 GXZ131096:GYG131097 HHV131096:HIC131097 HRR131096:HRY131097 IBN131096:IBU131097 ILJ131096:ILQ131097 IVF131096:IVM131097 JFB131096:JFI131097 JOX131096:JPE131097 JYT131096:JZA131097 KIP131096:KIW131097 KSL131096:KSS131097 LCH131096:LCO131097 LMD131096:LMK131097 LVZ131096:LWG131097 MFV131096:MGC131097 MPR131096:MPY131097 MZN131096:MZU131097 NJJ131096:NJQ131097 NTF131096:NTM131097 ODB131096:ODI131097 OMX131096:ONE131097 OWT131096:OXA131097 PGP131096:PGW131097 PQL131096:PQS131097 QAH131096:QAO131097 QKD131096:QKK131097 QTZ131096:QUG131097 RDV131096:REC131097 RNR131096:RNY131097 RXN131096:RXU131097 SHJ131096:SHQ131097 SRF131096:SRM131097 TBB131096:TBI131097 TKX131096:TLE131097 TUT131096:TVA131097 UEP131096:UEW131097 UOL131096:UOS131097 UYH131096:UYO131097 VID131096:VIK131097 VRZ131096:VSG131097 WBV131096:WCC131097 WLR131096:WLY131097 WVN131096:WVU131097 JB196632:JI196633 SX196632:TE196633 ACT196632:ADA196633 AMP196632:AMW196633 AWL196632:AWS196633 BGH196632:BGO196633 BQD196632:BQK196633 BZZ196632:CAG196633 CJV196632:CKC196633 CTR196632:CTY196633 DDN196632:DDU196633 DNJ196632:DNQ196633 DXF196632:DXM196633 EHB196632:EHI196633 EQX196632:ERE196633 FAT196632:FBA196633 FKP196632:FKW196633 FUL196632:FUS196633 GEH196632:GEO196633 GOD196632:GOK196633 GXZ196632:GYG196633 HHV196632:HIC196633 HRR196632:HRY196633 IBN196632:IBU196633 ILJ196632:ILQ196633 IVF196632:IVM196633 JFB196632:JFI196633 JOX196632:JPE196633 JYT196632:JZA196633 KIP196632:KIW196633 KSL196632:KSS196633 LCH196632:LCO196633 LMD196632:LMK196633 LVZ196632:LWG196633 MFV196632:MGC196633 MPR196632:MPY196633 MZN196632:MZU196633 NJJ196632:NJQ196633 NTF196632:NTM196633 ODB196632:ODI196633 OMX196632:ONE196633 OWT196632:OXA196633 PGP196632:PGW196633 PQL196632:PQS196633 QAH196632:QAO196633 QKD196632:QKK196633 QTZ196632:QUG196633 RDV196632:REC196633 RNR196632:RNY196633 RXN196632:RXU196633 SHJ196632:SHQ196633 SRF196632:SRM196633 TBB196632:TBI196633 TKX196632:TLE196633 TUT196632:TVA196633 UEP196632:UEW196633 UOL196632:UOS196633 UYH196632:UYO196633 VID196632:VIK196633 VRZ196632:VSG196633 WBV196632:WCC196633 WLR196632:WLY196633 WVN196632:WVU196633 JB262168:JI262169 SX262168:TE262169 ACT262168:ADA262169 AMP262168:AMW262169 AWL262168:AWS262169 BGH262168:BGO262169 BQD262168:BQK262169 BZZ262168:CAG262169 CJV262168:CKC262169 CTR262168:CTY262169 DDN262168:DDU262169 DNJ262168:DNQ262169 DXF262168:DXM262169 EHB262168:EHI262169 EQX262168:ERE262169 FAT262168:FBA262169 FKP262168:FKW262169 FUL262168:FUS262169 GEH262168:GEO262169 GOD262168:GOK262169 GXZ262168:GYG262169 HHV262168:HIC262169 HRR262168:HRY262169 IBN262168:IBU262169 ILJ262168:ILQ262169 IVF262168:IVM262169 JFB262168:JFI262169 JOX262168:JPE262169 JYT262168:JZA262169 KIP262168:KIW262169 KSL262168:KSS262169 LCH262168:LCO262169 LMD262168:LMK262169 LVZ262168:LWG262169 MFV262168:MGC262169 MPR262168:MPY262169 MZN262168:MZU262169 NJJ262168:NJQ262169 NTF262168:NTM262169 ODB262168:ODI262169 OMX262168:ONE262169 OWT262168:OXA262169 PGP262168:PGW262169 PQL262168:PQS262169 QAH262168:QAO262169 QKD262168:QKK262169 QTZ262168:QUG262169 RDV262168:REC262169 RNR262168:RNY262169 RXN262168:RXU262169 SHJ262168:SHQ262169 SRF262168:SRM262169 TBB262168:TBI262169 TKX262168:TLE262169 TUT262168:TVA262169 UEP262168:UEW262169 UOL262168:UOS262169 UYH262168:UYO262169 VID262168:VIK262169 VRZ262168:VSG262169 WBV262168:WCC262169 WLR262168:WLY262169 WVN262168:WVU262169 JB327704:JI327705 SX327704:TE327705 ACT327704:ADA327705 AMP327704:AMW327705 AWL327704:AWS327705 BGH327704:BGO327705 BQD327704:BQK327705 BZZ327704:CAG327705 CJV327704:CKC327705 CTR327704:CTY327705 DDN327704:DDU327705 DNJ327704:DNQ327705 DXF327704:DXM327705 EHB327704:EHI327705 EQX327704:ERE327705 FAT327704:FBA327705 FKP327704:FKW327705 FUL327704:FUS327705 GEH327704:GEO327705 GOD327704:GOK327705 GXZ327704:GYG327705 HHV327704:HIC327705 HRR327704:HRY327705 IBN327704:IBU327705 ILJ327704:ILQ327705 IVF327704:IVM327705 JFB327704:JFI327705 JOX327704:JPE327705 JYT327704:JZA327705 KIP327704:KIW327705 KSL327704:KSS327705 LCH327704:LCO327705 LMD327704:LMK327705 LVZ327704:LWG327705 MFV327704:MGC327705 MPR327704:MPY327705 MZN327704:MZU327705 NJJ327704:NJQ327705 NTF327704:NTM327705 ODB327704:ODI327705 OMX327704:ONE327705 OWT327704:OXA327705 PGP327704:PGW327705 PQL327704:PQS327705 QAH327704:QAO327705 QKD327704:QKK327705 QTZ327704:QUG327705 RDV327704:REC327705 RNR327704:RNY327705 RXN327704:RXU327705 SHJ327704:SHQ327705 SRF327704:SRM327705 TBB327704:TBI327705 TKX327704:TLE327705 TUT327704:TVA327705 UEP327704:UEW327705 UOL327704:UOS327705 UYH327704:UYO327705 VID327704:VIK327705 VRZ327704:VSG327705 WBV327704:WCC327705 WLR327704:WLY327705 WVN327704:WVU327705 JB393240:JI393241 SX393240:TE393241 ACT393240:ADA393241 AMP393240:AMW393241 AWL393240:AWS393241 BGH393240:BGO393241 BQD393240:BQK393241 BZZ393240:CAG393241 CJV393240:CKC393241 CTR393240:CTY393241 DDN393240:DDU393241 DNJ393240:DNQ393241 DXF393240:DXM393241 EHB393240:EHI393241 EQX393240:ERE393241 FAT393240:FBA393241 FKP393240:FKW393241 FUL393240:FUS393241 GEH393240:GEO393241 GOD393240:GOK393241 GXZ393240:GYG393241 HHV393240:HIC393241 HRR393240:HRY393241 IBN393240:IBU393241 ILJ393240:ILQ393241 IVF393240:IVM393241 JFB393240:JFI393241 JOX393240:JPE393241 JYT393240:JZA393241 KIP393240:KIW393241 KSL393240:KSS393241 LCH393240:LCO393241 LMD393240:LMK393241 LVZ393240:LWG393241 MFV393240:MGC393241 MPR393240:MPY393241 MZN393240:MZU393241 NJJ393240:NJQ393241 NTF393240:NTM393241 ODB393240:ODI393241 OMX393240:ONE393241 OWT393240:OXA393241 PGP393240:PGW393241 PQL393240:PQS393241 QAH393240:QAO393241 QKD393240:QKK393241 QTZ393240:QUG393241 RDV393240:REC393241 RNR393240:RNY393241 RXN393240:RXU393241 SHJ393240:SHQ393241 SRF393240:SRM393241 TBB393240:TBI393241 TKX393240:TLE393241 TUT393240:TVA393241 UEP393240:UEW393241 UOL393240:UOS393241 UYH393240:UYO393241 VID393240:VIK393241 VRZ393240:VSG393241 WBV393240:WCC393241 WLR393240:WLY393241 WVN393240:WVU393241 JB458776:JI458777 SX458776:TE458777 ACT458776:ADA458777 AMP458776:AMW458777 AWL458776:AWS458777 BGH458776:BGO458777 BQD458776:BQK458777 BZZ458776:CAG458777 CJV458776:CKC458777 CTR458776:CTY458777 DDN458776:DDU458777 DNJ458776:DNQ458777 DXF458776:DXM458777 EHB458776:EHI458777 EQX458776:ERE458777 FAT458776:FBA458777 FKP458776:FKW458777 FUL458776:FUS458777 GEH458776:GEO458777 GOD458776:GOK458777 GXZ458776:GYG458777 HHV458776:HIC458777 HRR458776:HRY458777 IBN458776:IBU458777 ILJ458776:ILQ458777 IVF458776:IVM458777 JFB458776:JFI458777 JOX458776:JPE458777 JYT458776:JZA458777 KIP458776:KIW458777 KSL458776:KSS458777 LCH458776:LCO458777 LMD458776:LMK458777 LVZ458776:LWG458777 MFV458776:MGC458777 MPR458776:MPY458777 MZN458776:MZU458777 NJJ458776:NJQ458777 NTF458776:NTM458777 ODB458776:ODI458777 OMX458776:ONE458777 OWT458776:OXA458777 PGP458776:PGW458777 PQL458776:PQS458777 QAH458776:QAO458777 QKD458776:QKK458777 QTZ458776:QUG458777 RDV458776:REC458777 RNR458776:RNY458777 RXN458776:RXU458777 SHJ458776:SHQ458777 SRF458776:SRM458777 TBB458776:TBI458777 TKX458776:TLE458777 TUT458776:TVA458777 UEP458776:UEW458777 UOL458776:UOS458777 UYH458776:UYO458777 VID458776:VIK458777 VRZ458776:VSG458777 WBV458776:WCC458777 WLR458776:WLY458777 WVN458776:WVU458777 JB524312:JI524313 SX524312:TE524313 ACT524312:ADA524313 AMP524312:AMW524313 AWL524312:AWS524313 BGH524312:BGO524313 BQD524312:BQK524313 BZZ524312:CAG524313 CJV524312:CKC524313 CTR524312:CTY524313 DDN524312:DDU524313 DNJ524312:DNQ524313 DXF524312:DXM524313 EHB524312:EHI524313 EQX524312:ERE524313 FAT524312:FBA524313 FKP524312:FKW524313 FUL524312:FUS524313 GEH524312:GEO524313 GOD524312:GOK524313 GXZ524312:GYG524313 HHV524312:HIC524313 HRR524312:HRY524313 IBN524312:IBU524313 ILJ524312:ILQ524313 IVF524312:IVM524313 JFB524312:JFI524313 JOX524312:JPE524313 JYT524312:JZA524313 KIP524312:KIW524313 KSL524312:KSS524313 LCH524312:LCO524313 LMD524312:LMK524313 LVZ524312:LWG524313 MFV524312:MGC524313 MPR524312:MPY524313 MZN524312:MZU524313 NJJ524312:NJQ524313 NTF524312:NTM524313 ODB524312:ODI524313 OMX524312:ONE524313 OWT524312:OXA524313 PGP524312:PGW524313 PQL524312:PQS524313 QAH524312:QAO524313 QKD524312:QKK524313 QTZ524312:QUG524313 RDV524312:REC524313 RNR524312:RNY524313 RXN524312:RXU524313 SHJ524312:SHQ524313 SRF524312:SRM524313 TBB524312:TBI524313 TKX524312:TLE524313 TUT524312:TVA524313 UEP524312:UEW524313 UOL524312:UOS524313 UYH524312:UYO524313 VID524312:VIK524313 VRZ524312:VSG524313 WBV524312:WCC524313 WLR524312:WLY524313 WVN524312:WVU524313 JB589848:JI589849 SX589848:TE589849 ACT589848:ADA589849 AMP589848:AMW589849 AWL589848:AWS589849 BGH589848:BGO589849 BQD589848:BQK589849 BZZ589848:CAG589849 CJV589848:CKC589849 CTR589848:CTY589849 DDN589848:DDU589849 DNJ589848:DNQ589849 DXF589848:DXM589849 EHB589848:EHI589849 EQX589848:ERE589849 FAT589848:FBA589849 FKP589848:FKW589849 FUL589848:FUS589849 GEH589848:GEO589849 GOD589848:GOK589849 GXZ589848:GYG589849 HHV589848:HIC589849 HRR589848:HRY589849 IBN589848:IBU589849 ILJ589848:ILQ589849 IVF589848:IVM589849 JFB589848:JFI589849 JOX589848:JPE589849 JYT589848:JZA589849 KIP589848:KIW589849 KSL589848:KSS589849 LCH589848:LCO589849 LMD589848:LMK589849 LVZ589848:LWG589849 MFV589848:MGC589849 MPR589848:MPY589849 MZN589848:MZU589849 NJJ589848:NJQ589849 NTF589848:NTM589849 ODB589848:ODI589849 OMX589848:ONE589849 OWT589848:OXA589849 PGP589848:PGW589849 PQL589848:PQS589849 QAH589848:QAO589849 QKD589848:QKK589849 QTZ589848:QUG589849 RDV589848:REC589849 RNR589848:RNY589849 RXN589848:RXU589849 SHJ589848:SHQ589849 SRF589848:SRM589849 TBB589848:TBI589849 TKX589848:TLE589849 TUT589848:TVA589849 UEP589848:UEW589849 UOL589848:UOS589849 UYH589848:UYO589849 VID589848:VIK589849 VRZ589848:VSG589849 WBV589848:WCC589849 WLR589848:WLY589849 WVN589848:WVU589849 JB655384:JI655385 SX655384:TE655385 ACT655384:ADA655385 AMP655384:AMW655385 AWL655384:AWS655385 BGH655384:BGO655385 BQD655384:BQK655385 BZZ655384:CAG655385 CJV655384:CKC655385 CTR655384:CTY655385 DDN655384:DDU655385 DNJ655384:DNQ655385 DXF655384:DXM655385 EHB655384:EHI655385 EQX655384:ERE655385 FAT655384:FBA655385 FKP655384:FKW655385 FUL655384:FUS655385 GEH655384:GEO655385 GOD655384:GOK655385 GXZ655384:GYG655385 HHV655384:HIC655385 HRR655384:HRY655385 IBN655384:IBU655385 ILJ655384:ILQ655385 IVF655384:IVM655385 JFB655384:JFI655385 JOX655384:JPE655385 JYT655384:JZA655385 KIP655384:KIW655385 KSL655384:KSS655385 LCH655384:LCO655385 LMD655384:LMK655385 LVZ655384:LWG655385 MFV655384:MGC655385 MPR655384:MPY655385 MZN655384:MZU655385 NJJ655384:NJQ655385 NTF655384:NTM655385 ODB655384:ODI655385 OMX655384:ONE655385 OWT655384:OXA655385 PGP655384:PGW655385 PQL655384:PQS655385 QAH655384:QAO655385 QKD655384:QKK655385 QTZ655384:QUG655385 RDV655384:REC655385 RNR655384:RNY655385 RXN655384:RXU655385 SHJ655384:SHQ655385 SRF655384:SRM655385 TBB655384:TBI655385 TKX655384:TLE655385 TUT655384:TVA655385 UEP655384:UEW655385 UOL655384:UOS655385 UYH655384:UYO655385 VID655384:VIK655385 VRZ655384:VSG655385 WBV655384:WCC655385 WLR655384:WLY655385 WVN655384:WVU655385 JB720920:JI720921 SX720920:TE720921 ACT720920:ADA720921 AMP720920:AMW720921 AWL720920:AWS720921 BGH720920:BGO720921 BQD720920:BQK720921 BZZ720920:CAG720921 CJV720920:CKC720921 CTR720920:CTY720921 DDN720920:DDU720921 DNJ720920:DNQ720921 DXF720920:DXM720921 EHB720920:EHI720921 EQX720920:ERE720921 FAT720920:FBA720921 FKP720920:FKW720921 FUL720920:FUS720921 GEH720920:GEO720921 GOD720920:GOK720921 GXZ720920:GYG720921 HHV720920:HIC720921 HRR720920:HRY720921 IBN720920:IBU720921 ILJ720920:ILQ720921 IVF720920:IVM720921 JFB720920:JFI720921 JOX720920:JPE720921 JYT720920:JZA720921 KIP720920:KIW720921 KSL720920:KSS720921 LCH720920:LCO720921 LMD720920:LMK720921 LVZ720920:LWG720921 MFV720920:MGC720921 MPR720920:MPY720921 MZN720920:MZU720921 NJJ720920:NJQ720921 NTF720920:NTM720921 ODB720920:ODI720921 OMX720920:ONE720921 OWT720920:OXA720921 PGP720920:PGW720921 PQL720920:PQS720921 QAH720920:QAO720921 QKD720920:QKK720921 QTZ720920:QUG720921 RDV720920:REC720921 RNR720920:RNY720921 RXN720920:RXU720921 SHJ720920:SHQ720921 SRF720920:SRM720921 TBB720920:TBI720921 TKX720920:TLE720921 TUT720920:TVA720921 UEP720920:UEW720921 UOL720920:UOS720921 UYH720920:UYO720921 VID720920:VIK720921 VRZ720920:VSG720921 WBV720920:WCC720921 WLR720920:WLY720921 WVN720920:WVU720921 JB786456:JI786457 SX786456:TE786457 ACT786456:ADA786457 AMP786456:AMW786457 AWL786456:AWS786457 BGH786456:BGO786457 BQD786456:BQK786457 BZZ786456:CAG786457 CJV786456:CKC786457 CTR786456:CTY786457 DDN786456:DDU786457 DNJ786456:DNQ786457 DXF786456:DXM786457 EHB786456:EHI786457 EQX786456:ERE786457 FAT786456:FBA786457 FKP786456:FKW786457 FUL786456:FUS786457 GEH786456:GEO786457 GOD786456:GOK786457 GXZ786456:GYG786457 HHV786456:HIC786457 HRR786456:HRY786457 IBN786456:IBU786457 ILJ786456:ILQ786457 IVF786456:IVM786457 JFB786456:JFI786457 JOX786456:JPE786457 JYT786456:JZA786457 KIP786456:KIW786457 KSL786456:KSS786457 LCH786456:LCO786457 LMD786456:LMK786457 LVZ786456:LWG786457 MFV786456:MGC786457 MPR786456:MPY786457 MZN786456:MZU786457 NJJ786456:NJQ786457 NTF786456:NTM786457 ODB786456:ODI786457 OMX786456:ONE786457 OWT786456:OXA786457 PGP786456:PGW786457 PQL786456:PQS786457 QAH786456:QAO786457 QKD786456:QKK786457 QTZ786456:QUG786457 RDV786456:REC786457 RNR786456:RNY786457 RXN786456:RXU786457 SHJ786456:SHQ786457 SRF786456:SRM786457 TBB786456:TBI786457 TKX786456:TLE786457 TUT786456:TVA786457 UEP786456:UEW786457 UOL786456:UOS786457 UYH786456:UYO786457 VID786456:VIK786457 VRZ786456:VSG786457 WBV786456:WCC786457 WLR786456:WLY786457 WVN786456:WVU786457 JB851992:JI851993 SX851992:TE851993 ACT851992:ADA851993 AMP851992:AMW851993 AWL851992:AWS851993 BGH851992:BGO851993 BQD851992:BQK851993 BZZ851992:CAG851993 CJV851992:CKC851993 CTR851992:CTY851993 DDN851992:DDU851993 DNJ851992:DNQ851993 DXF851992:DXM851993 EHB851992:EHI851993 EQX851992:ERE851993 FAT851992:FBA851993 FKP851992:FKW851993 FUL851992:FUS851993 GEH851992:GEO851993 GOD851992:GOK851993 GXZ851992:GYG851993 HHV851992:HIC851993 HRR851992:HRY851993 IBN851992:IBU851993 ILJ851992:ILQ851993 IVF851992:IVM851993 JFB851992:JFI851993 JOX851992:JPE851993 JYT851992:JZA851993 KIP851992:KIW851993 KSL851992:KSS851993 LCH851992:LCO851993 LMD851992:LMK851993 LVZ851992:LWG851993 MFV851992:MGC851993 MPR851992:MPY851993 MZN851992:MZU851993 NJJ851992:NJQ851993 NTF851992:NTM851993 ODB851992:ODI851993 OMX851992:ONE851993 OWT851992:OXA851993 PGP851992:PGW851993 PQL851992:PQS851993 QAH851992:QAO851993 QKD851992:QKK851993 QTZ851992:QUG851993 RDV851992:REC851993 RNR851992:RNY851993 RXN851992:RXU851993 SHJ851992:SHQ851993 SRF851992:SRM851993 TBB851992:TBI851993 TKX851992:TLE851993 TUT851992:TVA851993 UEP851992:UEW851993 UOL851992:UOS851993 UYH851992:UYO851993 VID851992:VIK851993 VRZ851992:VSG851993 WBV851992:WCC851993 WLR851992:WLY851993 WVN851992:WVU851993 JB917528:JI917529 SX917528:TE917529 ACT917528:ADA917529 AMP917528:AMW917529 AWL917528:AWS917529 BGH917528:BGO917529 BQD917528:BQK917529 BZZ917528:CAG917529 CJV917528:CKC917529 CTR917528:CTY917529 DDN917528:DDU917529 DNJ917528:DNQ917529 DXF917528:DXM917529 EHB917528:EHI917529 EQX917528:ERE917529 FAT917528:FBA917529 FKP917528:FKW917529 FUL917528:FUS917529 GEH917528:GEO917529 GOD917528:GOK917529 GXZ917528:GYG917529 HHV917528:HIC917529 HRR917528:HRY917529 IBN917528:IBU917529 ILJ917528:ILQ917529 IVF917528:IVM917529 JFB917528:JFI917529 JOX917528:JPE917529 JYT917528:JZA917529 KIP917528:KIW917529 KSL917528:KSS917529 LCH917528:LCO917529 LMD917528:LMK917529 LVZ917528:LWG917529 MFV917528:MGC917529 MPR917528:MPY917529 MZN917528:MZU917529 NJJ917528:NJQ917529 NTF917528:NTM917529 ODB917528:ODI917529 OMX917528:ONE917529 OWT917528:OXA917529 PGP917528:PGW917529 PQL917528:PQS917529 QAH917528:QAO917529 QKD917528:QKK917529 QTZ917528:QUG917529 RDV917528:REC917529 RNR917528:RNY917529 RXN917528:RXU917529 SHJ917528:SHQ917529 SRF917528:SRM917529 TBB917528:TBI917529 TKX917528:TLE917529 TUT917528:TVA917529 UEP917528:UEW917529 UOL917528:UOS917529 UYH917528:UYO917529 VID917528:VIK917529 VRZ917528:VSG917529 WBV917528:WCC917529 WLR917528:WLY917529 WVN917528:WVU917529 JB983064:JI983065 SX983064:TE983065 ACT983064:ADA983065 AMP983064:AMW983065 AWL983064:AWS983065 BGH983064:BGO983065 BQD983064:BQK983065 BZZ983064:CAG983065 CJV983064:CKC983065 CTR983064:CTY983065 DDN983064:DDU983065 DNJ983064:DNQ983065 DXF983064:DXM983065 EHB983064:EHI983065 EQX983064:ERE983065 FAT983064:FBA983065 FKP983064:FKW983065 FUL983064:FUS983065 GEH983064:GEO983065 GOD983064:GOK983065 GXZ983064:GYG983065 HHV983064:HIC983065 HRR983064:HRY983065 IBN983064:IBU983065 ILJ983064:ILQ983065 IVF983064:IVM983065 JFB983064:JFI983065 JOX983064:JPE983065 JYT983064:JZA983065 KIP983064:KIW983065 KSL983064:KSS983065 LCH983064:LCO983065 LMD983064:LMK983065 LVZ983064:LWG983065 MFV983064:MGC983065 MPR983064:MPY983065 MZN983064:MZU983065 NJJ983064:NJQ983065 NTF983064:NTM983065 ODB983064:ODI983065 OMX983064:ONE983065 OWT983064:OXA983065 PGP983064:PGW983065 PQL983064:PQS983065 QAH983064:QAO983065 QKD983064:QKK983065 QTZ983064:QUG983065 RDV983064:REC983065 RNR983064:RNY983065 RXN983064:RXU983065 SHJ983064:SHQ983065 SRF983064:SRM983065 TBB983064:TBI983065 TKX983064:TLE983065 TUT983064:TVA983065 UEP983064:UEW983065 UOL983064:UOS983065 UYH983064:UYO983065 VID983064:VIK983065 VRZ983064:VSG983065 WBV983064:WCC983065 WLR983064:WLY983065 WVN983064:WVU983065 JB17:JI17 SX17:TE17 ACT17:ADA17 AMP17:AMW17 AWL17:AWS17 BGH17:BGO17 BQD17:BQK17 BZZ17:CAG17 CJV17:CKC17 CTR17:CTY17 DDN17:DDU17 DNJ17:DNQ17 DXF17:DXM17 EHB17:EHI17 EQX17:ERE17 FAT17:FBA17 FKP17:FKW17 FUL17:FUS17 GEH17:GEO17 GOD17:GOK17 GXZ17:GYG17 HHV17:HIC17 HRR17:HRY17 IBN17:IBU17 ILJ17:ILQ17 IVF17:IVM17 JFB17:JFI17 JOX17:JPE17 JYT17:JZA17 KIP17:KIW17 KSL17:KSS17 LCH17:LCO17 LMD17:LMK17 LVZ17:LWG17 MFV17:MGC17 MPR17:MPY17 MZN17:MZU17 NJJ17:NJQ17 NTF17:NTM17 ODB17:ODI17 OMX17:ONE17 OWT17:OXA17 PGP17:PGW17 PQL17:PQS17 QAH17:QAO17 QKD17:QKK17 QTZ17:QUG17 RDV17:REC17 RNR17:RNY17 RXN17:RXU17 SHJ17:SHQ17 SRF17:SRM17 TBB17:TBI17 TKX17:TLE17 TUT17:TVA17 UEP17:UEW17 UOL17:UOS17 UYH17:UYO17 VID17:VIK17 VRZ17:VSG17 WBV17:WCC17 WLR17:WLY17 WVN17:WVU17 JB65550:JI65550 SX65550:TE65550 ACT65550:ADA65550 AMP65550:AMW65550 AWL65550:AWS65550 BGH65550:BGO65550 BQD65550:BQK65550 BZZ65550:CAG65550 CJV65550:CKC65550 CTR65550:CTY65550 DDN65550:DDU65550 DNJ65550:DNQ65550 DXF65550:DXM65550 EHB65550:EHI65550 EQX65550:ERE65550 FAT65550:FBA65550 FKP65550:FKW65550 FUL65550:FUS65550 GEH65550:GEO65550 GOD65550:GOK65550 GXZ65550:GYG65550 HHV65550:HIC65550 HRR65550:HRY65550 IBN65550:IBU65550 ILJ65550:ILQ65550 IVF65550:IVM65550 JFB65550:JFI65550 JOX65550:JPE65550 JYT65550:JZA65550 KIP65550:KIW65550 KSL65550:KSS65550 LCH65550:LCO65550 LMD65550:LMK65550 LVZ65550:LWG65550 MFV65550:MGC65550 MPR65550:MPY65550 MZN65550:MZU65550 NJJ65550:NJQ65550 NTF65550:NTM65550 ODB65550:ODI65550 OMX65550:ONE65550 OWT65550:OXA65550 PGP65550:PGW65550 PQL65550:PQS65550 QAH65550:QAO65550 QKD65550:QKK65550 QTZ65550:QUG65550 RDV65550:REC65550 RNR65550:RNY65550 RXN65550:RXU65550 SHJ65550:SHQ65550 SRF65550:SRM65550 TBB65550:TBI65550 TKX65550:TLE65550 TUT65550:TVA65550 UEP65550:UEW65550 UOL65550:UOS65550 UYH65550:UYO65550 VID65550:VIK65550 VRZ65550:VSG65550 WBV65550:WCC65550 WLR65550:WLY65550 WVN65550:WVU65550 JB131086:JI131086 SX131086:TE131086 ACT131086:ADA131086 AMP131086:AMW131086 AWL131086:AWS131086 BGH131086:BGO131086 BQD131086:BQK131086 BZZ131086:CAG131086 CJV131086:CKC131086 CTR131086:CTY131086 DDN131086:DDU131086 DNJ131086:DNQ131086 DXF131086:DXM131086 EHB131086:EHI131086 EQX131086:ERE131086 FAT131086:FBA131086 FKP131086:FKW131086 FUL131086:FUS131086 GEH131086:GEO131086 GOD131086:GOK131086 GXZ131086:GYG131086 HHV131086:HIC131086 HRR131086:HRY131086 IBN131086:IBU131086 ILJ131086:ILQ131086 IVF131086:IVM131086 JFB131086:JFI131086 JOX131086:JPE131086 JYT131086:JZA131086 KIP131086:KIW131086 KSL131086:KSS131086 LCH131086:LCO131086 LMD131086:LMK131086 LVZ131086:LWG131086 MFV131086:MGC131086 MPR131086:MPY131086 MZN131086:MZU131086 NJJ131086:NJQ131086 NTF131086:NTM131086 ODB131086:ODI131086 OMX131086:ONE131086 OWT131086:OXA131086 PGP131086:PGW131086 PQL131086:PQS131086 QAH131086:QAO131086 QKD131086:QKK131086 QTZ131086:QUG131086 RDV131086:REC131086 RNR131086:RNY131086 RXN131086:RXU131086 SHJ131086:SHQ131086 SRF131086:SRM131086 TBB131086:TBI131086 TKX131086:TLE131086 TUT131086:TVA131086 UEP131086:UEW131086 UOL131086:UOS131086 UYH131086:UYO131086 VID131086:VIK131086 VRZ131086:VSG131086 WBV131086:WCC131086 WLR131086:WLY131086 WVN131086:WVU131086 JB196622:JI196622 SX196622:TE196622 ACT196622:ADA196622 AMP196622:AMW196622 AWL196622:AWS196622 BGH196622:BGO196622 BQD196622:BQK196622 BZZ196622:CAG196622 CJV196622:CKC196622 CTR196622:CTY196622 DDN196622:DDU196622 DNJ196622:DNQ196622 DXF196622:DXM196622 EHB196622:EHI196622 EQX196622:ERE196622 FAT196622:FBA196622 FKP196622:FKW196622 FUL196622:FUS196622 GEH196622:GEO196622 GOD196622:GOK196622 GXZ196622:GYG196622 HHV196622:HIC196622 HRR196622:HRY196622 IBN196622:IBU196622 ILJ196622:ILQ196622 IVF196622:IVM196622 JFB196622:JFI196622 JOX196622:JPE196622 JYT196622:JZA196622 KIP196622:KIW196622 KSL196622:KSS196622 LCH196622:LCO196622 LMD196622:LMK196622 LVZ196622:LWG196622 MFV196622:MGC196622 MPR196622:MPY196622 MZN196622:MZU196622 NJJ196622:NJQ196622 NTF196622:NTM196622 ODB196622:ODI196622 OMX196622:ONE196622 OWT196622:OXA196622 PGP196622:PGW196622 PQL196622:PQS196622 QAH196622:QAO196622 QKD196622:QKK196622 QTZ196622:QUG196622 RDV196622:REC196622 RNR196622:RNY196622 RXN196622:RXU196622 SHJ196622:SHQ196622 SRF196622:SRM196622 TBB196622:TBI196622 TKX196622:TLE196622 TUT196622:TVA196622 UEP196622:UEW196622 UOL196622:UOS196622 UYH196622:UYO196622 VID196622:VIK196622 VRZ196622:VSG196622 WBV196622:WCC196622 WLR196622:WLY196622 WVN196622:WVU196622 JB262158:JI262158 SX262158:TE262158 ACT262158:ADA262158 AMP262158:AMW262158 AWL262158:AWS262158 BGH262158:BGO262158 BQD262158:BQK262158 BZZ262158:CAG262158 CJV262158:CKC262158 CTR262158:CTY262158 DDN262158:DDU262158 DNJ262158:DNQ262158 DXF262158:DXM262158 EHB262158:EHI262158 EQX262158:ERE262158 FAT262158:FBA262158 FKP262158:FKW262158 FUL262158:FUS262158 GEH262158:GEO262158 GOD262158:GOK262158 GXZ262158:GYG262158 HHV262158:HIC262158 HRR262158:HRY262158 IBN262158:IBU262158 ILJ262158:ILQ262158 IVF262158:IVM262158 JFB262158:JFI262158 JOX262158:JPE262158 JYT262158:JZA262158 KIP262158:KIW262158 KSL262158:KSS262158 LCH262158:LCO262158 LMD262158:LMK262158 LVZ262158:LWG262158 MFV262158:MGC262158 MPR262158:MPY262158 MZN262158:MZU262158 NJJ262158:NJQ262158 NTF262158:NTM262158 ODB262158:ODI262158 OMX262158:ONE262158 OWT262158:OXA262158 PGP262158:PGW262158 PQL262158:PQS262158 QAH262158:QAO262158 QKD262158:QKK262158 QTZ262158:QUG262158 RDV262158:REC262158 RNR262158:RNY262158 RXN262158:RXU262158 SHJ262158:SHQ262158 SRF262158:SRM262158 TBB262158:TBI262158 TKX262158:TLE262158 TUT262158:TVA262158 UEP262158:UEW262158 UOL262158:UOS262158 UYH262158:UYO262158 VID262158:VIK262158 VRZ262158:VSG262158 WBV262158:WCC262158 WLR262158:WLY262158 WVN262158:WVU262158 JB327694:JI327694 SX327694:TE327694 ACT327694:ADA327694 AMP327694:AMW327694 AWL327694:AWS327694 BGH327694:BGO327694 BQD327694:BQK327694 BZZ327694:CAG327694 CJV327694:CKC327694 CTR327694:CTY327694 DDN327694:DDU327694 DNJ327694:DNQ327694 DXF327694:DXM327694 EHB327694:EHI327694 EQX327694:ERE327694 FAT327694:FBA327694 FKP327694:FKW327694 FUL327694:FUS327694 GEH327694:GEO327694 GOD327694:GOK327694 GXZ327694:GYG327694 HHV327694:HIC327694 HRR327694:HRY327694 IBN327694:IBU327694 ILJ327694:ILQ327694 IVF327694:IVM327694 JFB327694:JFI327694 JOX327694:JPE327694 JYT327694:JZA327694 KIP327694:KIW327694 KSL327694:KSS327694 LCH327694:LCO327694 LMD327694:LMK327694 LVZ327694:LWG327694 MFV327694:MGC327694 MPR327694:MPY327694 MZN327694:MZU327694 NJJ327694:NJQ327694 NTF327694:NTM327694 ODB327694:ODI327694 OMX327694:ONE327694 OWT327694:OXA327694 PGP327694:PGW327694 PQL327694:PQS327694 QAH327694:QAO327694 QKD327694:QKK327694 QTZ327694:QUG327694 RDV327694:REC327694 RNR327694:RNY327694 RXN327694:RXU327694 SHJ327694:SHQ327694 SRF327694:SRM327694 TBB327694:TBI327694 TKX327694:TLE327694 TUT327694:TVA327694 UEP327694:UEW327694 UOL327694:UOS327694 UYH327694:UYO327694 VID327694:VIK327694 VRZ327694:VSG327694 WBV327694:WCC327694 WLR327694:WLY327694 WVN327694:WVU327694 JB393230:JI393230 SX393230:TE393230 ACT393230:ADA393230 AMP393230:AMW393230 AWL393230:AWS393230 BGH393230:BGO393230 BQD393230:BQK393230 BZZ393230:CAG393230 CJV393230:CKC393230 CTR393230:CTY393230 DDN393230:DDU393230 DNJ393230:DNQ393230 DXF393230:DXM393230 EHB393230:EHI393230 EQX393230:ERE393230 FAT393230:FBA393230 FKP393230:FKW393230 FUL393230:FUS393230 GEH393230:GEO393230 GOD393230:GOK393230 GXZ393230:GYG393230 HHV393230:HIC393230 HRR393230:HRY393230 IBN393230:IBU393230 ILJ393230:ILQ393230 IVF393230:IVM393230 JFB393230:JFI393230 JOX393230:JPE393230 JYT393230:JZA393230 KIP393230:KIW393230 KSL393230:KSS393230 LCH393230:LCO393230 LMD393230:LMK393230 LVZ393230:LWG393230 MFV393230:MGC393230 MPR393230:MPY393230 MZN393230:MZU393230 NJJ393230:NJQ393230 NTF393230:NTM393230 ODB393230:ODI393230 OMX393230:ONE393230 OWT393230:OXA393230 PGP393230:PGW393230 PQL393230:PQS393230 QAH393230:QAO393230 QKD393230:QKK393230 QTZ393230:QUG393230 RDV393230:REC393230 RNR393230:RNY393230 RXN393230:RXU393230 SHJ393230:SHQ393230 SRF393230:SRM393230 TBB393230:TBI393230 TKX393230:TLE393230 TUT393230:TVA393230 UEP393230:UEW393230 UOL393230:UOS393230 UYH393230:UYO393230 VID393230:VIK393230 VRZ393230:VSG393230 WBV393230:WCC393230 WLR393230:WLY393230 WVN393230:WVU393230 JB458766:JI458766 SX458766:TE458766 ACT458766:ADA458766 AMP458766:AMW458766 AWL458766:AWS458766 BGH458766:BGO458766 BQD458766:BQK458766 BZZ458766:CAG458766 CJV458766:CKC458766 CTR458766:CTY458766 DDN458766:DDU458766 DNJ458766:DNQ458766 DXF458766:DXM458766 EHB458766:EHI458766 EQX458766:ERE458766 FAT458766:FBA458766 FKP458766:FKW458766 FUL458766:FUS458766 GEH458766:GEO458766 GOD458766:GOK458766 GXZ458766:GYG458766 HHV458766:HIC458766 HRR458766:HRY458766 IBN458766:IBU458766 ILJ458766:ILQ458766 IVF458766:IVM458766 JFB458766:JFI458766 JOX458766:JPE458766 JYT458766:JZA458766 KIP458766:KIW458766 KSL458766:KSS458766 LCH458766:LCO458766 LMD458766:LMK458766 LVZ458766:LWG458766 MFV458766:MGC458766 MPR458766:MPY458766 MZN458766:MZU458766 NJJ458766:NJQ458766 NTF458766:NTM458766 ODB458766:ODI458766 OMX458766:ONE458766 OWT458766:OXA458766 PGP458766:PGW458766 PQL458766:PQS458766 QAH458766:QAO458766 QKD458766:QKK458766 QTZ458766:QUG458766 RDV458766:REC458766 RNR458766:RNY458766 RXN458766:RXU458766 SHJ458766:SHQ458766 SRF458766:SRM458766 TBB458766:TBI458766 TKX458766:TLE458766 TUT458766:TVA458766 UEP458766:UEW458766 UOL458766:UOS458766 UYH458766:UYO458766 VID458766:VIK458766 VRZ458766:VSG458766 WBV458766:WCC458766 WLR458766:WLY458766 WVN458766:WVU458766 JB524302:JI524302 SX524302:TE524302 ACT524302:ADA524302 AMP524302:AMW524302 AWL524302:AWS524302 BGH524302:BGO524302 BQD524302:BQK524302 BZZ524302:CAG524302 CJV524302:CKC524302 CTR524302:CTY524302 DDN524302:DDU524302 DNJ524302:DNQ524302 DXF524302:DXM524302 EHB524302:EHI524302 EQX524302:ERE524302 FAT524302:FBA524302 FKP524302:FKW524302 FUL524302:FUS524302 GEH524302:GEO524302 GOD524302:GOK524302 GXZ524302:GYG524302 HHV524302:HIC524302 HRR524302:HRY524302 IBN524302:IBU524302 ILJ524302:ILQ524302 IVF524302:IVM524302 JFB524302:JFI524302 JOX524302:JPE524302 JYT524302:JZA524302 KIP524302:KIW524302 KSL524302:KSS524302 LCH524302:LCO524302 LMD524302:LMK524302 LVZ524302:LWG524302 MFV524302:MGC524302 MPR524302:MPY524302 MZN524302:MZU524302 NJJ524302:NJQ524302 NTF524302:NTM524302 ODB524302:ODI524302 OMX524302:ONE524302 OWT524302:OXA524302 PGP524302:PGW524302 PQL524302:PQS524302 QAH524302:QAO524302 QKD524302:QKK524302 QTZ524302:QUG524302 RDV524302:REC524302 RNR524302:RNY524302 RXN524302:RXU524302 SHJ524302:SHQ524302 SRF524302:SRM524302 TBB524302:TBI524302 TKX524302:TLE524302 TUT524302:TVA524302 UEP524302:UEW524302 UOL524302:UOS524302 UYH524302:UYO524302 VID524302:VIK524302 VRZ524302:VSG524302 WBV524302:WCC524302 WLR524302:WLY524302 WVN524302:WVU524302 JB589838:JI589838 SX589838:TE589838 ACT589838:ADA589838 AMP589838:AMW589838 AWL589838:AWS589838 BGH589838:BGO589838 BQD589838:BQK589838 BZZ589838:CAG589838 CJV589838:CKC589838 CTR589838:CTY589838 DDN589838:DDU589838 DNJ589838:DNQ589838 DXF589838:DXM589838 EHB589838:EHI589838 EQX589838:ERE589838 FAT589838:FBA589838 FKP589838:FKW589838 FUL589838:FUS589838 GEH589838:GEO589838 GOD589838:GOK589838 GXZ589838:GYG589838 HHV589838:HIC589838 HRR589838:HRY589838 IBN589838:IBU589838 ILJ589838:ILQ589838 IVF589838:IVM589838 JFB589838:JFI589838 JOX589838:JPE589838 JYT589838:JZA589838 KIP589838:KIW589838 KSL589838:KSS589838 LCH589838:LCO589838 LMD589838:LMK589838 LVZ589838:LWG589838 MFV589838:MGC589838 MPR589838:MPY589838 MZN589838:MZU589838 NJJ589838:NJQ589838 NTF589838:NTM589838 ODB589838:ODI589838 OMX589838:ONE589838 OWT589838:OXA589838 PGP589838:PGW589838 PQL589838:PQS589838 QAH589838:QAO589838 QKD589838:QKK589838 QTZ589838:QUG589838 RDV589838:REC589838 RNR589838:RNY589838 RXN589838:RXU589838 SHJ589838:SHQ589838 SRF589838:SRM589838 TBB589838:TBI589838 TKX589838:TLE589838 TUT589838:TVA589838 UEP589838:UEW589838 UOL589838:UOS589838 UYH589838:UYO589838 VID589838:VIK589838 VRZ589838:VSG589838 WBV589838:WCC589838 WLR589838:WLY589838 WVN589838:WVU589838 JB655374:JI655374 SX655374:TE655374 ACT655374:ADA655374 AMP655374:AMW655374 AWL655374:AWS655374 BGH655374:BGO655374 BQD655374:BQK655374 BZZ655374:CAG655374 CJV655374:CKC655374 CTR655374:CTY655374 DDN655374:DDU655374 DNJ655374:DNQ655374 DXF655374:DXM655374 EHB655374:EHI655374 EQX655374:ERE655374 FAT655374:FBA655374 FKP655374:FKW655374 FUL655374:FUS655374 GEH655374:GEO655374 GOD655374:GOK655374 GXZ655374:GYG655374 HHV655374:HIC655374 HRR655374:HRY655374 IBN655374:IBU655374 ILJ655374:ILQ655374 IVF655374:IVM655374 JFB655374:JFI655374 JOX655374:JPE655374 JYT655374:JZA655374 KIP655374:KIW655374 KSL655374:KSS655374 LCH655374:LCO655374 LMD655374:LMK655374 LVZ655374:LWG655374 MFV655374:MGC655374 MPR655374:MPY655374 MZN655374:MZU655374 NJJ655374:NJQ655374 NTF655374:NTM655374 ODB655374:ODI655374 OMX655374:ONE655374 OWT655374:OXA655374 PGP655374:PGW655374 PQL655374:PQS655374 QAH655374:QAO655374 QKD655374:QKK655374 QTZ655374:QUG655374 RDV655374:REC655374 RNR655374:RNY655374 RXN655374:RXU655374 SHJ655374:SHQ655374 SRF655374:SRM655374 TBB655374:TBI655374 TKX655374:TLE655374 TUT655374:TVA655374 UEP655374:UEW655374 UOL655374:UOS655374 UYH655374:UYO655374 VID655374:VIK655374 VRZ655374:VSG655374 WBV655374:WCC655374 WLR655374:WLY655374 WVN655374:WVU655374 JB720910:JI720910 SX720910:TE720910 ACT720910:ADA720910 AMP720910:AMW720910 AWL720910:AWS720910 BGH720910:BGO720910 BQD720910:BQK720910 BZZ720910:CAG720910 CJV720910:CKC720910 CTR720910:CTY720910 DDN720910:DDU720910 DNJ720910:DNQ720910 DXF720910:DXM720910 EHB720910:EHI720910 EQX720910:ERE720910 FAT720910:FBA720910 FKP720910:FKW720910 FUL720910:FUS720910 GEH720910:GEO720910 GOD720910:GOK720910 GXZ720910:GYG720910 HHV720910:HIC720910 HRR720910:HRY720910 IBN720910:IBU720910 ILJ720910:ILQ720910 IVF720910:IVM720910 JFB720910:JFI720910 JOX720910:JPE720910 JYT720910:JZA720910 KIP720910:KIW720910 KSL720910:KSS720910 LCH720910:LCO720910 LMD720910:LMK720910 LVZ720910:LWG720910 MFV720910:MGC720910 MPR720910:MPY720910 MZN720910:MZU720910 NJJ720910:NJQ720910 NTF720910:NTM720910 ODB720910:ODI720910 OMX720910:ONE720910 OWT720910:OXA720910 PGP720910:PGW720910 PQL720910:PQS720910 QAH720910:QAO720910 QKD720910:QKK720910 QTZ720910:QUG720910 RDV720910:REC720910 RNR720910:RNY720910 RXN720910:RXU720910 SHJ720910:SHQ720910 SRF720910:SRM720910 TBB720910:TBI720910 TKX720910:TLE720910 TUT720910:TVA720910 UEP720910:UEW720910 UOL720910:UOS720910 UYH720910:UYO720910 VID720910:VIK720910 VRZ720910:VSG720910 WBV720910:WCC720910 WLR720910:WLY720910 WVN720910:WVU720910 JB786446:JI786446 SX786446:TE786446 ACT786446:ADA786446 AMP786446:AMW786446 AWL786446:AWS786446 BGH786446:BGO786446 BQD786446:BQK786446 BZZ786446:CAG786446 CJV786446:CKC786446 CTR786446:CTY786446 DDN786446:DDU786446 DNJ786446:DNQ786446 DXF786446:DXM786446 EHB786446:EHI786446 EQX786446:ERE786446 FAT786446:FBA786446 FKP786446:FKW786446 FUL786446:FUS786446 GEH786446:GEO786446 GOD786446:GOK786446 GXZ786446:GYG786446 HHV786446:HIC786446 HRR786446:HRY786446 IBN786446:IBU786446 ILJ786446:ILQ786446 IVF786446:IVM786446 JFB786446:JFI786446 JOX786446:JPE786446 JYT786446:JZA786446 KIP786446:KIW786446 KSL786446:KSS786446 LCH786446:LCO786446 LMD786446:LMK786446 LVZ786446:LWG786446 MFV786446:MGC786446 MPR786446:MPY786446 MZN786446:MZU786446 NJJ786446:NJQ786446 NTF786446:NTM786446 ODB786446:ODI786446 OMX786446:ONE786446 OWT786446:OXA786446 PGP786446:PGW786446 PQL786446:PQS786446 QAH786446:QAO786446 QKD786446:QKK786446 QTZ786446:QUG786446 RDV786446:REC786446 RNR786446:RNY786446 RXN786446:RXU786446 SHJ786446:SHQ786446 SRF786446:SRM786446 TBB786446:TBI786446 TKX786446:TLE786446 TUT786446:TVA786446 UEP786446:UEW786446 UOL786446:UOS786446 UYH786446:UYO786446 VID786446:VIK786446 VRZ786446:VSG786446 WBV786446:WCC786446 WLR786446:WLY786446 WVN786446:WVU786446 JB851982:JI851982 SX851982:TE851982 ACT851982:ADA851982 AMP851982:AMW851982 AWL851982:AWS851982 BGH851982:BGO851982 BQD851982:BQK851982 BZZ851982:CAG851982 CJV851982:CKC851982 CTR851982:CTY851982 DDN851982:DDU851982 DNJ851982:DNQ851982 DXF851982:DXM851982 EHB851982:EHI851982 EQX851982:ERE851982 FAT851982:FBA851982 FKP851982:FKW851982 FUL851982:FUS851982 GEH851982:GEO851982 GOD851982:GOK851982 GXZ851982:GYG851982 HHV851982:HIC851982 HRR851982:HRY851982 IBN851982:IBU851982 ILJ851982:ILQ851982 IVF851982:IVM851982 JFB851982:JFI851982 JOX851982:JPE851982 JYT851982:JZA851982 KIP851982:KIW851982 KSL851982:KSS851982 LCH851982:LCO851982 LMD851982:LMK851982 LVZ851982:LWG851982 MFV851982:MGC851982 MPR851982:MPY851982 MZN851982:MZU851982 NJJ851982:NJQ851982 NTF851982:NTM851982 ODB851982:ODI851982 OMX851982:ONE851982 OWT851982:OXA851982 PGP851982:PGW851982 PQL851982:PQS851982 QAH851982:QAO851982 QKD851982:QKK851982 QTZ851982:QUG851982 RDV851982:REC851982 RNR851982:RNY851982 RXN851982:RXU851982 SHJ851982:SHQ851982 SRF851982:SRM851982 TBB851982:TBI851982 TKX851982:TLE851982 TUT851982:TVA851982 UEP851982:UEW851982 UOL851982:UOS851982 UYH851982:UYO851982 VID851982:VIK851982 VRZ851982:VSG851982 WBV851982:WCC851982 WLR851982:WLY851982 WVN851982:WVU851982 JB917518:JI917518 SX917518:TE917518 ACT917518:ADA917518 AMP917518:AMW917518 AWL917518:AWS917518 BGH917518:BGO917518 BQD917518:BQK917518 BZZ917518:CAG917518 CJV917518:CKC917518 CTR917518:CTY917518 DDN917518:DDU917518 DNJ917518:DNQ917518 DXF917518:DXM917518 EHB917518:EHI917518 EQX917518:ERE917518 FAT917518:FBA917518 FKP917518:FKW917518 FUL917518:FUS917518 GEH917518:GEO917518 GOD917518:GOK917518 GXZ917518:GYG917518 HHV917518:HIC917518 HRR917518:HRY917518 IBN917518:IBU917518 ILJ917518:ILQ917518 IVF917518:IVM917518 JFB917518:JFI917518 JOX917518:JPE917518 JYT917518:JZA917518 KIP917518:KIW917518 KSL917518:KSS917518 LCH917518:LCO917518 LMD917518:LMK917518 LVZ917518:LWG917518 MFV917518:MGC917518 MPR917518:MPY917518 MZN917518:MZU917518 NJJ917518:NJQ917518 NTF917518:NTM917518 ODB917518:ODI917518 OMX917518:ONE917518 OWT917518:OXA917518 PGP917518:PGW917518 PQL917518:PQS917518 QAH917518:QAO917518 QKD917518:QKK917518 QTZ917518:QUG917518 RDV917518:REC917518 RNR917518:RNY917518 RXN917518:RXU917518 SHJ917518:SHQ917518 SRF917518:SRM917518 TBB917518:TBI917518 TKX917518:TLE917518 TUT917518:TVA917518 UEP917518:UEW917518 UOL917518:UOS917518 UYH917518:UYO917518 VID917518:VIK917518 VRZ917518:VSG917518 WBV917518:WCC917518 WLR917518:WLY917518 WVN917518:WVU917518 JB983054:JI983054 SX983054:TE983054 ACT983054:ADA983054 AMP983054:AMW983054 AWL983054:AWS983054 BGH983054:BGO983054 BQD983054:BQK983054 BZZ983054:CAG983054 CJV983054:CKC983054 CTR983054:CTY983054 DDN983054:DDU983054 DNJ983054:DNQ983054 DXF983054:DXM983054 EHB983054:EHI983054 EQX983054:ERE983054 FAT983054:FBA983054 FKP983054:FKW983054 FUL983054:FUS983054 GEH983054:GEO983054 GOD983054:GOK983054 GXZ983054:GYG983054 HHV983054:HIC983054 HRR983054:HRY983054 IBN983054:IBU983054 ILJ983054:ILQ983054 IVF983054:IVM983054 JFB983054:JFI983054 JOX983054:JPE983054 JYT983054:JZA983054 KIP983054:KIW983054 KSL983054:KSS983054 LCH983054:LCO983054 LMD983054:LMK983054 LVZ983054:LWG983054 MFV983054:MGC983054 MPR983054:MPY983054 MZN983054:MZU983054 NJJ983054:NJQ983054 NTF983054:NTM983054 ODB983054:ODI983054 OMX983054:ONE983054 OWT983054:OXA983054 PGP983054:PGW983054 PQL983054:PQS983054 QAH983054:QAO983054 QKD983054:QKK983054 QTZ983054:QUG983054 RDV983054:REC983054 RNR983054:RNY983054 RXN983054:RXU983054 SHJ983054:SHQ983054 SRF983054:SRM983054 TBB983054:TBI983054 TKX983054:TLE983054 TUT983054:TVA983054 UEP983054:UEW983054 UOL983054:UOS983054 UYH983054:UYO983054 VID983054:VIK983054 VRZ983054:VSG983054 WBV983054:WCC983054 WLR983054:WLY983054 WVN983054:WVU983054 JB13:JI14 SX13:TE14 ACT13:ADA14 AMP13:AMW14 AWL13:AWS14 BGH13:BGO14 BQD13:BQK14 BZZ13:CAG14 CJV13:CKC14 CTR13:CTY14 DDN13:DDU14 DNJ13:DNQ14 DXF13:DXM14 EHB13:EHI14 EQX13:ERE14 FAT13:FBA14 FKP13:FKW14 FUL13:FUS14 GEH13:GEO14 GOD13:GOK14 GXZ13:GYG14 HHV13:HIC14 HRR13:HRY14 IBN13:IBU14 ILJ13:ILQ14 IVF13:IVM14 JFB13:JFI14 JOX13:JPE14 JYT13:JZA14 KIP13:KIW14 KSL13:KSS14 LCH13:LCO14 LMD13:LMK14 LVZ13:LWG14 MFV13:MGC14 MPR13:MPY14 MZN13:MZU14 NJJ13:NJQ14 NTF13:NTM14 ODB13:ODI14 OMX13:ONE14 OWT13:OXA14 PGP13:PGW14 PQL13:PQS14 QAH13:QAO14 QKD13:QKK14 QTZ13:QUG14 RDV13:REC14 RNR13:RNY14 RXN13:RXU14 SHJ13:SHQ14 SRF13:SRM14 TBB13:TBI14 TKX13:TLE14 TUT13:TVA14 UEP13:UEW14 UOL13:UOS14 UYH13:UYO14 VID13:VIK14 VRZ13:VSG14 WBV13:WCC14 WLR13:WLY14 WVN13:WVU14 JB65546:JI65547 SX65546:TE65547 ACT65546:ADA65547 AMP65546:AMW65547 AWL65546:AWS65547 BGH65546:BGO65547 BQD65546:BQK65547 BZZ65546:CAG65547 CJV65546:CKC65547 CTR65546:CTY65547 DDN65546:DDU65547 DNJ65546:DNQ65547 DXF65546:DXM65547 EHB65546:EHI65547 EQX65546:ERE65547 FAT65546:FBA65547 FKP65546:FKW65547 FUL65546:FUS65547 GEH65546:GEO65547 GOD65546:GOK65547 GXZ65546:GYG65547 HHV65546:HIC65547 HRR65546:HRY65547 IBN65546:IBU65547 ILJ65546:ILQ65547 IVF65546:IVM65547 JFB65546:JFI65547 JOX65546:JPE65547 JYT65546:JZA65547 KIP65546:KIW65547 KSL65546:KSS65547 LCH65546:LCO65547 LMD65546:LMK65547 LVZ65546:LWG65547 MFV65546:MGC65547 MPR65546:MPY65547 MZN65546:MZU65547 NJJ65546:NJQ65547 NTF65546:NTM65547 ODB65546:ODI65547 OMX65546:ONE65547 OWT65546:OXA65547 PGP65546:PGW65547 PQL65546:PQS65547 QAH65546:QAO65547 QKD65546:QKK65547 QTZ65546:QUG65547 RDV65546:REC65547 RNR65546:RNY65547 RXN65546:RXU65547 SHJ65546:SHQ65547 SRF65546:SRM65547 TBB65546:TBI65547 TKX65546:TLE65547 TUT65546:TVA65547 UEP65546:UEW65547 UOL65546:UOS65547 UYH65546:UYO65547 VID65546:VIK65547 VRZ65546:VSG65547 WBV65546:WCC65547 WLR65546:WLY65547 WVN65546:WVU65547 JB131082:JI131083 SX131082:TE131083 ACT131082:ADA131083 AMP131082:AMW131083 AWL131082:AWS131083 BGH131082:BGO131083 BQD131082:BQK131083 BZZ131082:CAG131083 CJV131082:CKC131083 CTR131082:CTY131083 DDN131082:DDU131083 DNJ131082:DNQ131083 DXF131082:DXM131083 EHB131082:EHI131083 EQX131082:ERE131083 FAT131082:FBA131083 FKP131082:FKW131083 FUL131082:FUS131083 GEH131082:GEO131083 GOD131082:GOK131083 GXZ131082:GYG131083 HHV131082:HIC131083 HRR131082:HRY131083 IBN131082:IBU131083 ILJ131082:ILQ131083 IVF131082:IVM131083 JFB131082:JFI131083 JOX131082:JPE131083 JYT131082:JZA131083 KIP131082:KIW131083 KSL131082:KSS131083 LCH131082:LCO131083 LMD131082:LMK131083 LVZ131082:LWG131083 MFV131082:MGC131083 MPR131082:MPY131083 MZN131082:MZU131083 NJJ131082:NJQ131083 NTF131082:NTM131083 ODB131082:ODI131083 OMX131082:ONE131083 OWT131082:OXA131083 PGP131082:PGW131083 PQL131082:PQS131083 QAH131082:QAO131083 QKD131082:QKK131083 QTZ131082:QUG131083 RDV131082:REC131083 RNR131082:RNY131083 RXN131082:RXU131083 SHJ131082:SHQ131083 SRF131082:SRM131083 TBB131082:TBI131083 TKX131082:TLE131083 TUT131082:TVA131083 UEP131082:UEW131083 UOL131082:UOS131083 UYH131082:UYO131083 VID131082:VIK131083 VRZ131082:VSG131083 WBV131082:WCC131083 WLR131082:WLY131083 WVN131082:WVU131083 JB196618:JI196619 SX196618:TE196619 ACT196618:ADA196619 AMP196618:AMW196619 AWL196618:AWS196619 BGH196618:BGO196619 BQD196618:BQK196619 BZZ196618:CAG196619 CJV196618:CKC196619 CTR196618:CTY196619 DDN196618:DDU196619 DNJ196618:DNQ196619 DXF196618:DXM196619 EHB196618:EHI196619 EQX196618:ERE196619 FAT196618:FBA196619 FKP196618:FKW196619 FUL196618:FUS196619 GEH196618:GEO196619 GOD196618:GOK196619 GXZ196618:GYG196619 HHV196618:HIC196619 HRR196618:HRY196619 IBN196618:IBU196619 ILJ196618:ILQ196619 IVF196618:IVM196619 JFB196618:JFI196619 JOX196618:JPE196619 JYT196618:JZA196619 KIP196618:KIW196619 KSL196618:KSS196619 LCH196618:LCO196619 LMD196618:LMK196619 LVZ196618:LWG196619 MFV196618:MGC196619 MPR196618:MPY196619 MZN196618:MZU196619 NJJ196618:NJQ196619 NTF196618:NTM196619 ODB196618:ODI196619 OMX196618:ONE196619 OWT196618:OXA196619 PGP196618:PGW196619 PQL196618:PQS196619 QAH196618:QAO196619 QKD196618:QKK196619 QTZ196618:QUG196619 RDV196618:REC196619 RNR196618:RNY196619 RXN196618:RXU196619 SHJ196618:SHQ196619 SRF196618:SRM196619 TBB196618:TBI196619 TKX196618:TLE196619 TUT196618:TVA196619 UEP196618:UEW196619 UOL196618:UOS196619 UYH196618:UYO196619 VID196618:VIK196619 VRZ196618:VSG196619 WBV196618:WCC196619 WLR196618:WLY196619 WVN196618:WVU196619 JB262154:JI262155 SX262154:TE262155 ACT262154:ADA262155 AMP262154:AMW262155 AWL262154:AWS262155 BGH262154:BGO262155 BQD262154:BQK262155 BZZ262154:CAG262155 CJV262154:CKC262155 CTR262154:CTY262155 DDN262154:DDU262155 DNJ262154:DNQ262155 DXF262154:DXM262155 EHB262154:EHI262155 EQX262154:ERE262155 FAT262154:FBA262155 FKP262154:FKW262155 FUL262154:FUS262155 GEH262154:GEO262155 GOD262154:GOK262155 GXZ262154:GYG262155 HHV262154:HIC262155 HRR262154:HRY262155 IBN262154:IBU262155 ILJ262154:ILQ262155 IVF262154:IVM262155 JFB262154:JFI262155 JOX262154:JPE262155 JYT262154:JZA262155 KIP262154:KIW262155 KSL262154:KSS262155 LCH262154:LCO262155 LMD262154:LMK262155 LVZ262154:LWG262155 MFV262154:MGC262155 MPR262154:MPY262155 MZN262154:MZU262155 NJJ262154:NJQ262155 NTF262154:NTM262155 ODB262154:ODI262155 OMX262154:ONE262155 OWT262154:OXA262155 PGP262154:PGW262155 PQL262154:PQS262155 QAH262154:QAO262155 QKD262154:QKK262155 QTZ262154:QUG262155 RDV262154:REC262155 RNR262154:RNY262155 RXN262154:RXU262155 SHJ262154:SHQ262155 SRF262154:SRM262155 TBB262154:TBI262155 TKX262154:TLE262155 TUT262154:TVA262155 UEP262154:UEW262155 UOL262154:UOS262155 UYH262154:UYO262155 VID262154:VIK262155 VRZ262154:VSG262155 WBV262154:WCC262155 WLR262154:WLY262155 WVN262154:WVU262155 JB327690:JI327691 SX327690:TE327691 ACT327690:ADA327691 AMP327690:AMW327691 AWL327690:AWS327691 BGH327690:BGO327691 BQD327690:BQK327691 BZZ327690:CAG327691 CJV327690:CKC327691 CTR327690:CTY327691 DDN327690:DDU327691 DNJ327690:DNQ327691 DXF327690:DXM327691 EHB327690:EHI327691 EQX327690:ERE327691 FAT327690:FBA327691 FKP327690:FKW327691 FUL327690:FUS327691 GEH327690:GEO327691 GOD327690:GOK327691 GXZ327690:GYG327691 HHV327690:HIC327691 HRR327690:HRY327691 IBN327690:IBU327691 ILJ327690:ILQ327691 IVF327690:IVM327691 JFB327690:JFI327691 JOX327690:JPE327691 JYT327690:JZA327691 KIP327690:KIW327691 KSL327690:KSS327691 LCH327690:LCO327691 LMD327690:LMK327691 LVZ327690:LWG327691 MFV327690:MGC327691 MPR327690:MPY327691 MZN327690:MZU327691 NJJ327690:NJQ327691 NTF327690:NTM327691 ODB327690:ODI327691 OMX327690:ONE327691 OWT327690:OXA327691 PGP327690:PGW327691 PQL327690:PQS327691 QAH327690:QAO327691 QKD327690:QKK327691 QTZ327690:QUG327691 RDV327690:REC327691 RNR327690:RNY327691 RXN327690:RXU327691 SHJ327690:SHQ327691 SRF327690:SRM327691 TBB327690:TBI327691 TKX327690:TLE327691 TUT327690:TVA327691 UEP327690:UEW327691 UOL327690:UOS327691 UYH327690:UYO327691 VID327690:VIK327691 VRZ327690:VSG327691 WBV327690:WCC327691 WLR327690:WLY327691 WVN327690:WVU327691 JB393226:JI393227 SX393226:TE393227 ACT393226:ADA393227 AMP393226:AMW393227 AWL393226:AWS393227 BGH393226:BGO393227 BQD393226:BQK393227 BZZ393226:CAG393227 CJV393226:CKC393227 CTR393226:CTY393227 DDN393226:DDU393227 DNJ393226:DNQ393227 DXF393226:DXM393227 EHB393226:EHI393227 EQX393226:ERE393227 FAT393226:FBA393227 FKP393226:FKW393227 FUL393226:FUS393227 GEH393226:GEO393227 GOD393226:GOK393227 GXZ393226:GYG393227 HHV393226:HIC393227 HRR393226:HRY393227 IBN393226:IBU393227 ILJ393226:ILQ393227 IVF393226:IVM393227 JFB393226:JFI393227 JOX393226:JPE393227 JYT393226:JZA393227 KIP393226:KIW393227 KSL393226:KSS393227 LCH393226:LCO393227 LMD393226:LMK393227 LVZ393226:LWG393227 MFV393226:MGC393227 MPR393226:MPY393227 MZN393226:MZU393227 NJJ393226:NJQ393227 NTF393226:NTM393227 ODB393226:ODI393227 OMX393226:ONE393227 OWT393226:OXA393227 PGP393226:PGW393227 PQL393226:PQS393227 QAH393226:QAO393227 QKD393226:QKK393227 QTZ393226:QUG393227 RDV393226:REC393227 RNR393226:RNY393227 RXN393226:RXU393227 SHJ393226:SHQ393227 SRF393226:SRM393227 TBB393226:TBI393227 TKX393226:TLE393227 TUT393226:TVA393227 UEP393226:UEW393227 UOL393226:UOS393227 UYH393226:UYO393227 VID393226:VIK393227 VRZ393226:VSG393227 WBV393226:WCC393227 WLR393226:WLY393227 WVN393226:WVU393227 JB458762:JI458763 SX458762:TE458763 ACT458762:ADA458763 AMP458762:AMW458763 AWL458762:AWS458763 BGH458762:BGO458763 BQD458762:BQK458763 BZZ458762:CAG458763 CJV458762:CKC458763 CTR458762:CTY458763 DDN458762:DDU458763 DNJ458762:DNQ458763 DXF458762:DXM458763 EHB458762:EHI458763 EQX458762:ERE458763 FAT458762:FBA458763 FKP458762:FKW458763 FUL458762:FUS458763 GEH458762:GEO458763 GOD458762:GOK458763 GXZ458762:GYG458763 HHV458762:HIC458763 HRR458762:HRY458763 IBN458762:IBU458763 ILJ458762:ILQ458763 IVF458762:IVM458763 JFB458762:JFI458763 JOX458762:JPE458763 JYT458762:JZA458763 KIP458762:KIW458763 KSL458762:KSS458763 LCH458762:LCO458763 LMD458762:LMK458763 LVZ458762:LWG458763 MFV458762:MGC458763 MPR458762:MPY458763 MZN458762:MZU458763 NJJ458762:NJQ458763 NTF458762:NTM458763 ODB458762:ODI458763 OMX458762:ONE458763 OWT458762:OXA458763 PGP458762:PGW458763 PQL458762:PQS458763 QAH458762:QAO458763 QKD458762:QKK458763 QTZ458762:QUG458763 RDV458762:REC458763 RNR458762:RNY458763 RXN458762:RXU458763 SHJ458762:SHQ458763 SRF458762:SRM458763 TBB458762:TBI458763 TKX458762:TLE458763 TUT458762:TVA458763 UEP458762:UEW458763 UOL458762:UOS458763 UYH458762:UYO458763 VID458762:VIK458763 VRZ458762:VSG458763 WBV458762:WCC458763 WLR458762:WLY458763 WVN458762:WVU458763 JB524298:JI524299 SX524298:TE524299 ACT524298:ADA524299 AMP524298:AMW524299 AWL524298:AWS524299 BGH524298:BGO524299 BQD524298:BQK524299 BZZ524298:CAG524299 CJV524298:CKC524299 CTR524298:CTY524299 DDN524298:DDU524299 DNJ524298:DNQ524299 DXF524298:DXM524299 EHB524298:EHI524299 EQX524298:ERE524299 FAT524298:FBA524299 FKP524298:FKW524299 FUL524298:FUS524299 GEH524298:GEO524299 GOD524298:GOK524299 GXZ524298:GYG524299 HHV524298:HIC524299 HRR524298:HRY524299 IBN524298:IBU524299 ILJ524298:ILQ524299 IVF524298:IVM524299 JFB524298:JFI524299 JOX524298:JPE524299 JYT524298:JZA524299 KIP524298:KIW524299 KSL524298:KSS524299 LCH524298:LCO524299 LMD524298:LMK524299 LVZ524298:LWG524299 MFV524298:MGC524299 MPR524298:MPY524299 MZN524298:MZU524299 NJJ524298:NJQ524299 NTF524298:NTM524299 ODB524298:ODI524299 OMX524298:ONE524299 OWT524298:OXA524299 PGP524298:PGW524299 PQL524298:PQS524299 QAH524298:QAO524299 QKD524298:QKK524299 QTZ524298:QUG524299 RDV524298:REC524299 RNR524298:RNY524299 RXN524298:RXU524299 SHJ524298:SHQ524299 SRF524298:SRM524299 TBB524298:TBI524299 TKX524298:TLE524299 TUT524298:TVA524299 UEP524298:UEW524299 UOL524298:UOS524299 UYH524298:UYO524299 VID524298:VIK524299 VRZ524298:VSG524299 WBV524298:WCC524299 WLR524298:WLY524299 WVN524298:WVU524299 JB589834:JI589835 SX589834:TE589835 ACT589834:ADA589835 AMP589834:AMW589835 AWL589834:AWS589835 BGH589834:BGO589835 BQD589834:BQK589835 BZZ589834:CAG589835 CJV589834:CKC589835 CTR589834:CTY589835 DDN589834:DDU589835 DNJ589834:DNQ589835 DXF589834:DXM589835 EHB589834:EHI589835 EQX589834:ERE589835 FAT589834:FBA589835 FKP589834:FKW589835 FUL589834:FUS589835 GEH589834:GEO589835 GOD589834:GOK589835 GXZ589834:GYG589835 HHV589834:HIC589835 HRR589834:HRY589835 IBN589834:IBU589835 ILJ589834:ILQ589835 IVF589834:IVM589835 JFB589834:JFI589835 JOX589834:JPE589835 JYT589834:JZA589835 KIP589834:KIW589835 KSL589834:KSS589835 LCH589834:LCO589835 LMD589834:LMK589835 LVZ589834:LWG589835 MFV589834:MGC589835 MPR589834:MPY589835 MZN589834:MZU589835 NJJ589834:NJQ589835 NTF589834:NTM589835 ODB589834:ODI589835 OMX589834:ONE589835 OWT589834:OXA589835 PGP589834:PGW589835 PQL589834:PQS589835 QAH589834:QAO589835 QKD589834:QKK589835 QTZ589834:QUG589835 RDV589834:REC589835 RNR589834:RNY589835 RXN589834:RXU589835 SHJ589834:SHQ589835 SRF589834:SRM589835 TBB589834:TBI589835 TKX589834:TLE589835 TUT589834:TVA589835 UEP589834:UEW589835 UOL589834:UOS589835 UYH589834:UYO589835 VID589834:VIK589835 VRZ589834:VSG589835 WBV589834:WCC589835 WLR589834:WLY589835 WVN589834:WVU589835 JB655370:JI655371 SX655370:TE655371 ACT655370:ADA655371 AMP655370:AMW655371 AWL655370:AWS655371 BGH655370:BGO655371 BQD655370:BQK655371 BZZ655370:CAG655371 CJV655370:CKC655371 CTR655370:CTY655371 DDN655370:DDU655371 DNJ655370:DNQ655371 DXF655370:DXM655371 EHB655370:EHI655371 EQX655370:ERE655371 FAT655370:FBA655371 FKP655370:FKW655371 FUL655370:FUS655371 GEH655370:GEO655371 GOD655370:GOK655371 GXZ655370:GYG655371 HHV655370:HIC655371 HRR655370:HRY655371 IBN655370:IBU655371 ILJ655370:ILQ655371 IVF655370:IVM655371 JFB655370:JFI655371 JOX655370:JPE655371 JYT655370:JZA655371 KIP655370:KIW655371 KSL655370:KSS655371 LCH655370:LCO655371 LMD655370:LMK655371 LVZ655370:LWG655371 MFV655370:MGC655371 MPR655370:MPY655371 MZN655370:MZU655371 NJJ655370:NJQ655371 NTF655370:NTM655371 ODB655370:ODI655371 OMX655370:ONE655371 OWT655370:OXA655371 PGP655370:PGW655371 PQL655370:PQS655371 QAH655370:QAO655371 QKD655370:QKK655371 QTZ655370:QUG655371 RDV655370:REC655371 RNR655370:RNY655371 RXN655370:RXU655371 SHJ655370:SHQ655371 SRF655370:SRM655371 TBB655370:TBI655371 TKX655370:TLE655371 TUT655370:TVA655371 UEP655370:UEW655371 UOL655370:UOS655371 UYH655370:UYO655371 VID655370:VIK655371 VRZ655370:VSG655371 WBV655370:WCC655371 WLR655370:WLY655371 WVN655370:WVU655371 JB720906:JI720907 SX720906:TE720907 ACT720906:ADA720907 AMP720906:AMW720907 AWL720906:AWS720907 BGH720906:BGO720907 BQD720906:BQK720907 BZZ720906:CAG720907 CJV720906:CKC720907 CTR720906:CTY720907 DDN720906:DDU720907 DNJ720906:DNQ720907 DXF720906:DXM720907 EHB720906:EHI720907 EQX720906:ERE720907 FAT720906:FBA720907 FKP720906:FKW720907 FUL720906:FUS720907 GEH720906:GEO720907 GOD720906:GOK720907 GXZ720906:GYG720907 HHV720906:HIC720907 HRR720906:HRY720907 IBN720906:IBU720907 ILJ720906:ILQ720907 IVF720906:IVM720907 JFB720906:JFI720907 JOX720906:JPE720907 JYT720906:JZA720907 KIP720906:KIW720907 KSL720906:KSS720907 LCH720906:LCO720907 LMD720906:LMK720907 LVZ720906:LWG720907 MFV720906:MGC720907 MPR720906:MPY720907 MZN720906:MZU720907 NJJ720906:NJQ720907 NTF720906:NTM720907 ODB720906:ODI720907 OMX720906:ONE720907 OWT720906:OXA720907 PGP720906:PGW720907 PQL720906:PQS720907 QAH720906:QAO720907 QKD720906:QKK720907 QTZ720906:QUG720907 RDV720906:REC720907 RNR720906:RNY720907 RXN720906:RXU720907 SHJ720906:SHQ720907 SRF720906:SRM720907 TBB720906:TBI720907 TKX720906:TLE720907 TUT720906:TVA720907 UEP720906:UEW720907 UOL720906:UOS720907 UYH720906:UYO720907 VID720906:VIK720907 VRZ720906:VSG720907 WBV720906:WCC720907 WLR720906:WLY720907 WVN720906:WVU720907 JB786442:JI786443 SX786442:TE786443 ACT786442:ADA786443 AMP786442:AMW786443 AWL786442:AWS786443 BGH786442:BGO786443 BQD786442:BQK786443 BZZ786442:CAG786443 CJV786442:CKC786443 CTR786442:CTY786443 DDN786442:DDU786443 DNJ786442:DNQ786443 DXF786442:DXM786443 EHB786442:EHI786443 EQX786442:ERE786443 FAT786442:FBA786443 FKP786442:FKW786443 FUL786442:FUS786443 GEH786442:GEO786443 GOD786442:GOK786443 GXZ786442:GYG786443 HHV786442:HIC786443 HRR786442:HRY786443 IBN786442:IBU786443 ILJ786442:ILQ786443 IVF786442:IVM786443 JFB786442:JFI786443 JOX786442:JPE786443 JYT786442:JZA786443 KIP786442:KIW786443 KSL786442:KSS786443 LCH786442:LCO786443 LMD786442:LMK786443 LVZ786442:LWG786443 MFV786442:MGC786443 MPR786442:MPY786443 MZN786442:MZU786443 NJJ786442:NJQ786443 NTF786442:NTM786443 ODB786442:ODI786443 OMX786442:ONE786443 OWT786442:OXA786443 PGP786442:PGW786443 PQL786442:PQS786443 QAH786442:QAO786443 QKD786442:QKK786443 QTZ786442:QUG786443 RDV786442:REC786443 RNR786442:RNY786443 RXN786442:RXU786443 SHJ786442:SHQ786443 SRF786442:SRM786443 TBB786442:TBI786443 TKX786442:TLE786443 TUT786442:TVA786443 UEP786442:UEW786443 UOL786442:UOS786443 UYH786442:UYO786443 VID786442:VIK786443 VRZ786442:VSG786443 WBV786442:WCC786443 WLR786442:WLY786443 WVN786442:WVU786443 JB851978:JI851979 SX851978:TE851979 ACT851978:ADA851979 AMP851978:AMW851979 AWL851978:AWS851979 BGH851978:BGO851979 BQD851978:BQK851979 BZZ851978:CAG851979 CJV851978:CKC851979 CTR851978:CTY851979 DDN851978:DDU851979 DNJ851978:DNQ851979 DXF851978:DXM851979 EHB851978:EHI851979 EQX851978:ERE851979 FAT851978:FBA851979 FKP851978:FKW851979 FUL851978:FUS851979 GEH851978:GEO851979 GOD851978:GOK851979 GXZ851978:GYG851979 HHV851978:HIC851979 HRR851978:HRY851979 IBN851978:IBU851979 ILJ851978:ILQ851979 IVF851978:IVM851979 JFB851978:JFI851979 JOX851978:JPE851979 JYT851978:JZA851979 KIP851978:KIW851979 KSL851978:KSS851979 LCH851978:LCO851979 LMD851978:LMK851979 LVZ851978:LWG851979 MFV851978:MGC851979 MPR851978:MPY851979 MZN851978:MZU851979 NJJ851978:NJQ851979 NTF851978:NTM851979 ODB851978:ODI851979 OMX851978:ONE851979 OWT851978:OXA851979 PGP851978:PGW851979 PQL851978:PQS851979 QAH851978:QAO851979 QKD851978:QKK851979 QTZ851978:QUG851979 RDV851978:REC851979 RNR851978:RNY851979 RXN851978:RXU851979 SHJ851978:SHQ851979 SRF851978:SRM851979 TBB851978:TBI851979 TKX851978:TLE851979 TUT851978:TVA851979 UEP851978:UEW851979 UOL851978:UOS851979 UYH851978:UYO851979 VID851978:VIK851979 VRZ851978:VSG851979 WBV851978:WCC851979 WLR851978:WLY851979 WVN851978:WVU851979 JB917514:JI917515 SX917514:TE917515 ACT917514:ADA917515 AMP917514:AMW917515 AWL917514:AWS917515 BGH917514:BGO917515 BQD917514:BQK917515 BZZ917514:CAG917515 CJV917514:CKC917515 CTR917514:CTY917515 DDN917514:DDU917515 DNJ917514:DNQ917515 DXF917514:DXM917515 EHB917514:EHI917515 EQX917514:ERE917515 FAT917514:FBA917515 FKP917514:FKW917515 FUL917514:FUS917515 GEH917514:GEO917515 GOD917514:GOK917515 GXZ917514:GYG917515 HHV917514:HIC917515 HRR917514:HRY917515 IBN917514:IBU917515 ILJ917514:ILQ917515 IVF917514:IVM917515 JFB917514:JFI917515 JOX917514:JPE917515 JYT917514:JZA917515 KIP917514:KIW917515 KSL917514:KSS917515 LCH917514:LCO917515 LMD917514:LMK917515 LVZ917514:LWG917515 MFV917514:MGC917515 MPR917514:MPY917515 MZN917514:MZU917515 NJJ917514:NJQ917515 NTF917514:NTM917515 ODB917514:ODI917515 OMX917514:ONE917515 OWT917514:OXA917515 PGP917514:PGW917515 PQL917514:PQS917515 QAH917514:QAO917515 QKD917514:QKK917515 QTZ917514:QUG917515 RDV917514:REC917515 RNR917514:RNY917515 RXN917514:RXU917515 SHJ917514:SHQ917515 SRF917514:SRM917515 TBB917514:TBI917515 TKX917514:TLE917515 TUT917514:TVA917515 UEP917514:UEW917515 UOL917514:UOS917515 UYH917514:UYO917515 VID917514:VIK917515 VRZ917514:VSG917515 WBV917514:WCC917515 WLR917514:WLY917515 WVN917514:WVU917515 JB983050:JI983051 SX983050:TE983051 ACT983050:ADA983051 AMP983050:AMW983051 AWL983050:AWS983051 BGH983050:BGO983051 BQD983050:BQK983051 BZZ983050:CAG983051 CJV983050:CKC983051 CTR983050:CTY983051 DDN983050:DDU983051 DNJ983050:DNQ983051 DXF983050:DXM983051 EHB983050:EHI983051 EQX983050:ERE983051 FAT983050:FBA983051 FKP983050:FKW983051 FUL983050:FUS983051 GEH983050:GEO983051 GOD983050:GOK983051 GXZ983050:GYG983051 HHV983050:HIC983051 HRR983050:HRY983051 IBN983050:IBU983051 ILJ983050:ILQ983051 IVF983050:IVM983051 JFB983050:JFI983051 JOX983050:JPE983051 JYT983050:JZA983051 KIP983050:KIW983051 KSL983050:KSS983051 LCH983050:LCO983051 LMD983050:LMK983051 LVZ983050:LWG983051 MFV983050:MGC983051 MPR983050:MPY983051 MZN983050:MZU983051 NJJ983050:NJQ983051 NTF983050:NTM983051 ODB983050:ODI983051 OMX983050:ONE983051 OWT983050:OXA983051 PGP983050:PGW983051 PQL983050:PQS983051 QAH983050:QAO983051 QKD983050:QKK983051 QTZ983050:QUG983051 RDV983050:REC983051 RNR983050:RNY983051 RXN983050:RXU983051 SHJ983050:SHQ983051 SRF983050:SRM983051 TBB983050:TBI983051 TKX983050:TLE983051 TUT983050:TVA983051 UEP983050:UEW983051 UOL983050:UOS983051 UYH983050:UYO983051 VID983050:VIK983051 VRZ983050:VSG983051 WBV983050:WCC983051 WLR983050:WLY983051 WVN983050:WVU983051 JB11:JI11 SX11:TE11 ACT11:ADA11 AMP11:AMW11 AWL11:AWS11 BGH11:BGO11 BQD11:BQK11 BZZ11:CAG11 CJV11:CKC11 CTR11:CTY11 DDN11:DDU11 DNJ11:DNQ11 DXF11:DXM11 EHB11:EHI11 EQX11:ERE11 FAT11:FBA11 FKP11:FKW11 FUL11:FUS11 GEH11:GEO11 GOD11:GOK11 GXZ11:GYG11 HHV11:HIC11 HRR11:HRY11 IBN11:IBU11 ILJ11:ILQ11 IVF11:IVM11 JFB11:JFI11 JOX11:JPE11 JYT11:JZA11 KIP11:KIW11 KSL11:KSS11 LCH11:LCO11 LMD11:LMK11 LVZ11:LWG11 MFV11:MGC11 MPR11:MPY11 MZN11:MZU11 NJJ11:NJQ11 NTF11:NTM11 ODB11:ODI11 OMX11:ONE11 OWT11:OXA11 PGP11:PGW11 PQL11:PQS11 QAH11:QAO11 QKD11:QKK11 QTZ11:QUG11 RDV11:REC11 RNR11:RNY11 RXN11:RXU11 SHJ11:SHQ11 SRF11:SRM11 TBB11:TBI11 TKX11:TLE11 TUT11:TVA11 UEP11:UEW11 UOL11:UOS11 UYH11:UYO11 VID11:VIK11 VRZ11:VSG11 WBV11:WCC11 WLR11:WLY11 WVN11:WVU11 JB65544:JI65544 SX65544:TE65544 ACT65544:ADA65544 AMP65544:AMW65544 AWL65544:AWS65544 BGH65544:BGO65544 BQD65544:BQK65544 BZZ65544:CAG65544 CJV65544:CKC65544 CTR65544:CTY65544 DDN65544:DDU65544 DNJ65544:DNQ65544 DXF65544:DXM65544 EHB65544:EHI65544 EQX65544:ERE65544 FAT65544:FBA65544 FKP65544:FKW65544 FUL65544:FUS65544 GEH65544:GEO65544 GOD65544:GOK65544 GXZ65544:GYG65544 HHV65544:HIC65544 HRR65544:HRY65544 IBN65544:IBU65544 ILJ65544:ILQ65544 IVF65544:IVM65544 JFB65544:JFI65544 JOX65544:JPE65544 JYT65544:JZA65544 KIP65544:KIW65544 KSL65544:KSS65544 LCH65544:LCO65544 LMD65544:LMK65544 LVZ65544:LWG65544 MFV65544:MGC65544 MPR65544:MPY65544 MZN65544:MZU65544 NJJ65544:NJQ65544 NTF65544:NTM65544 ODB65544:ODI65544 OMX65544:ONE65544 OWT65544:OXA65544 PGP65544:PGW65544 PQL65544:PQS65544 QAH65544:QAO65544 QKD65544:QKK65544 QTZ65544:QUG65544 RDV65544:REC65544 RNR65544:RNY65544 RXN65544:RXU65544 SHJ65544:SHQ65544 SRF65544:SRM65544 TBB65544:TBI65544 TKX65544:TLE65544 TUT65544:TVA65544 UEP65544:UEW65544 UOL65544:UOS65544 UYH65544:UYO65544 VID65544:VIK65544 VRZ65544:VSG65544 WBV65544:WCC65544 WLR65544:WLY65544 WVN65544:WVU65544 JB131080:JI131080 SX131080:TE131080 ACT131080:ADA131080 AMP131080:AMW131080 AWL131080:AWS131080 BGH131080:BGO131080 BQD131080:BQK131080 BZZ131080:CAG131080 CJV131080:CKC131080 CTR131080:CTY131080 DDN131080:DDU131080 DNJ131080:DNQ131080 DXF131080:DXM131080 EHB131080:EHI131080 EQX131080:ERE131080 FAT131080:FBA131080 FKP131080:FKW131080 FUL131080:FUS131080 GEH131080:GEO131080 GOD131080:GOK131080 GXZ131080:GYG131080 HHV131080:HIC131080 HRR131080:HRY131080 IBN131080:IBU131080 ILJ131080:ILQ131080 IVF131080:IVM131080 JFB131080:JFI131080 JOX131080:JPE131080 JYT131080:JZA131080 KIP131080:KIW131080 KSL131080:KSS131080 LCH131080:LCO131080 LMD131080:LMK131080 LVZ131080:LWG131080 MFV131080:MGC131080 MPR131080:MPY131080 MZN131080:MZU131080 NJJ131080:NJQ131080 NTF131080:NTM131080 ODB131080:ODI131080 OMX131080:ONE131080 OWT131080:OXA131080 PGP131080:PGW131080 PQL131080:PQS131080 QAH131080:QAO131080 QKD131080:QKK131080 QTZ131080:QUG131080 RDV131080:REC131080 RNR131080:RNY131080 RXN131080:RXU131080 SHJ131080:SHQ131080 SRF131080:SRM131080 TBB131080:TBI131080 TKX131080:TLE131080 TUT131080:TVA131080 UEP131080:UEW131080 UOL131080:UOS131080 UYH131080:UYO131080 VID131080:VIK131080 VRZ131080:VSG131080 WBV131080:WCC131080 WLR131080:WLY131080 WVN131080:WVU131080 JB196616:JI196616 SX196616:TE196616 ACT196616:ADA196616 AMP196616:AMW196616 AWL196616:AWS196616 BGH196616:BGO196616 BQD196616:BQK196616 BZZ196616:CAG196616 CJV196616:CKC196616 CTR196616:CTY196616 DDN196616:DDU196616 DNJ196616:DNQ196616 DXF196616:DXM196616 EHB196616:EHI196616 EQX196616:ERE196616 FAT196616:FBA196616 FKP196616:FKW196616 FUL196616:FUS196616 GEH196616:GEO196616 GOD196616:GOK196616 GXZ196616:GYG196616 HHV196616:HIC196616 HRR196616:HRY196616 IBN196616:IBU196616 ILJ196616:ILQ196616 IVF196616:IVM196616 JFB196616:JFI196616 JOX196616:JPE196616 JYT196616:JZA196616 KIP196616:KIW196616 KSL196616:KSS196616 LCH196616:LCO196616 LMD196616:LMK196616 LVZ196616:LWG196616 MFV196616:MGC196616 MPR196616:MPY196616 MZN196616:MZU196616 NJJ196616:NJQ196616 NTF196616:NTM196616 ODB196616:ODI196616 OMX196616:ONE196616 OWT196616:OXA196616 PGP196616:PGW196616 PQL196616:PQS196616 QAH196616:QAO196616 QKD196616:QKK196616 QTZ196616:QUG196616 RDV196616:REC196616 RNR196616:RNY196616 RXN196616:RXU196616 SHJ196616:SHQ196616 SRF196616:SRM196616 TBB196616:TBI196616 TKX196616:TLE196616 TUT196616:TVA196616 UEP196616:UEW196616 UOL196616:UOS196616 UYH196616:UYO196616 VID196616:VIK196616 VRZ196616:VSG196616 WBV196616:WCC196616 WLR196616:WLY196616 WVN196616:WVU196616 JB262152:JI262152 SX262152:TE262152 ACT262152:ADA262152 AMP262152:AMW262152 AWL262152:AWS262152 BGH262152:BGO262152 BQD262152:BQK262152 BZZ262152:CAG262152 CJV262152:CKC262152 CTR262152:CTY262152 DDN262152:DDU262152 DNJ262152:DNQ262152 DXF262152:DXM262152 EHB262152:EHI262152 EQX262152:ERE262152 FAT262152:FBA262152 FKP262152:FKW262152 FUL262152:FUS262152 GEH262152:GEO262152 GOD262152:GOK262152 GXZ262152:GYG262152 HHV262152:HIC262152 HRR262152:HRY262152 IBN262152:IBU262152 ILJ262152:ILQ262152 IVF262152:IVM262152 JFB262152:JFI262152 JOX262152:JPE262152 JYT262152:JZA262152 KIP262152:KIW262152 KSL262152:KSS262152 LCH262152:LCO262152 LMD262152:LMK262152 LVZ262152:LWG262152 MFV262152:MGC262152 MPR262152:MPY262152 MZN262152:MZU262152 NJJ262152:NJQ262152 NTF262152:NTM262152 ODB262152:ODI262152 OMX262152:ONE262152 OWT262152:OXA262152 PGP262152:PGW262152 PQL262152:PQS262152 QAH262152:QAO262152 QKD262152:QKK262152 QTZ262152:QUG262152 RDV262152:REC262152 RNR262152:RNY262152 RXN262152:RXU262152 SHJ262152:SHQ262152 SRF262152:SRM262152 TBB262152:TBI262152 TKX262152:TLE262152 TUT262152:TVA262152 UEP262152:UEW262152 UOL262152:UOS262152 UYH262152:UYO262152 VID262152:VIK262152 VRZ262152:VSG262152 WBV262152:WCC262152 WLR262152:WLY262152 WVN262152:WVU262152 JB327688:JI327688 SX327688:TE327688 ACT327688:ADA327688 AMP327688:AMW327688 AWL327688:AWS327688 BGH327688:BGO327688 BQD327688:BQK327688 BZZ327688:CAG327688 CJV327688:CKC327688 CTR327688:CTY327688 DDN327688:DDU327688 DNJ327688:DNQ327688 DXF327688:DXM327688 EHB327688:EHI327688 EQX327688:ERE327688 FAT327688:FBA327688 FKP327688:FKW327688 FUL327688:FUS327688 GEH327688:GEO327688 GOD327688:GOK327688 GXZ327688:GYG327688 HHV327688:HIC327688 HRR327688:HRY327688 IBN327688:IBU327688 ILJ327688:ILQ327688 IVF327688:IVM327688 JFB327688:JFI327688 JOX327688:JPE327688 JYT327688:JZA327688 KIP327688:KIW327688 KSL327688:KSS327688 LCH327688:LCO327688 LMD327688:LMK327688 LVZ327688:LWG327688 MFV327688:MGC327688 MPR327688:MPY327688 MZN327688:MZU327688 NJJ327688:NJQ327688 NTF327688:NTM327688 ODB327688:ODI327688 OMX327688:ONE327688 OWT327688:OXA327688 PGP327688:PGW327688 PQL327688:PQS327688 QAH327688:QAO327688 QKD327688:QKK327688 QTZ327688:QUG327688 RDV327688:REC327688 RNR327688:RNY327688 RXN327688:RXU327688 SHJ327688:SHQ327688 SRF327688:SRM327688 TBB327688:TBI327688 TKX327688:TLE327688 TUT327688:TVA327688 UEP327688:UEW327688 UOL327688:UOS327688 UYH327688:UYO327688 VID327688:VIK327688 VRZ327688:VSG327688 WBV327688:WCC327688 WLR327688:WLY327688 WVN327688:WVU327688 JB393224:JI393224 SX393224:TE393224 ACT393224:ADA393224 AMP393224:AMW393224 AWL393224:AWS393224 BGH393224:BGO393224 BQD393224:BQK393224 BZZ393224:CAG393224 CJV393224:CKC393224 CTR393224:CTY393224 DDN393224:DDU393224 DNJ393224:DNQ393224 DXF393224:DXM393224 EHB393224:EHI393224 EQX393224:ERE393224 FAT393224:FBA393224 FKP393224:FKW393224 FUL393224:FUS393224 GEH393224:GEO393224 GOD393224:GOK393224 GXZ393224:GYG393224 HHV393224:HIC393224 HRR393224:HRY393224 IBN393224:IBU393224 ILJ393224:ILQ393224 IVF393224:IVM393224 JFB393224:JFI393224 JOX393224:JPE393224 JYT393224:JZA393224 KIP393224:KIW393224 KSL393224:KSS393224 LCH393224:LCO393224 LMD393224:LMK393224 LVZ393224:LWG393224 MFV393224:MGC393224 MPR393224:MPY393224 MZN393224:MZU393224 NJJ393224:NJQ393224 NTF393224:NTM393224 ODB393224:ODI393224 OMX393224:ONE393224 OWT393224:OXA393224 PGP393224:PGW393224 PQL393224:PQS393224 QAH393224:QAO393224 QKD393224:QKK393224 QTZ393224:QUG393224 RDV393224:REC393224 RNR393224:RNY393224 RXN393224:RXU393224 SHJ393224:SHQ393224 SRF393224:SRM393224 TBB393224:TBI393224 TKX393224:TLE393224 TUT393224:TVA393224 UEP393224:UEW393224 UOL393224:UOS393224 UYH393224:UYO393224 VID393224:VIK393224 VRZ393224:VSG393224 WBV393224:WCC393224 WLR393224:WLY393224 WVN393224:WVU393224 JB458760:JI458760 SX458760:TE458760 ACT458760:ADA458760 AMP458760:AMW458760 AWL458760:AWS458760 BGH458760:BGO458760 BQD458760:BQK458760 BZZ458760:CAG458760 CJV458760:CKC458760 CTR458760:CTY458760 DDN458760:DDU458760 DNJ458760:DNQ458760 DXF458760:DXM458760 EHB458760:EHI458760 EQX458760:ERE458760 FAT458760:FBA458760 FKP458760:FKW458760 FUL458760:FUS458760 GEH458760:GEO458760 GOD458760:GOK458760 GXZ458760:GYG458760 HHV458760:HIC458760 HRR458760:HRY458760 IBN458760:IBU458760 ILJ458760:ILQ458760 IVF458760:IVM458760 JFB458760:JFI458760 JOX458760:JPE458760 JYT458760:JZA458760 KIP458760:KIW458760 KSL458760:KSS458760 LCH458760:LCO458760 LMD458760:LMK458760 LVZ458760:LWG458760 MFV458760:MGC458760 MPR458760:MPY458760 MZN458760:MZU458760 NJJ458760:NJQ458760 NTF458760:NTM458760 ODB458760:ODI458760 OMX458760:ONE458760 OWT458760:OXA458760 PGP458760:PGW458760 PQL458760:PQS458760 QAH458760:QAO458760 QKD458760:QKK458760 QTZ458760:QUG458760 RDV458760:REC458760 RNR458760:RNY458760 RXN458760:RXU458760 SHJ458760:SHQ458760 SRF458760:SRM458760 TBB458760:TBI458760 TKX458760:TLE458760 TUT458760:TVA458760 UEP458760:UEW458760 UOL458760:UOS458760 UYH458760:UYO458760 VID458760:VIK458760 VRZ458760:VSG458760 WBV458760:WCC458760 WLR458760:WLY458760 WVN458760:WVU458760 JB524296:JI524296 SX524296:TE524296 ACT524296:ADA524296 AMP524296:AMW524296 AWL524296:AWS524296 BGH524296:BGO524296 BQD524296:BQK524296 BZZ524296:CAG524296 CJV524296:CKC524296 CTR524296:CTY524296 DDN524296:DDU524296 DNJ524296:DNQ524296 DXF524296:DXM524296 EHB524296:EHI524296 EQX524296:ERE524296 FAT524296:FBA524296 FKP524296:FKW524296 FUL524296:FUS524296 GEH524296:GEO524296 GOD524296:GOK524296 GXZ524296:GYG524296 HHV524296:HIC524296 HRR524296:HRY524296 IBN524296:IBU524296 ILJ524296:ILQ524296 IVF524296:IVM524296 JFB524296:JFI524296 JOX524296:JPE524296 JYT524296:JZA524296 KIP524296:KIW524296 KSL524296:KSS524296 LCH524296:LCO524296 LMD524296:LMK524296 LVZ524296:LWG524296 MFV524296:MGC524296 MPR524296:MPY524296 MZN524296:MZU524296 NJJ524296:NJQ524296 NTF524296:NTM524296 ODB524296:ODI524296 OMX524296:ONE524296 OWT524296:OXA524296 PGP524296:PGW524296 PQL524296:PQS524296 QAH524296:QAO524296 QKD524296:QKK524296 QTZ524296:QUG524296 RDV524296:REC524296 RNR524296:RNY524296 RXN524296:RXU524296 SHJ524296:SHQ524296 SRF524296:SRM524296 TBB524296:TBI524296 TKX524296:TLE524296 TUT524296:TVA524296 UEP524296:UEW524296 UOL524296:UOS524296 UYH524296:UYO524296 VID524296:VIK524296 VRZ524296:VSG524296 WBV524296:WCC524296 WLR524296:WLY524296 WVN524296:WVU524296 JB589832:JI589832 SX589832:TE589832 ACT589832:ADA589832 AMP589832:AMW589832 AWL589832:AWS589832 BGH589832:BGO589832 BQD589832:BQK589832 BZZ589832:CAG589832 CJV589832:CKC589832 CTR589832:CTY589832 DDN589832:DDU589832 DNJ589832:DNQ589832 DXF589832:DXM589832 EHB589832:EHI589832 EQX589832:ERE589832 FAT589832:FBA589832 FKP589832:FKW589832 FUL589832:FUS589832 GEH589832:GEO589832 GOD589832:GOK589832 GXZ589832:GYG589832 HHV589832:HIC589832 HRR589832:HRY589832 IBN589832:IBU589832 ILJ589832:ILQ589832 IVF589832:IVM589832 JFB589832:JFI589832 JOX589832:JPE589832 JYT589832:JZA589832 KIP589832:KIW589832 KSL589832:KSS589832 LCH589832:LCO589832 LMD589832:LMK589832 LVZ589832:LWG589832 MFV589832:MGC589832 MPR589832:MPY589832 MZN589832:MZU589832 NJJ589832:NJQ589832 NTF589832:NTM589832 ODB589832:ODI589832 OMX589832:ONE589832 OWT589832:OXA589832 PGP589832:PGW589832 PQL589832:PQS589832 QAH589832:QAO589832 QKD589832:QKK589832 QTZ589832:QUG589832 RDV589832:REC589832 RNR589832:RNY589832 RXN589832:RXU589832 SHJ589832:SHQ589832 SRF589832:SRM589832 TBB589832:TBI589832 TKX589832:TLE589832 TUT589832:TVA589832 UEP589832:UEW589832 UOL589832:UOS589832 UYH589832:UYO589832 VID589832:VIK589832 VRZ589832:VSG589832 WBV589832:WCC589832 WLR589832:WLY589832 WVN589832:WVU589832 JB655368:JI655368 SX655368:TE655368 ACT655368:ADA655368 AMP655368:AMW655368 AWL655368:AWS655368 BGH655368:BGO655368 BQD655368:BQK655368 BZZ655368:CAG655368 CJV655368:CKC655368 CTR655368:CTY655368 DDN655368:DDU655368 DNJ655368:DNQ655368 DXF655368:DXM655368 EHB655368:EHI655368 EQX655368:ERE655368 FAT655368:FBA655368 FKP655368:FKW655368 FUL655368:FUS655368 GEH655368:GEO655368 GOD655368:GOK655368 GXZ655368:GYG655368 HHV655368:HIC655368 HRR655368:HRY655368 IBN655368:IBU655368 ILJ655368:ILQ655368 IVF655368:IVM655368 JFB655368:JFI655368 JOX655368:JPE655368 JYT655368:JZA655368 KIP655368:KIW655368 KSL655368:KSS655368 LCH655368:LCO655368 LMD655368:LMK655368 LVZ655368:LWG655368 MFV655368:MGC655368 MPR655368:MPY655368 MZN655368:MZU655368 NJJ655368:NJQ655368 NTF655368:NTM655368 ODB655368:ODI655368 OMX655368:ONE655368 OWT655368:OXA655368 PGP655368:PGW655368 PQL655368:PQS655368 QAH655368:QAO655368 QKD655368:QKK655368 QTZ655368:QUG655368 RDV655368:REC655368 RNR655368:RNY655368 RXN655368:RXU655368 SHJ655368:SHQ655368 SRF655368:SRM655368 TBB655368:TBI655368 TKX655368:TLE655368 TUT655368:TVA655368 UEP655368:UEW655368 UOL655368:UOS655368 UYH655368:UYO655368 VID655368:VIK655368 VRZ655368:VSG655368 WBV655368:WCC655368 WLR655368:WLY655368 WVN655368:WVU655368 JB720904:JI720904 SX720904:TE720904 ACT720904:ADA720904 AMP720904:AMW720904 AWL720904:AWS720904 BGH720904:BGO720904 BQD720904:BQK720904 BZZ720904:CAG720904 CJV720904:CKC720904 CTR720904:CTY720904 DDN720904:DDU720904 DNJ720904:DNQ720904 DXF720904:DXM720904 EHB720904:EHI720904 EQX720904:ERE720904 FAT720904:FBA720904 FKP720904:FKW720904 FUL720904:FUS720904 GEH720904:GEO720904 GOD720904:GOK720904 GXZ720904:GYG720904 HHV720904:HIC720904 HRR720904:HRY720904 IBN720904:IBU720904 ILJ720904:ILQ720904 IVF720904:IVM720904 JFB720904:JFI720904 JOX720904:JPE720904 JYT720904:JZA720904 KIP720904:KIW720904 KSL720904:KSS720904 LCH720904:LCO720904 LMD720904:LMK720904 LVZ720904:LWG720904 MFV720904:MGC720904 MPR720904:MPY720904 MZN720904:MZU720904 NJJ720904:NJQ720904 NTF720904:NTM720904 ODB720904:ODI720904 OMX720904:ONE720904 OWT720904:OXA720904 PGP720904:PGW720904 PQL720904:PQS720904 QAH720904:QAO720904 QKD720904:QKK720904 QTZ720904:QUG720904 RDV720904:REC720904 RNR720904:RNY720904 RXN720904:RXU720904 SHJ720904:SHQ720904 SRF720904:SRM720904 TBB720904:TBI720904 TKX720904:TLE720904 TUT720904:TVA720904 UEP720904:UEW720904 UOL720904:UOS720904 UYH720904:UYO720904 VID720904:VIK720904 VRZ720904:VSG720904 WBV720904:WCC720904 WLR720904:WLY720904 WVN720904:WVU720904 JB786440:JI786440 SX786440:TE786440 ACT786440:ADA786440 AMP786440:AMW786440 AWL786440:AWS786440 BGH786440:BGO786440 BQD786440:BQK786440 BZZ786440:CAG786440 CJV786440:CKC786440 CTR786440:CTY786440 DDN786440:DDU786440 DNJ786440:DNQ786440 DXF786440:DXM786440 EHB786440:EHI786440 EQX786440:ERE786440 FAT786440:FBA786440 FKP786440:FKW786440 FUL786440:FUS786440 GEH786440:GEO786440 GOD786440:GOK786440 GXZ786440:GYG786440 HHV786440:HIC786440 HRR786440:HRY786440 IBN786440:IBU786440 ILJ786440:ILQ786440 IVF786440:IVM786440 JFB786440:JFI786440 JOX786440:JPE786440 JYT786440:JZA786440 KIP786440:KIW786440 KSL786440:KSS786440 LCH786440:LCO786440 LMD786440:LMK786440 LVZ786440:LWG786440 MFV786440:MGC786440 MPR786440:MPY786440 MZN786440:MZU786440 NJJ786440:NJQ786440 NTF786440:NTM786440 ODB786440:ODI786440 OMX786440:ONE786440 OWT786440:OXA786440 PGP786440:PGW786440 PQL786440:PQS786440 QAH786440:QAO786440 QKD786440:QKK786440 QTZ786440:QUG786440 RDV786440:REC786440 RNR786440:RNY786440 RXN786440:RXU786440 SHJ786440:SHQ786440 SRF786440:SRM786440 TBB786440:TBI786440 TKX786440:TLE786440 TUT786440:TVA786440 UEP786440:UEW786440 UOL786440:UOS786440 UYH786440:UYO786440 VID786440:VIK786440 VRZ786440:VSG786440 WBV786440:WCC786440 WLR786440:WLY786440 WVN786440:WVU786440 JB851976:JI851976 SX851976:TE851976 ACT851976:ADA851976 AMP851976:AMW851976 AWL851976:AWS851976 BGH851976:BGO851976 BQD851976:BQK851976 BZZ851976:CAG851976 CJV851976:CKC851976 CTR851976:CTY851976 DDN851976:DDU851976 DNJ851976:DNQ851976 DXF851976:DXM851976 EHB851976:EHI851976 EQX851976:ERE851976 FAT851976:FBA851976 FKP851976:FKW851976 FUL851976:FUS851976 GEH851976:GEO851976 GOD851976:GOK851976 GXZ851976:GYG851976 HHV851976:HIC851976 HRR851976:HRY851976 IBN851976:IBU851976 ILJ851976:ILQ851976 IVF851976:IVM851976 JFB851976:JFI851976 JOX851976:JPE851976 JYT851976:JZA851976 KIP851976:KIW851976 KSL851976:KSS851976 LCH851976:LCO851976 LMD851976:LMK851976 LVZ851976:LWG851976 MFV851976:MGC851976 MPR851976:MPY851976 MZN851976:MZU851976 NJJ851976:NJQ851976 NTF851976:NTM851976 ODB851976:ODI851976 OMX851976:ONE851976 OWT851976:OXA851976 PGP851976:PGW851976 PQL851976:PQS851976 QAH851976:QAO851976 QKD851976:QKK851976 QTZ851976:QUG851976 RDV851976:REC851976 RNR851976:RNY851976 RXN851976:RXU851976 SHJ851976:SHQ851976 SRF851976:SRM851976 TBB851976:TBI851976 TKX851976:TLE851976 TUT851976:TVA851976 UEP851976:UEW851976 UOL851976:UOS851976 UYH851976:UYO851976 VID851976:VIK851976 VRZ851976:VSG851976 WBV851976:WCC851976 WLR851976:WLY851976 WVN851976:WVU851976 JB917512:JI917512 SX917512:TE917512 ACT917512:ADA917512 AMP917512:AMW917512 AWL917512:AWS917512 BGH917512:BGO917512 BQD917512:BQK917512 BZZ917512:CAG917512 CJV917512:CKC917512 CTR917512:CTY917512 DDN917512:DDU917512 DNJ917512:DNQ917512 DXF917512:DXM917512 EHB917512:EHI917512 EQX917512:ERE917512 FAT917512:FBA917512 FKP917512:FKW917512 FUL917512:FUS917512 GEH917512:GEO917512 GOD917512:GOK917512 GXZ917512:GYG917512 HHV917512:HIC917512 HRR917512:HRY917512 IBN917512:IBU917512 ILJ917512:ILQ917512 IVF917512:IVM917512 JFB917512:JFI917512 JOX917512:JPE917512 JYT917512:JZA917512 KIP917512:KIW917512 KSL917512:KSS917512 LCH917512:LCO917512 LMD917512:LMK917512 LVZ917512:LWG917512 MFV917512:MGC917512 MPR917512:MPY917512 MZN917512:MZU917512 NJJ917512:NJQ917512 NTF917512:NTM917512 ODB917512:ODI917512 OMX917512:ONE917512 OWT917512:OXA917512 PGP917512:PGW917512 PQL917512:PQS917512 QAH917512:QAO917512 QKD917512:QKK917512 QTZ917512:QUG917512 RDV917512:REC917512 RNR917512:RNY917512 RXN917512:RXU917512 SHJ917512:SHQ917512 SRF917512:SRM917512 TBB917512:TBI917512 TKX917512:TLE917512 TUT917512:TVA917512 UEP917512:UEW917512 UOL917512:UOS917512 UYH917512:UYO917512 VID917512:VIK917512 VRZ917512:VSG917512 WBV917512:WCC917512 WLR917512:WLY917512 WVN917512:WVU917512 JB983048:JI983048 SX983048:TE983048 ACT983048:ADA983048 AMP983048:AMW983048 AWL983048:AWS983048 BGH983048:BGO983048 BQD983048:BQK983048 BZZ983048:CAG983048 CJV983048:CKC983048 CTR983048:CTY983048 DDN983048:DDU983048 DNJ983048:DNQ983048 DXF983048:DXM983048 EHB983048:EHI983048 EQX983048:ERE983048 FAT983048:FBA983048 FKP983048:FKW983048 FUL983048:FUS983048 GEH983048:GEO983048 GOD983048:GOK983048 GXZ983048:GYG983048 HHV983048:HIC983048 HRR983048:HRY983048 IBN983048:IBU983048 ILJ983048:ILQ983048 IVF983048:IVM983048 JFB983048:JFI983048 JOX983048:JPE983048 JYT983048:JZA983048 KIP983048:KIW983048 KSL983048:KSS983048 LCH983048:LCO983048 LMD983048:LMK983048 LVZ983048:LWG983048 MFV983048:MGC983048 MPR983048:MPY983048 MZN983048:MZU983048 NJJ983048:NJQ983048 NTF983048:NTM983048 ODB983048:ODI983048 OMX983048:ONE983048 OWT983048:OXA983048 PGP983048:PGW983048 PQL983048:PQS983048 QAH983048:QAO983048 QKD983048:QKK983048 QTZ983048:QUG983048 RDV983048:REC983048 RNR983048:RNY983048 RXN983048:RXU983048 SHJ983048:SHQ983048 SRF983048:SRM983048 TBB983048:TBI983048 TKX983048:TLE983048 TUT983048:TVA983048 UEP983048:UEW983048 UOL983048:UOS983048 UYH983048:UYO983048 VID983048:VIK983048 VRZ983048:VSG983048 WBV983048:WCC983048 WLR983048:WLY983048 WVN983048:WVU983048 G983048:M983048 G917512:M917512 G851976:M851976 G786440:M786440 G720904:M720904 G655368:M655368 G589832:M589832 G524296:M524296 G458760:M458760 G393224:M393224 G327688:M327688 G262152:M262152 G196616:M196616 G131080:M131080 G65544:M65544 G11:M11 G983050:M983051 G917514:M917515 G851978:M851979 G786442:M786443 G720906:M720907 G655370:M655371 G589834:M589835 G524298:M524299 G458762:M458763 G393226:M393227 G327690:M327691 G262154:M262155 G196618:M196619 G131082:M131083 G65546:M65547 G13:M14 G983054:M983054 G917518:M917518 G851982:M851982 G786446:M786446 G720910:M720910 G655374:M655374 G589838:M589838 G524302:M524302 G458766:M458766 G393230:M393230 G327694:M327694 G262158:M262158 G196622:M196622 G131086:M131086 G65550:M65550 G17:M17 G983064:M983065 G917528:M917529 G851992:M851993 G786456:M786457 G720920:M720921 G655384:M655385 G589848:M589849 G524312:M524313 G458776:M458777 G393240:M393241 G327704:M327705 G262168:M262169 G196632:M196633 G131096:M131097 G65560:M65561 G27:M28 G983072:M983074 G917536:M917538 G852000:M852002 G786464:M786466 G720928:M720930 G655392:M655394 G589856:M589858 G524320:M524322 G458784:M458786 G393248:M393250 G327712:M327714 G262176:M262178 G196640:M196642 G131104:M131106 G65568:M65570 G35:M37 G983083:M983084 G917547:M917548 G852011:M852012 G786475:M786476 G720939:M720940 G655403:M655404 G589867:M589868 G524331:M524332 G458795:M458796 G393259:M393260 G327723:M327724 G262187:M262188 G196651:M196652 G131115:M131116 G65579:M65580 G43:M44 G983080:M983080 G917544:M917544 G852008:M852008 G786472:M786472 G720936:M720936 G655400:M655400 G589864:M589864 G524328:M524328 G458792:M458792 G393256:M393256 G327720:M327720 G262184:M262184 G196648:M196648 G131112:M131112 G65576:M65576 G40:M40">
      <formula1>0</formula1>
    </dataValidation>
  </dataValidations>
  <pageMargins left="0.70866141732283472" right="0.70866141732283472" top="0.19685039370078741" bottom="0.19685039370078741" header="0" footer="0"/>
  <pageSetup paperSize="9" scale="82" orientation="portrait" horizontalDpi="300" verticalDpi="300"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D76"/>
  <sheetViews>
    <sheetView topLeftCell="A31" zoomScale="82" zoomScaleNormal="82" workbookViewId="0">
      <selection activeCell="N75" sqref="N75"/>
    </sheetView>
  </sheetViews>
  <sheetFormatPr defaultRowHeight="15" x14ac:dyDescent="0.25"/>
  <sheetData>
    <row r="1" spans="1:14" x14ac:dyDescent="0.25">
      <c r="A1" s="266" t="s">
        <v>325</v>
      </c>
      <c r="B1" s="266"/>
      <c r="C1" s="266"/>
      <c r="D1" s="266"/>
      <c r="E1" s="266"/>
      <c r="F1" s="266"/>
      <c r="G1" s="266"/>
      <c r="H1" s="266"/>
      <c r="I1" s="266"/>
      <c r="J1" s="266"/>
      <c r="K1" s="266"/>
      <c r="L1" s="266"/>
      <c r="M1" s="266"/>
      <c r="N1" s="266"/>
    </row>
    <row r="2" spans="1:14" x14ac:dyDescent="0.25">
      <c r="A2" s="267" t="s">
        <v>37</v>
      </c>
      <c r="B2" s="268"/>
      <c r="C2" s="268"/>
      <c r="D2" s="350"/>
      <c r="E2" s="351" t="s">
        <v>186</v>
      </c>
      <c r="F2" s="352"/>
      <c r="G2" s="352"/>
      <c r="H2" s="352"/>
      <c r="I2" s="352"/>
      <c r="J2" s="352"/>
      <c r="K2" s="352"/>
      <c r="L2" s="352"/>
      <c r="M2" s="352"/>
      <c r="N2" s="353"/>
    </row>
    <row r="3" spans="1:14" x14ac:dyDescent="0.25">
      <c r="A3" s="267" t="s">
        <v>39</v>
      </c>
      <c r="B3" s="268"/>
      <c r="C3" s="268"/>
      <c r="D3" s="350"/>
      <c r="E3" s="354">
        <v>101537070</v>
      </c>
      <c r="F3" s="355"/>
      <c r="G3" s="355"/>
      <c r="H3" s="355"/>
      <c r="I3" s="355"/>
      <c r="J3" s="355"/>
      <c r="K3" s="355"/>
      <c r="L3" s="355"/>
      <c r="M3" s="355"/>
      <c r="N3" s="356"/>
    </row>
    <row r="4" spans="1:14" x14ac:dyDescent="0.25">
      <c r="A4" s="267" t="s">
        <v>40</v>
      </c>
      <c r="B4" s="268"/>
      <c r="C4" s="268"/>
      <c r="D4" s="350"/>
      <c r="E4" s="351" t="s">
        <v>177</v>
      </c>
      <c r="F4" s="352"/>
      <c r="G4" s="352"/>
      <c r="H4" s="352"/>
      <c r="I4" s="352"/>
      <c r="J4" s="352"/>
      <c r="K4" s="352"/>
      <c r="L4" s="352"/>
      <c r="M4" s="352"/>
      <c r="N4" s="353"/>
    </row>
    <row r="5" spans="1:14" x14ac:dyDescent="0.25">
      <c r="A5" s="267" t="s">
        <v>187</v>
      </c>
      <c r="B5" s="268"/>
      <c r="C5" s="268"/>
      <c r="D5" s="350"/>
      <c r="E5" s="351" t="s">
        <v>188</v>
      </c>
      <c r="F5" s="352"/>
      <c r="G5" s="352"/>
      <c r="H5" s="352"/>
      <c r="I5" s="352"/>
      <c r="J5" s="352"/>
      <c r="K5" s="352"/>
      <c r="L5" s="352"/>
      <c r="M5" s="352"/>
      <c r="N5" s="353"/>
    </row>
    <row r="6" spans="1:14" x14ac:dyDescent="0.25">
      <c r="A6" s="267" t="s">
        <v>189</v>
      </c>
      <c r="B6" s="268"/>
      <c r="C6" s="268"/>
      <c r="D6" s="350"/>
      <c r="E6" s="351" t="s">
        <v>190</v>
      </c>
      <c r="F6" s="352"/>
      <c r="G6" s="352"/>
      <c r="H6" s="352"/>
      <c r="I6" s="352"/>
      <c r="J6" s="352"/>
      <c r="K6" s="352"/>
      <c r="L6" s="352"/>
      <c r="M6" s="352"/>
      <c r="N6" s="353"/>
    </row>
    <row r="7" spans="1:14" x14ac:dyDescent="0.25">
      <c r="A7" s="267" t="s">
        <v>13</v>
      </c>
      <c r="B7" s="268"/>
      <c r="C7" s="268"/>
      <c r="D7" s="350"/>
      <c r="E7" s="351" t="s">
        <v>176</v>
      </c>
      <c r="F7" s="352"/>
      <c r="G7" s="352"/>
      <c r="H7" s="352"/>
      <c r="I7" s="352"/>
      <c r="J7" s="352"/>
      <c r="K7" s="352"/>
      <c r="L7" s="352"/>
      <c r="M7" s="352"/>
      <c r="N7" s="353"/>
    </row>
    <row r="8" spans="1:14" x14ac:dyDescent="0.25">
      <c r="A8" s="267" t="s">
        <v>41</v>
      </c>
      <c r="B8" s="268"/>
      <c r="C8" s="268"/>
      <c r="D8" s="350"/>
      <c r="E8" s="351" t="s">
        <v>191</v>
      </c>
      <c r="F8" s="352"/>
      <c r="G8" s="352"/>
      <c r="H8" s="352"/>
      <c r="I8" s="352"/>
      <c r="J8" s="352"/>
      <c r="K8" s="352"/>
      <c r="L8" s="352"/>
      <c r="M8" s="352"/>
      <c r="N8" s="353"/>
    </row>
    <row r="9" spans="1:14" ht="65.25" customHeight="1" x14ac:dyDescent="0.25">
      <c r="A9" s="183" t="s">
        <v>43</v>
      </c>
      <c r="B9" s="184"/>
      <c r="C9" s="184"/>
      <c r="D9" s="185"/>
      <c r="E9" s="90" t="s">
        <v>44</v>
      </c>
      <c r="F9" s="90" t="s">
        <v>192</v>
      </c>
      <c r="G9" s="183" t="s">
        <v>193</v>
      </c>
      <c r="H9" s="185"/>
      <c r="I9" s="90" t="s">
        <v>194</v>
      </c>
      <c r="J9" s="90" t="s">
        <v>195</v>
      </c>
      <c r="K9" s="90" t="s">
        <v>196</v>
      </c>
      <c r="L9" s="90" t="s">
        <v>197</v>
      </c>
      <c r="M9" s="92" t="s">
        <v>198</v>
      </c>
      <c r="N9" s="54" t="s">
        <v>199</v>
      </c>
    </row>
    <row r="10" spans="1:14" x14ac:dyDescent="0.25">
      <c r="A10" s="359">
        <v>1</v>
      </c>
      <c r="B10" s="360"/>
      <c r="C10" s="360"/>
      <c r="D10" s="361"/>
      <c r="E10" s="93">
        <v>2</v>
      </c>
      <c r="F10" s="56">
        <v>3</v>
      </c>
      <c r="G10" s="359">
        <v>4</v>
      </c>
      <c r="H10" s="361"/>
      <c r="I10" s="56">
        <v>5</v>
      </c>
      <c r="J10" s="56">
        <v>6</v>
      </c>
      <c r="K10" s="65">
        <v>7</v>
      </c>
      <c r="L10" s="65" t="s">
        <v>200</v>
      </c>
      <c r="M10" s="65">
        <v>9</v>
      </c>
      <c r="N10" s="65">
        <v>10</v>
      </c>
    </row>
    <row r="11" spans="1:14" x14ac:dyDescent="0.25">
      <c r="A11" s="158" t="s">
        <v>201</v>
      </c>
      <c r="B11" s="159"/>
      <c r="C11" s="291">
        <v>44926</v>
      </c>
      <c r="D11" s="292"/>
      <c r="E11" s="94" t="s">
        <v>48</v>
      </c>
      <c r="F11" s="83">
        <v>10</v>
      </c>
      <c r="G11" s="362">
        <v>0</v>
      </c>
      <c r="H11" s="363"/>
      <c r="I11" s="95">
        <v>0</v>
      </c>
      <c r="J11" s="59">
        <v>0</v>
      </c>
      <c r="K11" s="59">
        <v>0</v>
      </c>
      <c r="L11" s="83">
        <v>0.6</v>
      </c>
      <c r="M11" s="59">
        <v>0</v>
      </c>
      <c r="N11" s="96">
        <v>10.6</v>
      </c>
    </row>
    <row r="12" spans="1:14" x14ac:dyDescent="0.25">
      <c r="A12" s="289" t="s">
        <v>202</v>
      </c>
      <c r="B12" s="290"/>
      <c r="C12" s="290"/>
      <c r="D12" s="295"/>
      <c r="E12" s="97" t="s">
        <v>50</v>
      </c>
      <c r="F12" s="59">
        <v>0</v>
      </c>
      <c r="G12" s="296">
        <v>0</v>
      </c>
      <c r="H12" s="297"/>
      <c r="I12" s="59">
        <v>0</v>
      </c>
      <c r="J12" s="59">
        <v>0</v>
      </c>
      <c r="K12" s="59">
        <v>0</v>
      </c>
      <c r="L12" s="59">
        <v>0</v>
      </c>
      <c r="M12" s="59">
        <v>0</v>
      </c>
      <c r="N12" s="98">
        <v>0</v>
      </c>
    </row>
    <row r="13" spans="1:14" x14ac:dyDescent="0.25">
      <c r="A13" s="327" t="s">
        <v>203</v>
      </c>
      <c r="B13" s="328"/>
      <c r="C13" s="328"/>
      <c r="D13" s="329"/>
      <c r="E13" s="97" t="s">
        <v>52</v>
      </c>
      <c r="F13" s="59">
        <v>0</v>
      </c>
      <c r="G13" s="296">
        <v>0</v>
      </c>
      <c r="H13" s="297"/>
      <c r="I13" s="59">
        <v>0</v>
      </c>
      <c r="J13" s="59">
        <v>0</v>
      </c>
      <c r="K13" s="59">
        <v>0</v>
      </c>
      <c r="L13" s="59">
        <v>0</v>
      </c>
      <c r="M13" s="59">
        <v>0</v>
      </c>
      <c r="N13" s="98">
        <v>0</v>
      </c>
    </row>
    <row r="14" spans="1:14" x14ac:dyDescent="0.25">
      <c r="A14" s="128" t="s">
        <v>204</v>
      </c>
      <c r="B14" s="328"/>
      <c r="C14" s="328"/>
      <c r="D14" s="329"/>
      <c r="E14" s="330" t="s">
        <v>54</v>
      </c>
      <c r="F14" s="311">
        <v>10</v>
      </c>
      <c r="G14" s="357">
        <v>0</v>
      </c>
      <c r="H14" s="358"/>
      <c r="I14" s="303">
        <v>0</v>
      </c>
      <c r="J14" s="303">
        <v>0</v>
      </c>
      <c r="K14" s="303">
        <v>0</v>
      </c>
      <c r="L14" s="311">
        <v>0.6</v>
      </c>
      <c r="M14" s="303">
        <v>0</v>
      </c>
      <c r="N14" s="311">
        <v>10.6</v>
      </c>
    </row>
    <row r="15" spans="1:14" x14ac:dyDescent="0.25">
      <c r="A15" s="336">
        <v>44926</v>
      </c>
      <c r="B15" s="337"/>
      <c r="C15" s="337"/>
      <c r="D15" s="338"/>
      <c r="E15" s="331"/>
      <c r="F15" s="312"/>
      <c r="G15" s="320"/>
      <c r="H15" s="321"/>
      <c r="I15" s="304"/>
      <c r="J15" s="304"/>
      <c r="K15" s="304"/>
      <c r="L15" s="312"/>
      <c r="M15" s="304"/>
      <c r="N15" s="312"/>
    </row>
    <row r="16" spans="1:14" x14ac:dyDescent="0.25">
      <c r="A16" s="99" t="s">
        <v>45</v>
      </c>
      <c r="B16" s="313" t="s">
        <v>321</v>
      </c>
      <c r="C16" s="313"/>
      <c r="D16" s="314"/>
      <c r="E16" s="330" t="s">
        <v>56</v>
      </c>
      <c r="F16" s="342">
        <v>0</v>
      </c>
      <c r="G16" s="346">
        <v>0</v>
      </c>
      <c r="H16" s="347"/>
      <c r="I16" s="342">
        <v>0</v>
      </c>
      <c r="J16" s="342">
        <v>0</v>
      </c>
      <c r="K16" s="342">
        <v>0</v>
      </c>
      <c r="L16" s="344">
        <v>0.1</v>
      </c>
      <c r="M16" s="342">
        <v>0</v>
      </c>
      <c r="N16" s="344">
        <v>0.1</v>
      </c>
    </row>
    <row r="17" spans="1:14" ht="18.75" customHeight="1" x14ac:dyDescent="0.25">
      <c r="A17" s="317" t="s">
        <v>205</v>
      </c>
      <c r="B17" s="318"/>
      <c r="C17" s="318"/>
      <c r="D17" s="319"/>
      <c r="E17" s="331"/>
      <c r="F17" s="343"/>
      <c r="G17" s="348"/>
      <c r="H17" s="349"/>
      <c r="I17" s="343"/>
      <c r="J17" s="343"/>
      <c r="K17" s="343"/>
      <c r="L17" s="345"/>
      <c r="M17" s="343"/>
      <c r="N17" s="345"/>
    </row>
    <row r="18" spans="1:14" ht="10.5" customHeight="1" x14ac:dyDescent="0.25">
      <c r="A18" s="230" t="s">
        <v>66</v>
      </c>
      <c r="B18" s="231"/>
      <c r="C18" s="231"/>
      <c r="D18" s="232"/>
      <c r="E18" s="97"/>
      <c r="F18" s="301">
        <v>0</v>
      </c>
      <c r="G18" s="305">
        <v>0</v>
      </c>
      <c r="H18" s="306"/>
      <c r="I18" s="301">
        <v>0</v>
      </c>
      <c r="J18" s="301">
        <v>0</v>
      </c>
      <c r="K18" s="301">
        <v>0</v>
      </c>
      <c r="L18" s="309">
        <v>0.1</v>
      </c>
      <c r="M18" s="301">
        <v>0</v>
      </c>
      <c r="N18" s="344">
        <v>0.1</v>
      </c>
    </row>
    <row r="19" spans="1:14" ht="12" customHeight="1" x14ac:dyDescent="0.25">
      <c r="A19" s="221" t="s">
        <v>206</v>
      </c>
      <c r="B19" s="222"/>
      <c r="C19" s="222"/>
      <c r="D19" s="223"/>
      <c r="E19" s="100" t="s">
        <v>207</v>
      </c>
      <c r="F19" s="302"/>
      <c r="G19" s="307"/>
      <c r="H19" s="308"/>
      <c r="I19" s="302"/>
      <c r="J19" s="302"/>
      <c r="K19" s="302"/>
      <c r="L19" s="310"/>
      <c r="M19" s="302"/>
      <c r="N19" s="345"/>
    </row>
    <row r="20" spans="1:14" x14ac:dyDescent="0.25">
      <c r="A20" s="218" t="s">
        <v>208</v>
      </c>
      <c r="B20" s="219"/>
      <c r="C20" s="219"/>
      <c r="D20" s="220"/>
      <c r="E20" s="97" t="s">
        <v>209</v>
      </c>
      <c r="F20" s="59">
        <v>0</v>
      </c>
      <c r="G20" s="296">
        <v>0</v>
      </c>
      <c r="H20" s="297"/>
      <c r="I20" s="59">
        <v>0</v>
      </c>
      <c r="J20" s="59">
        <v>0</v>
      </c>
      <c r="K20" s="59">
        <v>0</v>
      </c>
      <c r="L20" s="59">
        <v>0</v>
      </c>
      <c r="M20" s="59">
        <v>0</v>
      </c>
      <c r="N20" s="101">
        <v>0</v>
      </c>
    </row>
    <row r="21" spans="1:14" x14ac:dyDescent="0.25">
      <c r="A21" s="218" t="s">
        <v>210</v>
      </c>
      <c r="B21" s="219"/>
      <c r="C21" s="219"/>
      <c r="D21" s="220"/>
      <c r="E21" s="97" t="s">
        <v>211</v>
      </c>
      <c r="F21" s="59">
        <v>0</v>
      </c>
      <c r="G21" s="296">
        <v>0</v>
      </c>
      <c r="H21" s="297"/>
      <c r="I21" s="59">
        <v>0</v>
      </c>
      <c r="J21" s="59">
        <v>0</v>
      </c>
      <c r="K21" s="59">
        <v>0</v>
      </c>
      <c r="L21" s="59">
        <v>0</v>
      </c>
      <c r="M21" s="59">
        <v>0</v>
      </c>
      <c r="N21" s="101">
        <v>0</v>
      </c>
    </row>
    <row r="22" spans="1:14" x14ac:dyDescent="0.25">
      <c r="A22" s="218" t="s">
        <v>212</v>
      </c>
      <c r="B22" s="219"/>
      <c r="C22" s="219"/>
      <c r="D22" s="220"/>
      <c r="E22" s="97" t="s">
        <v>213</v>
      </c>
      <c r="F22" s="59">
        <v>0</v>
      </c>
      <c r="G22" s="296">
        <v>0</v>
      </c>
      <c r="H22" s="297"/>
      <c r="I22" s="59">
        <v>0</v>
      </c>
      <c r="J22" s="59">
        <v>0</v>
      </c>
      <c r="K22" s="59">
        <v>0</v>
      </c>
      <c r="L22" s="59">
        <v>0</v>
      </c>
      <c r="M22" s="59">
        <v>0</v>
      </c>
      <c r="N22" s="101">
        <v>0</v>
      </c>
    </row>
    <row r="23" spans="1:14" x14ac:dyDescent="0.25">
      <c r="A23" s="218" t="s">
        <v>214</v>
      </c>
      <c r="B23" s="219"/>
      <c r="C23" s="219"/>
      <c r="D23" s="220"/>
      <c r="E23" s="97" t="s">
        <v>215</v>
      </c>
      <c r="F23" s="59">
        <v>0</v>
      </c>
      <c r="G23" s="296">
        <v>0</v>
      </c>
      <c r="H23" s="297"/>
      <c r="I23" s="59">
        <v>0</v>
      </c>
      <c r="J23" s="59">
        <v>0</v>
      </c>
      <c r="K23" s="59">
        <v>0</v>
      </c>
      <c r="L23" s="59">
        <v>0</v>
      </c>
      <c r="M23" s="59">
        <v>0</v>
      </c>
      <c r="N23" s="101">
        <v>0</v>
      </c>
    </row>
    <row r="24" spans="1:14" x14ac:dyDescent="0.25">
      <c r="A24" s="218" t="s">
        <v>216</v>
      </c>
      <c r="B24" s="219"/>
      <c r="C24" s="219"/>
      <c r="D24" s="220"/>
      <c r="E24" s="97" t="s">
        <v>217</v>
      </c>
      <c r="F24" s="59">
        <v>0</v>
      </c>
      <c r="G24" s="296">
        <v>0</v>
      </c>
      <c r="H24" s="297"/>
      <c r="I24" s="59">
        <v>0</v>
      </c>
      <c r="J24" s="59">
        <v>0</v>
      </c>
      <c r="K24" s="59">
        <v>0</v>
      </c>
      <c r="L24" s="59">
        <v>0</v>
      </c>
      <c r="M24" s="59">
        <v>0</v>
      </c>
      <c r="N24" s="101">
        <v>0</v>
      </c>
    </row>
    <row r="25" spans="1:14" x14ac:dyDescent="0.25">
      <c r="A25" s="218" t="s">
        <v>218</v>
      </c>
      <c r="B25" s="219"/>
      <c r="C25" s="219"/>
      <c r="D25" s="220"/>
      <c r="E25" s="97" t="s">
        <v>219</v>
      </c>
      <c r="F25" s="59">
        <v>0</v>
      </c>
      <c r="G25" s="296">
        <v>0</v>
      </c>
      <c r="H25" s="297"/>
      <c r="I25" s="59">
        <v>0</v>
      </c>
      <c r="J25" s="59">
        <v>0</v>
      </c>
      <c r="K25" s="59">
        <v>0</v>
      </c>
      <c r="L25" s="59">
        <v>0</v>
      </c>
      <c r="M25" s="59">
        <v>0</v>
      </c>
      <c r="N25" s="101">
        <v>0</v>
      </c>
    </row>
    <row r="26" spans="1:14" ht="4.5" customHeight="1" x14ac:dyDescent="0.25">
      <c r="A26" s="298"/>
      <c r="B26" s="299"/>
      <c r="C26" s="299"/>
      <c r="D26" s="300"/>
      <c r="E26" s="97" t="s">
        <v>220</v>
      </c>
      <c r="F26" s="59">
        <v>0</v>
      </c>
      <c r="G26" s="296">
        <v>0</v>
      </c>
      <c r="H26" s="297"/>
      <c r="I26" s="59">
        <v>0</v>
      </c>
      <c r="J26" s="59">
        <v>0</v>
      </c>
      <c r="K26" s="59">
        <v>0</v>
      </c>
      <c r="L26" s="59">
        <v>0</v>
      </c>
      <c r="M26" s="59">
        <v>0</v>
      </c>
      <c r="N26" s="101">
        <v>0</v>
      </c>
    </row>
    <row r="27" spans="1:14" ht="3.75" customHeight="1" x14ac:dyDescent="0.25">
      <c r="A27" s="298"/>
      <c r="B27" s="299"/>
      <c r="C27" s="299"/>
      <c r="D27" s="300"/>
      <c r="E27" s="97" t="s">
        <v>221</v>
      </c>
      <c r="F27" s="59">
        <v>0</v>
      </c>
      <c r="G27" s="296">
        <v>0</v>
      </c>
      <c r="H27" s="297"/>
      <c r="I27" s="59">
        <v>0</v>
      </c>
      <c r="J27" s="59">
        <v>0</v>
      </c>
      <c r="K27" s="59">
        <v>0</v>
      </c>
      <c r="L27" s="59">
        <v>0</v>
      </c>
      <c r="M27" s="59">
        <v>0</v>
      </c>
      <c r="N27" s="101">
        <v>0</v>
      </c>
    </row>
    <row r="28" spans="1:14" x14ac:dyDescent="0.25">
      <c r="A28" s="289" t="s">
        <v>222</v>
      </c>
      <c r="B28" s="290"/>
      <c r="C28" s="290"/>
      <c r="D28" s="295"/>
      <c r="E28" s="97" t="s">
        <v>58</v>
      </c>
      <c r="F28" s="101">
        <v>0</v>
      </c>
      <c r="G28" s="293">
        <v>0</v>
      </c>
      <c r="H28" s="294"/>
      <c r="I28" s="101">
        <v>0</v>
      </c>
      <c r="J28" s="101">
        <v>0</v>
      </c>
      <c r="K28" s="101">
        <v>0</v>
      </c>
      <c r="L28" s="101">
        <v>0</v>
      </c>
      <c r="M28" s="101">
        <v>0</v>
      </c>
      <c r="N28" s="101">
        <v>0</v>
      </c>
    </row>
    <row r="29" spans="1:14" ht="11.25" customHeight="1" x14ac:dyDescent="0.25">
      <c r="A29" s="230" t="s">
        <v>66</v>
      </c>
      <c r="B29" s="231"/>
      <c r="C29" s="231"/>
      <c r="D29" s="232"/>
      <c r="E29" s="97"/>
      <c r="F29" s="301">
        <v>0</v>
      </c>
      <c r="G29" s="305">
        <v>0</v>
      </c>
      <c r="H29" s="306"/>
      <c r="I29" s="301">
        <v>0</v>
      </c>
      <c r="J29" s="301">
        <v>0</v>
      </c>
      <c r="K29" s="301">
        <v>0</v>
      </c>
      <c r="L29" s="301">
        <v>0</v>
      </c>
      <c r="M29" s="301">
        <v>0</v>
      </c>
      <c r="N29" s="342">
        <v>0</v>
      </c>
    </row>
    <row r="30" spans="1:14" ht="11.25" customHeight="1" x14ac:dyDescent="0.25">
      <c r="A30" s="221" t="s">
        <v>223</v>
      </c>
      <c r="B30" s="222"/>
      <c r="C30" s="222"/>
      <c r="D30" s="223"/>
      <c r="E30" s="100" t="s">
        <v>224</v>
      </c>
      <c r="F30" s="302"/>
      <c r="G30" s="307"/>
      <c r="H30" s="308"/>
      <c r="I30" s="302"/>
      <c r="J30" s="302"/>
      <c r="K30" s="302"/>
      <c r="L30" s="302"/>
      <c r="M30" s="302"/>
      <c r="N30" s="343"/>
    </row>
    <row r="31" spans="1:14" x14ac:dyDescent="0.25">
      <c r="A31" s="218" t="s">
        <v>208</v>
      </c>
      <c r="B31" s="219"/>
      <c r="C31" s="219"/>
      <c r="D31" s="220"/>
      <c r="E31" s="97" t="s">
        <v>225</v>
      </c>
      <c r="F31" s="59">
        <v>0</v>
      </c>
      <c r="G31" s="296">
        <v>0</v>
      </c>
      <c r="H31" s="297"/>
      <c r="I31" s="59">
        <v>0</v>
      </c>
      <c r="J31" s="59">
        <v>0</v>
      </c>
      <c r="K31" s="59">
        <v>0</v>
      </c>
      <c r="L31" s="59">
        <v>0</v>
      </c>
      <c r="M31" s="59">
        <v>0</v>
      </c>
      <c r="N31" s="101">
        <v>0</v>
      </c>
    </row>
    <row r="32" spans="1:14" x14ac:dyDescent="0.25">
      <c r="A32" s="218" t="s">
        <v>226</v>
      </c>
      <c r="B32" s="219"/>
      <c r="C32" s="219"/>
      <c r="D32" s="220"/>
      <c r="E32" s="97" t="s">
        <v>227</v>
      </c>
      <c r="F32" s="59">
        <v>0</v>
      </c>
      <c r="G32" s="296">
        <v>0</v>
      </c>
      <c r="H32" s="297"/>
      <c r="I32" s="59">
        <v>0</v>
      </c>
      <c r="J32" s="59">
        <v>0</v>
      </c>
      <c r="K32" s="59">
        <v>0</v>
      </c>
      <c r="L32" s="59">
        <v>0</v>
      </c>
      <c r="M32" s="59">
        <v>0</v>
      </c>
      <c r="N32" s="101">
        <v>0</v>
      </c>
    </row>
    <row r="33" spans="1:30" x14ac:dyDescent="0.25">
      <c r="A33" s="218" t="s">
        <v>228</v>
      </c>
      <c r="B33" s="219"/>
      <c r="C33" s="219"/>
      <c r="D33" s="220"/>
      <c r="E33" s="97" t="s">
        <v>229</v>
      </c>
      <c r="F33" s="59">
        <v>0</v>
      </c>
      <c r="G33" s="296">
        <v>0</v>
      </c>
      <c r="H33" s="297"/>
      <c r="I33" s="59">
        <v>0</v>
      </c>
      <c r="J33" s="59">
        <v>0</v>
      </c>
      <c r="K33" s="59">
        <v>0</v>
      </c>
      <c r="L33" s="59">
        <v>0</v>
      </c>
      <c r="M33" s="59">
        <v>0</v>
      </c>
      <c r="N33" s="101">
        <v>0</v>
      </c>
    </row>
    <row r="34" spans="1:30" x14ac:dyDescent="0.25">
      <c r="A34" s="218" t="s">
        <v>230</v>
      </c>
      <c r="B34" s="219"/>
      <c r="C34" s="219"/>
      <c r="D34" s="220"/>
      <c r="E34" s="94" t="s">
        <v>231</v>
      </c>
      <c r="F34" s="59">
        <v>0</v>
      </c>
      <c r="G34" s="296">
        <v>0</v>
      </c>
      <c r="H34" s="297"/>
      <c r="I34" s="59">
        <v>0</v>
      </c>
      <c r="J34" s="59">
        <v>0</v>
      </c>
      <c r="K34" s="59">
        <v>0</v>
      </c>
      <c r="L34" s="59">
        <v>0</v>
      </c>
      <c r="M34" s="59">
        <v>0</v>
      </c>
      <c r="N34" s="101">
        <v>0</v>
      </c>
    </row>
    <row r="35" spans="1:30" ht="21.75" customHeight="1" x14ac:dyDescent="0.25">
      <c r="A35" s="218" t="s">
        <v>232</v>
      </c>
      <c r="B35" s="219"/>
      <c r="C35" s="219"/>
      <c r="D35" s="220"/>
      <c r="E35" s="94" t="s">
        <v>233</v>
      </c>
      <c r="F35" s="59">
        <v>0</v>
      </c>
      <c r="G35" s="296">
        <v>0</v>
      </c>
      <c r="H35" s="297"/>
      <c r="I35" s="59">
        <v>0</v>
      </c>
      <c r="J35" s="59">
        <v>0</v>
      </c>
      <c r="K35" s="59">
        <v>0</v>
      </c>
      <c r="L35" s="59">
        <v>0</v>
      </c>
      <c r="M35" s="59">
        <v>0</v>
      </c>
      <c r="N35" s="101">
        <v>0</v>
      </c>
    </row>
    <row r="36" spans="1:30" ht="9.75" customHeight="1" x14ac:dyDescent="0.25">
      <c r="A36" s="218" t="s">
        <v>218</v>
      </c>
      <c r="B36" s="219"/>
      <c r="C36" s="219"/>
      <c r="D36" s="220"/>
      <c r="E36" s="97" t="s">
        <v>234</v>
      </c>
      <c r="F36" s="59">
        <v>0</v>
      </c>
      <c r="G36" s="296">
        <v>0</v>
      </c>
      <c r="H36" s="297"/>
      <c r="I36" s="59">
        <v>0</v>
      </c>
      <c r="J36" s="59">
        <v>0</v>
      </c>
      <c r="K36" s="59">
        <v>0</v>
      </c>
      <c r="L36" s="59">
        <v>0</v>
      </c>
      <c r="M36" s="59">
        <v>0</v>
      </c>
      <c r="N36" s="101">
        <v>0</v>
      </c>
    </row>
    <row r="37" spans="1:30" ht="4.5" customHeight="1" x14ac:dyDescent="0.25">
      <c r="A37" s="298"/>
      <c r="B37" s="299"/>
      <c r="C37" s="299"/>
      <c r="D37" s="300"/>
      <c r="E37" s="97" t="s">
        <v>235</v>
      </c>
      <c r="F37" s="59">
        <v>0</v>
      </c>
      <c r="G37" s="296">
        <v>0</v>
      </c>
      <c r="H37" s="297"/>
      <c r="I37" s="102">
        <v>0</v>
      </c>
      <c r="J37" s="59">
        <v>0</v>
      </c>
      <c r="K37" s="59">
        <v>0</v>
      </c>
      <c r="L37" s="59">
        <v>0</v>
      </c>
      <c r="M37" s="59">
        <v>0</v>
      </c>
      <c r="N37" s="101">
        <v>0</v>
      </c>
    </row>
    <row r="38" spans="1:30" ht="4.5" customHeight="1" x14ac:dyDescent="0.25">
      <c r="A38" s="298"/>
      <c r="B38" s="299"/>
      <c r="C38" s="299"/>
      <c r="D38" s="300"/>
      <c r="E38" s="97" t="s">
        <v>236</v>
      </c>
      <c r="F38" s="59">
        <v>0</v>
      </c>
      <c r="G38" s="296">
        <v>0</v>
      </c>
      <c r="H38" s="297"/>
      <c r="I38" s="59">
        <v>0</v>
      </c>
      <c r="J38" s="59">
        <v>0</v>
      </c>
      <c r="K38" s="59">
        <v>0</v>
      </c>
      <c r="L38" s="59">
        <v>0</v>
      </c>
      <c r="M38" s="59">
        <v>0</v>
      </c>
      <c r="N38" s="101">
        <v>0</v>
      </c>
    </row>
    <row r="39" spans="1:30" x14ac:dyDescent="0.25">
      <c r="A39" s="289" t="s">
        <v>237</v>
      </c>
      <c r="B39" s="290"/>
      <c r="C39" s="290"/>
      <c r="D39" s="295"/>
      <c r="E39" s="94" t="s">
        <v>60</v>
      </c>
      <c r="F39" s="59">
        <v>0</v>
      </c>
      <c r="G39" s="296">
        <v>0</v>
      </c>
      <c r="H39" s="297"/>
      <c r="I39" s="59">
        <v>0</v>
      </c>
      <c r="J39" s="59">
        <v>0</v>
      </c>
      <c r="K39" s="59">
        <v>0</v>
      </c>
      <c r="L39" s="59">
        <v>0</v>
      </c>
      <c r="M39" s="59">
        <v>0</v>
      </c>
      <c r="N39" s="101">
        <v>0</v>
      </c>
    </row>
    <row r="40" spans="1:30" x14ac:dyDescent="0.25">
      <c r="A40" s="289" t="s">
        <v>238</v>
      </c>
      <c r="B40" s="290"/>
      <c r="C40" s="290"/>
      <c r="D40" s="295"/>
      <c r="E40" s="94" t="s">
        <v>62</v>
      </c>
      <c r="F40" s="59">
        <v>0</v>
      </c>
      <c r="G40" s="296">
        <v>0</v>
      </c>
      <c r="H40" s="297"/>
      <c r="I40" s="59">
        <v>0</v>
      </c>
      <c r="J40" s="59">
        <v>0</v>
      </c>
      <c r="K40" s="59">
        <v>0</v>
      </c>
      <c r="L40" s="59">
        <v>0</v>
      </c>
      <c r="M40" s="59">
        <v>0</v>
      </c>
      <c r="N40" s="101">
        <v>0</v>
      </c>
    </row>
    <row r="41" spans="1:30" x14ac:dyDescent="0.25">
      <c r="A41" s="327" t="s">
        <v>239</v>
      </c>
      <c r="B41" s="328"/>
      <c r="C41" s="328"/>
      <c r="D41" s="329"/>
      <c r="E41" s="94" t="s">
        <v>64</v>
      </c>
      <c r="F41" s="59">
        <v>0</v>
      </c>
      <c r="G41" s="296">
        <v>0</v>
      </c>
      <c r="H41" s="297"/>
      <c r="I41" s="59">
        <v>0</v>
      </c>
      <c r="J41" s="59">
        <v>0</v>
      </c>
      <c r="K41" s="59">
        <v>0</v>
      </c>
      <c r="L41" s="59">
        <v>0</v>
      </c>
      <c r="M41" s="59">
        <v>0</v>
      </c>
      <c r="N41" s="101">
        <v>0</v>
      </c>
    </row>
    <row r="42" spans="1:30" x14ac:dyDescent="0.25">
      <c r="A42" s="327" t="s">
        <v>240</v>
      </c>
      <c r="B42" s="328"/>
      <c r="C42" s="291">
        <v>45291</v>
      </c>
      <c r="D42" s="292"/>
      <c r="E42" s="94" t="s">
        <v>241</v>
      </c>
      <c r="F42" s="79">
        <v>10</v>
      </c>
      <c r="G42" s="293">
        <v>0</v>
      </c>
      <c r="H42" s="294"/>
      <c r="I42" s="61">
        <v>0</v>
      </c>
      <c r="J42" s="61">
        <v>0</v>
      </c>
      <c r="K42" s="61">
        <v>0</v>
      </c>
      <c r="L42" s="79">
        <v>0.7</v>
      </c>
      <c r="M42" s="61">
        <v>0</v>
      </c>
      <c r="N42" s="79">
        <v>10.7</v>
      </c>
      <c r="AD42" t="s">
        <v>319</v>
      </c>
    </row>
    <row r="43" spans="1:30" x14ac:dyDescent="0.25">
      <c r="A43" s="158" t="s">
        <v>201</v>
      </c>
      <c r="B43" s="159"/>
      <c r="C43" s="291">
        <v>45291</v>
      </c>
      <c r="D43" s="292"/>
      <c r="E43" s="94" t="s">
        <v>242</v>
      </c>
      <c r="F43" s="103">
        <f>IF(OR([1]Баланс!$I$2="I",[1]Баланс!$I$2="II",[1]Баланс!$I$2="III",[1]Баланс!$I$2="IV"),0,F42)</f>
        <v>10</v>
      </c>
      <c r="G43" s="340">
        <f>IF(OR([1]Баланс!$I$2="I",[1]Баланс!$I$2="II",[1]Баланс!$I$2="III",[1]Баланс!$I$2="IV"),0,G42)</f>
        <v>0</v>
      </c>
      <c r="H43" s="341"/>
      <c r="I43" s="104">
        <f>IF(OR([1]Баланс!$I$2="I",[1]Баланс!$I$2="II",[1]Баланс!$I$2="III",[1]Баланс!$I$2="IV"),0,I42)</f>
        <v>0</v>
      </c>
      <c r="J43" s="105">
        <f>IF(OR([1]Баланс!$I$2="I",[1]Баланс!$I$2="II",[1]Баланс!$I$2="III",[1]Баланс!$I$2="IV"),0,J42)</f>
        <v>0</v>
      </c>
      <c r="K43" s="105">
        <f>IF(OR([1]Баланс!$I$2="I",[1]Баланс!$I$2="II",[1]Баланс!$I$2="III",[1]Баланс!$I$2="IV"),0,K42)</f>
        <v>0</v>
      </c>
      <c r="L43" s="103">
        <v>0.7</v>
      </c>
      <c r="M43" s="105">
        <f>IF(OR([1]Баланс!$I$2="I",[1]Баланс!$I$2="II",[1]Баланс!$I$2="III",[1]Баланс!$I$2="IV"),0,M42)</f>
        <v>0</v>
      </c>
      <c r="N43" s="96">
        <v>10.7</v>
      </c>
    </row>
    <row r="44" spans="1:30" x14ac:dyDescent="0.25">
      <c r="A44" s="289" t="s">
        <v>202</v>
      </c>
      <c r="B44" s="290"/>
      <c r="C44" s="290"/>
      <c r="D44" s="295"/>
      <c r="E44" s="97" t="s">
        <v>243</v>
      </c>
      <c r="F44" s="59">
        <v>0</v>
      </c>
      <c r="G44" s="296">
        <v>0</v>
      </c>
      <c r="H44" s="297"/>
      <c r="I44" s="59">
        <v>0</v>
      </c>
      <c r="J44" s="59">
        <v>0</v>
      </c>
      <c r="K44" s="59">
        <v>0</v>
      </c>
      <c r="L44" s="59">
        <v>0</v>
      </c>
      <c r="M44" s="59">
        <v>0</v>
      </c>
      <c r="N44" s="101">
        <v>0</v>
      </c>
      <c r="S44" s="123"/>
    </row>
    <row r="45" spans="1:30" x14ac:dyDescent="0.25">
      <c r="A45" s="327" t="s">
        <v>203</v>
      </c>
      <c r="B45" s="328"/>
      <c r="C45" s="328"/>
      <c r="D45" s="329"/>
      <c r="E45" s="97" t="s">
        <v>244</v>
      </c>
      <c r="F45" s="59">
        <v>0</v>
      </c>
      <c r="G45" s="296">
        <v>0</v>
      </c>
      <c r="H45" s="297"/>
      <c r="I45" s="59">
        <v>0</v>
      </c>
      <c r="J45" s="59">
        <v>0</v>
      </c>
      <c r="K45" s="59">
        <v>0</v>
      </c>
      <c r="L45" s="59">
        <v>0</v>
      </c>
      <c r="M45" s="59">
        <v>0</v>
      </c>
      <c r="N45" s="101">
        <v>0</v>
      </c>
    </row>
    <row r="46" spans="1:30" x14ac:dyDescent="0.25">
      <c r="A46" s="128" t="s">
        <v>204</v>
      </c>
      <c r="B46" s="328"/>
      <c r="C46" s="328"/>
      <c r="D46" s="329"/>
      <c r="E46" s="330" t="s">
        <v>82</v>
      </c>
      <c r="F46" s="339">
        <v>10</v>
      </c>
      <c r="G46" s="332">
        <v>0</v>
      </c>
      <c r="H46" s="333"/>
      <c r="I46" s="322">
        <v>0</v>
      </c>
      <c r="J46" s="324">
        <v>0</v>
      </c>
      <c r="K46" s="324">
        <v>0</v>
      </c>
      <c r="L46" s="326">
        <v>0.7</v>
      </c>
      <c r="M46" s="324">
        <v>0</v>
      </c>
      <c r="N46" s="311">
        <v>10.7</v>
      </c>
    </row>
    <row r="47" spans="1:30" x14ac:dyDescent="0.25">
      <c r="A47" s="336">
        <v>45291</v>
      </c>
      <c r="B47" s="337"/>
      <c r="C47" s="337"/>
      <c r="D47" s="338"/>
      <c r="E47" s="331"/>
      <c r="F47" s="339"/>
      <c r="G47" s="334"/>
      <c r="H47" s="335"/>
      <c r="I47" s="323"/>
      <c r="J47" s="325"/>
      <c r="K47" s="325"/>
      <c r="L47" s="326"/>
      <c r="M47" s="325"/>
      <c r="N47" s="312"/>
    </row>
    <row r="48" spans="1:30" ht="13.5" customHeight="1" x14ac:dyDescent="0.25">
      <c r="A48" s="99" t="s">
        <v>45</v>
      </c>
      <c r="B48" s="313" t="s">
        <v>326</v>
      </c>
      <c r="C48" s="313"/>
      <c r="D48" s="314"/>
      <c r="E48" s="97"/>
      <c r="F48" s="62"/>
      <c r="G48" s="315"/>
      <c r="H48" s="316"/>
      <c r="I48" s="62"/>
      <c r="J48" s="62"/>
      <c r="K48" s="106"/>
      <c r="L48" s="106"/>
      <c r="M48" s="106"/>
      <c r="N48" s="107"/>
    </row>
    <row r="49" spans="1:14" ht="18.75" customHeight="1" x14ac:dyDescent="0.25">
      <c r="A49" s="317" t="s">
        <v>205</v>
      </c>
      <c r="B49" s="318"/>
      <c r="C49" s="318"/>
      <c r="D49" s="319"/>
      <c r="E49" s="100" t="s">
        <v>84</v>
      </c>
      <c r="F49" s="108">
        <v>0</v>
      </c>
      <c r="G49" s="320">
        <v>0</v>
      </c>
      <c r="H49" s="321"/>
      <c r="I49" s="108">
        <v>0</v>
      </c>
      <c r="J49" s="108">
        <v>0</v>
      </c>
      <c r="K49" s="108">
        <v>0</v>
      </c>
      <c r="L49" s="109">
        <v>0.1</v>
      </c>
      <c r="M49" s="108">
        <v>0</v>
      </c>
      <c r="N49" s="109">
        <v>0.1</v>
      </c>
    </row>
    <row r="50" spans="1:14" x14ac:dyDescent="0.25">
      <c r="A50" s="230" t="s">
        <v>66</v>
      </c>
      <c r="B50" s="231"/>
      <c r="C50" s="231"/>
      <c r="D50" s="232"/>
      <c r="E50" s="97"/>
      <c r="F50" s="301">
        <v>0</v>
      </c>
      <c r="G50" s="305">
        <v>0</v>
      </c>
      <c r="H50" s="306"/>
      <c r="I50" s="301">
        <v>0</v>
      </c>
      <c r="J50" s="301">
        <v>0</v>
      </c>
      <c r="K50" s="301">
        <v>0</v>
      </c>
      <c r="L50" s="309">
        <v>0.1</v>
      </c>
      <c r="M50" s="301">
        <v>0</v>
      </c>
      <c r="N50" s="311">
        <v>0.1</v>
      </c>
    </row>
    <row r="51" spans="1:14" ht="12" customHeight="1" x14ac:dyDescent="0.25">
      <c r="A51" s="221" t="s">
        <v>206</v>
      </c>
      <c r="B51" s="222"/>
      <c r="C51" s="222"/>
      <c r="D51" s="223"/>
      <c r="E51" s="100" t="s">
        <v>245</v>
      </c>
      <c r="F51" s="302"/>
      <c r="G51" s="307"/>
      <c r="H51" s="308"/>
      <c r="I51" s="302"/>
      <c r="J51" s="302"/>
      <c r="K51" s="302"/>
      <c r="L51" s="310"/>
      <c r="M51" s="302"/>
      <c r="N51" s="312"/>
    </row>
    <row r="52" spans="1:14" x14ac:dyDescent="0.25">
      <c r="A52" s="218" t="s">
        <v>208</v>
      </c>
      <c r="B52" s="219"/>
      <c r="C52" s="219"/>
      <c r="D52" s="220"/>
      <c r="E52" s="97" t="s">
        <v>246</v>
      </c>
      <c r="F52" s="64">
        <v>0</v>
      </c>
      <c r="G52" s="296">
        <v>0</v>
      </c>
      <c r="H52" s="297"/>
      <c r="I52" s="64">
        <v>0</v>
      </c>
      <c r="J52" s="64">
        <v>0</v>
      </c>
      <c r="K52" s="64">
        <v>0</v>
      </c>
      <c r="L52" s="64">
        <v>0</v>
      </c>
      <c r="M52" s="64">
        <v>0</v>
      </c>
      <c r="N52" s="110">
        <v>0</v>
      </c>
    </row>
    <row r="53" spans="1:14" x14ac:dyDescent="0.25">
      <c r="A53" s="218" t="s">
        <v>210</v>
      </c>
      <c r="B53" s="219"/>
      <c r="C53" s="219"/>
      <c r="D53" s="220"/>
      <c r="E53" s="97" t="s">
        <v>247</v>
      </c>
      <c r="F53" s="59">
        <v>0</v>
      </c>
      <c r="G53" s="296">
        <v>0</v>
      </c>
      <c r="H53" s="297"/>
      <c r="I53" s="59">
        <v>0</v>
      </c>
      <c r="J53" s="59">
        <v>0</v>
      </c>
      <c r="K53" s="59">
        <v>0</v>
      </c>
      <c r="L53" s="59">
        <v>0</v>
      </c>
      <c r="M53" s="59">
        <v>0</v>
      </c>
      <c r="N53" s="110">
        <v>0</v>
      </c>
    </row>
    <row r="54" spans="1:14" x14ac:dyDescent="0.25">
      <c r="A54" s="218" t="s">
        <v>212</v>
      </c>
      <c r="B54" s="219"/>
      <c r="C54" s="219"/>
      <c r="D54" s="220"/>
      <c r="E54" s="97" t="s">
        <v>248</v>
      </c>
      <c r="F54" s="59">
        <v>0</v>
      </c>
      <c r="G54" s="296">
        <v>0</v>
      </c>
      <c r="H54" s="297"/>
      <c r="I54" s="59">
        <v>0</v>
      </c>
      <c r="J54" s="59">
        <v>0</v>
      </c>
      <c r="K54" s="59">
        <v>0</v>
      </c>
      <c r="L54" s="59">
        <v>0</v>
      </c>
      <c r="M54" s="59">
        <v>0</v>
      </c>
      <c r="N54" s="110">
        <v>0</v>
      </c>
    </row>
    <row r="55" spans="1:14" x14ac:dyDescent="0.25">
      <c r="A55" s="218" t="s">
        <v>214</v>
      </c>
      <c r="B55" s="219"/>
      <c r="C55" s="219"/>
      <c r="D55" s="220"/>
      <c r="E55" s="97" t="s">
        <v>249</v>
      </c>
      <c r="F55" s="59">
        <v>0</v>
      </c>
      <c r="G55" s="296">
        <v>0</v>
      </c>
      <c r="H55" s="297"/>
      <c r="I55" s="59">
        <v>0</v>
      </c>
      <c r="J55" s="59">
        <v>0</v>
      </c>
      <c r="K55" s="59">
        <v>0</v>
      </c>
      <c r="L55" s="59">
        <v>0</v>
      </c>
      <c r="M55" s="59">
        <v>0</v>
      </c>
      <c r="N55" s="110">
        <v>0</v>
      </c>
    </row>
    <row r="56" spans="1:14" x14ac:dyDescent="0.25">
      <c r="A56" s="218" t="s">
        <v>216</v>
      </c>
      <c r="B56" s="219"/>
      <c r="C56" s="219"/>
      <c r="D56" s="220"/>
      <c r="E56" s="97" t="s">
        <v>250</v>
      </c>
      <c r="F56" s="59">
        <v>0</v>
      </c>
      <c r="G56" s="296">
        <v>0</v>
      </c>
      <c r="H56" s="297"/>
      <c r="I56" s="59">
        <v>0</v>
      </c>
      <c r="J56" s="59">
        <v>0</v>
      </c>
      <c r="K56" s="59">
        <v>0</v>
      </c>
      <c r="L56" s="59">
        <v>0</v>
      </c>
      <c r="M56" s="59">
        <v>0</v>
      </c>
      <c r="N56" s="110">
        <v>0</v>
      </c>
    </row>
    <row r="57" spans="1:14" x14ac:dyDescent="0.25">
      <c r="A57" s="218" t="s">
        <v>218</v>
      </c>
      <c r="B57" s="219"/>
      <c r="C57" s="219"/>
      <c r="D57" s="220"/>
      <c r="E57" s="97" t="s">
        <v>251</v>
      </c>
      <c r="F57" s="59">
        <v>0</v>
      </c>
      <c r="G57" s="296">
        <v>0</v>
      </c>
      <c r="H57" s="297"/>
      <c r="I57" s="59">
        <v>0</v>
      </c>
      <c r="J57" s="59">
        <v>0</v>
      </c>
      <c r="K57" s="59">
        <v>0</v>
      </c>
      <c r="L57" s="59">
        <v>0</v>
      </c>
      <c r="M57" s="59">
        <v>0</v>
      </c>
      <c r="N57" s="110">
        <v>0</v>
      </c>
    </row>
    <row r="58" spans="1:14" ht="3.75" customHeight="1" x14ac:dyDescent="0.25">
      <c r="A58" s="298"/>
      <c r="B58" s="299"/>
      <c r="C58" s="299"/>
      <c r="D58" s="300"/>
      <c r="E58" s="97" t="s">
        <v>252</v>
      </c>
      <c r="F58" s="59">
        <v>0</v>
      </c>
      <c r="G58" s="296">
        <v>0</v>
      </c>
      <c r="H58" s="297"/>
      <c r="I58" s="59">
        <v>0</v>
      </c>
      <c r="J58" s="59">
        <v>0</v>
      </c>
      <c r="K58" s="59">
        <v>0</v>
      </c>
      <c r="L58" s="59">
        <v>0</v>
      </c>
      <c r="M58" s="59">
        <v>0</v>
      </c>
      <c r="N58" s="110">
        <v>0</v>
      </c>
    </row>
    <row r="59" spans="1:14" ht="6.75" customHeight="1" x14ac:dyDescent="0.25">
      <c r="A59" s="298"/>
      <c r="B59" s="299"/>
      <c r="C59" s="299"/>
      <c r="D59" s="300"/>
      <c r="E59" s="97" t="s">
        <v>253</v>
      </c>
      <c r="F59" s="59">
        <v>0</v>
      </c>
      <c r="G59" s="296">
        <v>0</v>
      </c>
      <c r="H59" s="297"/>
      <c r="I59" s="59">
        <v>0</v>
      </c>
      <c r="J59" s="59">
        <v>0</v>
      </c>
      <c r="K59" s="59">
        <v>0</v>
      </c>
      <c r="L59" s="59">
        <v>0</v>
      </c>
      <c r="M59" s="59">
        <v>0</v>
      </c>
      <c r="N59" s="110">
        <v>0</v>
      </c>
    </row>
    <row r="60" spans="1:14" x14ac:dyDescent="0.25">
      <c r="A60" s="289" t="s">
        <v>222</v>
      </c>
      <c r="B60" s="290"/>
      <c r="C60" s="290"/>
      <c r="D60" s="295"/>
      <c r="E60" s="97" t="s">
        <v>86</v>
      </c>
      <c r="F60" s="101">
        <v>0</v>
      </c>
      <c r="G60" s="293">
        <v>0</v>
      </c>
      <c r="H60" s="294"/>
      <c r="I60" s="101">
        <v>0</v>
      </c>
      <c r="J60" s="101">
        <v>0</v>
      </c>
      <c r="K60" s="101">
        <v>0</v>
      </c>
      <c r="L60" s="101">
        <v>0</v>
      </c>
      <c r="M60" s="101">
        <v>0</v>
      </c>
      <c r="N60" s="101">
        <v>0</v>
      </c>
    </row>
    <row r="61" spans="1:14" ht="11.25" customHeight="1" x14ac:dyDescent="0.25">
      <c r="A61" s="230" t="s">
        <v>66</v>
      </c>
      <c r="B61" s="231"/>
      <c r="C61" s="231"/>
      <c r="D61" s="232"/>
      <c r="E61" s="97"/>
      <c r="F61" s="301">
        <v>0</v>
      </c>
      <c r="G61" s="305">
        <v>0</v>
      </c>
      <c r="H61" s="306"/>
      <c r="I61" s="301">
        <v>0</v>
      </c>
      <c r="J61" s="301">
        <v>0</v>
      </c>
      <c r="K61" s="301">
        <v>0</v>
      </c>
      <c r="L61" s="301">
        <v>0</v>
      </c>
      <c r="M61" s="301">
        <v>0</v>
      </c>
      <c r="N61" s="303">
        <v>0</v>
      </c>
    </row>
    <row r="62" spans="1:14" ht="13.5" customHeight="1" x14ac:dyDescent="0.25">
      <c r="A62" s="221" t="s">
        <v>223</v>
      </c>
      <c r="B62" s="222"/>
      <c r="C62" s="222"/>
      <c r="D62" s="223"/>
      <c r="E62" s="100" t="s">
        <v>254</v>
      </c>
      <c r="F62" s="302"/>
      <c r="G62" s="307"/>
      <c r="H62" s="308"/>
      <c r="I62" s="302"/>
      <c r="J62" s="302"/>
      <c r="K62" s="302"/>
      <c r="L62" s="302"/>
      <c r="M62" s="302"/>
      <c r="N62" s="304"/>
    </row>
    <row r="63" spans="1:14" x14ac:dyDescent="0.25">
      <c r="A63" s="218" t="s">
        <v>208</v>
      </c>
      <c r="B63" s="219"/>
      <c r="C63" s="219"/>
      <c r="D63" s="220"/>
      <c r="E63" s="97" t="s">
        <v>255</v>
      </c>
      <c r="F63" s="64">
        <v>0</v>
      </c>
      <c r="G63" s="296">
        <v>0</v>
      </c>
      <c r="H63" s="297"/>
      <c r="I63" s="64">
        <v>0</v>
      </c>
      <c r="J63" s="64">
        <v>0</v>
      </c>
      <c r="K63" s="64">
        <v>0</v>
      </c>
      <c r="L63" s="64">
        <v>0</v>
      </c>
      <c r="M63" s="64">
        <v>0</v>
      </c>
      <c r="N63" s="110">
        <v>0</v>
      </c>
    </row>
    <row r="64" spans="1:14" x14ac:dyDescent="0.25">
      <c r="A64" s="218" t="s">
        <v>226</v>
      </c>
      <c r="B64" s="219"/>
      <c r="C64" s="219"/>
      <c r="D64" s="220"/>
      <c r="E64" s="97" t="s">
        <v>256</v>
      </c>
      <c r="F64" s="59">
        <v>0</v>
      </c>
      <c r="G64" s="296">
        <v>0</v>
      </c>
      <c r="H64" s="297"/>
      <c r="I64" s="59">
        <v>0</v>
      </c>
      <c r="J64" s="59">
        <v>0</v>
      </c>
      <c r="K64" s="59">
        <v>0</v>
      </c>
      <c r="L64" s="59">
        <v>0</v>
      </c>
      <c r="M64" s="59">
        <v>0</v>
      </c>
      <c r="N64" s="110">
        <v>0</v>
      </c>
    </row>
    <row r="65" spans="1:14" x14ac:dyDescent="0.25">
      <c r="A65" s="218" t="s">
        <v>228</v>
      </c>
      <c r="B65" s="219"/>
      <c r="C65" s="219"/>
      <c r="D65" s="220"/>
      <c r="E65" s="97" t="s">
        <v>257</v>
      </c>
      <c r="F65" s="59">
        <v>0</v>
      </c>
      <c r="G65" s="296">
        <v>0</v>
      </c>
      <c r="H65" s="297"/>
      <c r="I65" s="59">
        <v>0</v>
      </c>
      <c r="J65" s="59">
        <v>0</v>
      </c>
      <c r="K65" s="59">
        <v>0</v>
      </c>
      <c r="L65" s="59">
        <v>0</v>
      </c>
      <c r="M65" s="59">
        <v>0</v>
      </c>
      <c r="N65" s="110">
        <v>0</v>
      </c>
    </row>
    <row r="66" spans="1:14" ht="15.75" customHeight="1" x14ac:dyDescent="0.25">
      <c r="A66" s="218" t="s">
        <v>230</v>
      </c>
      <c r="B66" s="219"/>
      <c r="C66" s="219"/>
      <c r="D66" s="220"/>
      <c r="E66" s="97" t="s">
        <v>258</v>
      </c>
      <c r="F66" s="59">
        <v>0</v>
      </c>
      <c r="G66" s="296">
        <v>0</v>
      </c>
      <c r="H66" s="297"/>
      <c r="I66" s="59">
        <v>0</v>
      </c>
      <c r="J66" s="59">
        <v>0</v>
      </c>
      <c r="K66" s="59">
        <v>0</v>
      </c>
      <c r="L66" s="59">
        <v>0</v>
      </c>
      <c r="M66" s="59">
        <v>0</v>
      </c>
      <c r="N66" s="110">
        <v>0</v>
      </c>
    </row>
    <row r="67" spans="1:14" ht="18.75" customHeight="1" x14ac:dyDescent="0.25">
      <c r="A67" s="218" t="s">
        <v>232</v>
      </c>
      <c r="B67" s="219"/>
      <c r="C67" s="219"/>
      <c r="D67" s="220"/>
      <c r="E67" s="97" t="s">
        <v>259</v>
      </c>
      <c r="F67" s="59">
        <v>0</v>
      </c>
      <c r="G67" s="296">
        <v>0</v>
      </c>
      <c r="H67" s="297"/>
      <c r="I67" s="59">
        <v>0</v>
      </c>
      <c r="J67" s="59">
        <v>0</v>
      </c>
      <c r="K67" s="59">
        <v>0</v>
      </c>
      <c r="L67" s="59">
        <v>0</v>
      </c>
      <c r="M67" s="59">
        <v>0</v>
      </c>
      <c r="N67" s="110">
        <v>0</v>
      </c>
    </row>
    <row r="68" spans="1:14" x14ac:dyDescent="0.25">
      <c r="A68" s="218" t="s">
        <v>218</v>
      </c>
      <c r="B68" s="219"/>
      <c r="C68" s="219"/>
      <c r="D68" s="220"/>
      <c r="E68" s="97" t="s">
        <v>260</v>
      </c>
      <c r="F68" s="59">
        <v>0</v>
      </c>
      <c r="G68" s="296">
        <v>0</v>
      </c>
      <c r="H68" s="297"/>
      <c r="I68" s="59">
        <v>0</v>
      </c>
      <c r="J68" s="59">
        <v>0</v>
      </c>
      <c r="K68" s="59">
        <v>0</v>
      </c>
      <c r="L68" s="59">
        <v>0</v>
      </c>
      <c r="M68" s="59">
        <v>0</v>
      </c>
      <c r="N68" s="110">
        <v>0</v>
      </c>
    </row>
    <row r="69" spans="1:14" ht="5.25" customHeight="1" x14ac:dyDescent="0.25">
      <c r="A69" s="298"/>
      <c r="B69" s="299"/>
      <c r="C69" s="299"/>
      <c r="D69" s="300"/>
      <c r="E69" s="97" t="s">
        <v>261</v>
      </c>
      <c r="F69" s="59">
        <v>0</v>
      </c>
      <c r="G69" s="296">
        <v>0</v>
      </c>
      <c r="H69" s="297"/>
      <c r="I69" s="59">
        <v>0</v>
      </c>
      <c r="J69" s="59">
        <v>0</v>
      </c>
      <c r="K69" s="59">
        <v>0</v>
      </c>
      <c r="L69" s="59">
        <v>0</v>
      </c>
      <c r="M69" s="59">
        <v>0</v>
      </c>
      <c r="N69" s="110">
        <v>0</v>
      </c>
    </row>
    <row r="70" spans="1:14" ht="3.75" customHeight="1" x14ac:dyDescent="0.25">
      <c r="A70" s="298"/>
      <c r="B70" s="299"/>
      <c r="C70" s="299"/>
      <c r="D70" s="300"/>
      <c r="E70" s="111" t="s">
        <v>262</v>
      </c>
      <c r="F70" s="59">
        <v>0</v>
      </c>
      <c r="G70" s="296">
        <v>0</v>
      </c>
      <c r="H70" s="297"/>
      <c r="I70" s="59">
        <v>0</v>
      </c>
      <c r="J70" s="59">
        <v>0</v>
      </c>
      <c r="K70" s="59">
        <v>0</v>
      </c>
      <c r="L70" s="59">
        <v>0</v>
      </c>
      <c r="M70" s="59">
        <v>0</v>
      </c>
      <c r="N70" s="110">
        <v>0</v>
      </c>
    </row>
    <row r="71" spans="1:14" x14ac:dyDescent="0.25">
      <c r="A71" s="289" t="s">
        <v>237</v>
      </c>
      <c r="B71" s="290"/>
      <c r="C71" s="290"/>
      <c r="D71" s="295"/>
      <c r="E71" s="97" t="s">
        <v>88</v>
      </c>
      <c r="F71" s="59">
        <v>0</v>
      </c>
      <c r="G71" s="296">
        <v>0</v>
      </c>
      <c r="H71" s="297"/>
      <c r="I71" s="59">
        <v>0</v>
      </c>
      <c r="J71" s="59">
        <v>0</v>
      </c>
      <c r="K71" s="59">
        <v>0</v>
      </c>
      <c r="L71" s="59">
        <v>0</v>
      </c>
      <c r="M71" s="59">
        <v>0</v>
      </c>
      <c r="N71" s="110">
        <v>0</v>
      </c>
    </row>
    <row r="72" spans="1:14" x14ac:dyDescent="0.25">
      <c r="A72" s="289" t="s">
        <v>238</v>
      </c>
      <c r="B72" s="290"/>
      <c r="C72" s="290"/>
      <c r="D72" s="295"/>
      <c r="E72" s="97" t="s">
        <v>90</v>
      </c>
      <c r="F72" s="59">
        <v>0</v>
      </c>
      <c r="G72" s="296">
        <v>0</v>
      </c>
      <c r="H72" s="297"/>
      <c r="I72" s="59">
        <v>0</v>
      </c>
      <c r="J72" s="59">
        <v>0</v>
      </c>
      <c r="K72" s="59">
        <v>0</v>
      </c>
      <c r="L72" s="59">
        <v>0</v>
      </c>
      <c r="M72" s="59">
        <v>0</v>
      </c>
      <c r="N72" s="110">
        <v>0</v>
      </c>
    </row>
    <row r="73" spans="1:14" x14ac:dyDescent="0.25">
      <c r="A73" s="289" t="s">
        <v>239</v>
      </c>
      <c r="B73" s="290"/>
      <c r="C73" s="290"/>
      <c r="D73" s="295"/>
      <c r="E73" s="97" t="s">
        <v>92</v>
      </c>
      <c r="F73" s="59">
        <v>0</v>
      </c>
      <c r="G73" s="296">
        <v>0</v>
      </c>
      <c r="H73" s="297"/>
      <c r="I73" s="59">
        <v>0</v>
      </c>
      <c r="J73" s="59">
        <v>0</v>
      </c>
      <c r="K73" s="59">
        <v>0</v>
      </c>
      <c r="L73" s="59">
        <v>0</v>
      </c>
      <c r="M73" s="59">
        <v>0</v>
      </c>
      <c r="N73" s="110">
        <v>0</v>
      </c>
    </row>
    <row r="74" spans="1:14" x14ac:dyDescent="0.25">
      <c r="A74" s="289" t="s">
        <v>240</v>
      </c>
      <c r="B74" s="290"/>
      <c r="C74" s="291">
        <v>45657</v>
      </c>
      <c r="D74" s="292"/>
      <c r="E74" s="94" t="s">
        <v>94</v>
      </c>
      <c r="F74" s="121">
        <v>10</v>
      </c>
      <c r="G74" s="293">
        <v>0</v>
      </c>
      <c r="H74" s="294"/>
      <c r="I74" s="101">
        <v>0</v>
      </c>
      <c r="J74" s="101">
        <v>0</v>
      </c>
      <c r="K74" s="101">
        <v>0</v>
      </c>
      <c r="L74" s="122">
        <v>0.8</v>
      </c>
      <c r="M74" s="101">
        <v>0</v>
      </c>
      <c r="N74" s="85">
        <v>10.8</v>
      </c>
    </row>
    <row r="75" spans="1:14" x14ac:dyDescent="0.25">
      <c r="A75" s="51" t="s">
        <v>103</v>
      </c>
      <c r="B75" s="112"/>
      <c r="C75" s="112"/>
      <c r="D75" s="51"/>
      <c r="E75" s="52"/>
      <c r="F75" s="36"/>
      <c r="G75" s="36"/>
      <c r="H75" s="36"/>
      <c r="I75" s="199" t="s">
        <v>104</v>
      </c>
      <c r="J75" s="199"/>
      <c r="K75" s="199"/>
      <c r="L75" s="199"/>
      <c r="M75" s="199"/>
    </row>
    <row r="76" spans="1:14" x14ac:dyDescent="0.25">
      <c r="A76" s="51" t="s">
        <v>105</v>
      </c>
      <c r="B76" s="112"/>
      <c r="C76" s="112"/>
      <c r="D76" s="51"/>
      <c r="E76" s="52"/>
      <c r="F76" s="36"/>
      <c r="G76" s="36"/>
      <c r="H76" s="36"/>
      <c r="I76" s="199" t="s">
        <v>106</v>
      </c>
      <c r="J76" s="199"/>
      <c r="K76" s="199"/>
      <c r="L76" s="199"/>
      <c r="M76" s="199"/>
    </row>
  </sheetData>
  <mergeCells count="198">
    <mergeCell ref="A7:D7"/>
    <mergeCell ref="E7:N7"/>
    <mergeCell ref="A8:D8"/>
    <mergeCell ref="E8:N8"/>
    <mergeCell ref="A9:D9"/>
    <mergeCell ref="A4:D4"/>
    <mergeCell ref="E4:N4"/>
    <mergeCell ref="A5:D5"/>
    <mergeCell ref="E5:N5"/>
    <mergeCell ref="A6:D6"/>
    <mergeCell ref="E6:N6"/>
    <mergeCell ref="A1:N1"/>
    <mergeCell ref="A2:D2"/>
    <mergeCell ref="E2:N2"/>
    <mergeCell ref="A3:D3"/>
    <mergeCell ref="E3:N3"/>
    <mergeCell ref="G9:H9"/>
    <mergeCell ref="I14:I15"/>
    <mergeCell ref="J14:J15"/>
    <mergeCell ref="K14:K15"/>
    <mergeCell ref="L14:L15"/>
    <mergeCell ref="M14:M15"/>
    <mergeCell ref="N14:N15"/>
    <mergeCell ref="A13:D13"/>
    <mergeCell ref="G13:H13"/>
    <mergeCell ref="A14:D14"/>
    <mergeCell ref="E14:E15"/>
    <mergeCell ref="F14:F15"/>
    <mergeCell ref="G14:H15"/>
    <mergeCell ref="A15:D15"/>
    <mergeCell ref="A10:D10"/>
    <mergeCell ref="G10:H10"/>
    <mergeCell ref="A11:B11"/>
    <mergeCell ref="C11:D11"/>
    <mergeCell ref="G11:H11"/>
    <mergeCell ref="A12:D12"/>
    <mergeCell ref="G12:H12"/>
    <mergeCell ref="K18:K19"/>
    <mergeCell ref="L18:L19"/>
    <mergeCell ref="M18:M19"/>
    <mergeCell ref="N18:N19"/>
    <mergeCell ref="A19:D19"/>
    <mergeCell ref="A20:D20"/>
    <mergeCell ref="G20:H20"/>
    <mergeCell ref="K16:K17"/>
    <mergeCell ref="L16:L17"/>
    <mergeCell ref="M16:M17"/>
    <mergeCell ref="N16:N17"/>
    <mergeCell ref="A17:D17"/>
    <mergeCell ref="A18:D18"/>
    <mergeCell ref="F18:F19"/>
    <mergeCell ref="G18:H19"/>
    <mergeCell ref="I18:I19"/>
    <mergeCell ref="J18:J19"/>
    <mergeCell ref="B16:D16"/>
    <mergeCell ref="E16:E17"/>
    <mergeCell ref="F16:F17"/>
    <mergeCell ref="G16:H17"/>
    <mergeCell ref="I16:I17"/>
    <mergeCell ref="J16:J17"/>
    <mergeCell ref="A24:D24"/>
    <mergeCell ref="G24:H24"/>
    <mergeCell ref="A25:D25"/>
    <mergeCell ref="G25:H25"/>
    <mergeCell ref="A26:D26"/>
    <mergeCell ref="G26:H26"/>
    <mergeCell ref="A21:D21"/>
    <mergeCell ref="G21:H21"/>
    <mergeCell ref="A22:D22"/>
    <mergeCell ref="G22:H22"/>
    <mergeCell ref="A23:D23"/>
    <mergeCell ref="G23:H23"/>
    <mergeCell ref="I29:I30"/>
    <mergeCell ref="J29:J30"/>
    <mergeCell ref="K29:K30"/>
    <mergeCell ref="L29:L30"/>
    <mergeCell ref="M29:M30"/>
    <mergeCell ref="N29:N30"/>
    <mergeCell ref="A27:D27"/>
    <mergeCell ref="G27:H27"/>
    <mergeCell ref="A28:D28"/>
    <mergeCell ref="G28:H28"/>
    <mergeCell ref="A29:D29"/>
    <mergeCell ref="F29:F30"/>
    <mergeCell ref="G29:H30"/>
    <mergeCell ref="A30:D30"/>
    <mergeCell ref="A35:D35"/>
    <mergeCell ref="G35:H35"/>
    <mergeCell ref="A36:D36"/>
    <mergeCell ref="G36:H36"/>
    <mergeCell ref="A37:D37"/>
    <mergeCell ref="G37:H37"/>
    <mergeCell ref="A34:D34"/>
    <mergeCell ref="G34:H34"/>
    <mergeCell ref="A31:D31"/>
    <mergeCell ref="G31:H31"/>
    <mergeCell ref="A32:D32"/>
    <mergeCell ref="G32:H32"/>
    <mergeCell ref="A33:D33"/>
    <mergeCell ref="G33:H33"/>
    <mergeCell ref="A41:D41"/>
    <mergeCell ref="G41:H41"/>
    <mergeCell ref="A42:B42"/>
    <mergeCell ref="C42:D42"/>
    <mergeCell ref="G42:H42"/>
    <mergeCell ref="A43:B43"/>
    <mergeCell ref="C43:D43"/>
    <mergeCell ref="G43:H43"/>
    <mergeCell ref="A38:D38"/>
    <mergeCell ref="G38:H38"/>
    <mergeCell ref="A39:D39"/>
    <mergeCell ref="G39:H39"/>
    <mergeCell ref="A40:D40"/>
    <mergeCell ref="G40:H40"/>
    <mergeCell ref="I46:I47"/>
    <mergeCell ref="J46:J47"/>
    <mergeCell ref="K46:K47"/>
    <mergeCell ref="L46:L47"/>
    <mergeCell ref="M46:M47"/>
    <mergeCell ref="N46:N47"/>
    <mergeCell ref="A44:D44"/>
    <mergeCell ref="G44:H44"/>
    <mergeCell ref="A45:D45"/>
    <mergeCell ref="G45:H45"/>
    <mergeCell ref="A46:D46"/>
    <mergeCell ref="E46:E47"/>
    <mergeCell ref="G46:H47"/>
    <mergeCell ref="A47:D47"/>
    <mergeCell ref="F46:F47"/>
    <mergeCell ref="L50:L51"/>
    <mergeCell ref="M50:M51"/>
    <mergeCell ref="N50:N51"/>
    <mergeCell ref="B48:D48"/>
    <mergeCell ref="G48:H48"/>
    <mergeCell ref="A49:D49"/>
    <mergeCell ref="G49:H49"/>
    <mergeCell ref="A50:D50"/>
    <mergeCell ref="F50:F51"/>
    <mergeCell ref="G50:H51"/>
    <mergeCell ref="A51:D51"/>
    <mergeCell ref="A52:D52"/>
    <mergeCell ref="G52:H52"/>
    <mergeCell ref="A53:D53"/>
    <mergeCell ref="G53:H53"/>
    <mergeCell ref="A54:D54"/>
    <mergeCell ref="G54:H54"/>
    <mergeCell ref="I50:I51"/>
    <mergeCell ref="J50:J51"/>
    <mergeCell ref="K50:K51"/>
    <mergeCell ref="A58:D58"/>
    <mergeCell ref="G58:H58"/>
    <mergeCell ref="A59:D59"/>
    <mergeCell ref="G59:H59"/>
    <mergeCell ref="A60:D60"/>
    <mergeCell ref="G60:H60"/>
    <mergeCell ref="A55:D55"/>
    <mergeCell ref="G55:H55"/>
    <mergeCell ref="A56:D56"/>
    <mergeCell ref="G56:H56"/>
    <mergeCell ref="A57:D57"/>
    <mergeCell ref="G57:H57"/>
    <mergeCell ref="L61:L62"/>
    <mergeCell ref="M61:M62"/>
    <mergeCell ref="N61:N62"/>
    <mergeCell ref="A62:D62"/>
    <mergeCell ref="A63:D63"/>
    <mergeCell ref="G63:H63"/>
    <mergeCell ref="A61:D61"/>
    <mergeCell ref="F61:F62"/>
    <mergeCell ref="G61:H62"/>
    <mergeCell ref="I61:I62"/>
    <mergeCell ref="J61:J62"/>
    <mergeCell ref="K61:K62"/>
    <mergeCell ref="A70:D70"/>
    <mergeCell ref="G70:H70"/>
    <mergeCell ref="A67:D67"/>
    <mergeCell ref="G67:H67"/>
    <mergeCell ref="A68:D68"/>
    <mergeCell ref="G68:H68"/>
    <mergeCell ref="A69:D69"/>
    <mergeCell ref="G69:H69"/>
    <mergeCell ref="A64:D64"/>
    <mergeCell ref="G64:H64"/>
    <mergeCell ref="A65:D65"/>
    <mergeCell ref="G65:H65"/>
    <mergeCell ref="A66:D66"/>
    <mergeCell ref="G66:H66"/>
    <mergeCell ref="A74:B74"/>
    <mergeCell ref="C74:D74"/>
    <mergeCell ref="G74:H74"/>
    <mergeCell ref="I75:M75"/>
    <mergeCell ref="I76:M76"/>
    <mergeCell ref="A71:D71"/>
    <mergeCell ref="G71:H71"/>
    <mergeCell ref="A72:D72"/>
    <mergeCell ref="G72:H72"/>
    <mergeCell ref="A73:D73"/>
    <mergeCell ref="G73:H73"/>
  </mergeCells>
  <conditionalFormatting sqref="G74:H74">
    <cfRule type="cellIs" dxfId="11" priority="2" stopIfTrue="1" operator="notEqual">
      <formula>$R$76</formula>
    </cfRule>
  </conditionalFormatting>
  <conditionalFormatting sqref="I74">
    <cfRule type="cellIs" dxfId="10" priority="3" stopIfTrue="1" operator="notEqual">
      <formula>$S$76</formula>
    </cfRule>
  </conditionalFormatting>
  <conditionalFormatting sqref="J74">
    <cfRule type="cellIs" dxfId="9" priority="4" stopIfTrue="1" operator="notEqual">
      <formula>$T$76</formula>
    </cfRule>
  </conditionalFormatting>
  <conditionalFormatting sqref="K74">
    <cfRule type="cellIs" dxfId="8" priority="5" stopIfTrue="1" operator="notEqual">
      <formula>$U$76</formula>
    </cfRule>
  </conditionalFormatting>
  <conditionalFormatting sqref="G46:H47">
    <cfRule type="cellIs" dxfId="7" priority="8" stopIfTrue="1" operator="notEqual">
      <formula>$R$49</formula>
    </cfRule>
  </conditionalFormatting>
  <conditionalFormatting sqref="I46:I47">
    <cfRule type="cellIs" dxfId="6" priority="9" stopIfTrue="1" operator="notEqual">
      <formula>$S$49</formula>
    </cfRule>
  </conditionalFormatting>
  <conditionalFormatting sqref="J46:J47">
    <cfRule type="cellIs" dxfId="5" priority="10" stopIfTrue="1" operator="notEqual">
      <formula>$T$49</formula>
    </cfRule>
  </conditionalFormatting>
  <conditionalFormatting sqref="K46:K47">
    <cfRule type="cellIs" dxfId="4" priority="11" stopIfTrue="1" operator="notEqual">
      <formula>$U$49</formula>
    </cfRule>
  </conditionalFormatting>
  <conditionalFormatting sqref="M46:M47">
    <cfRule type="cellIs" dxfId="3" priority="13" stopIfTrue="1" operator="notEqual">
      <formula>$W$49</formula>
    </cfRule>
  </conditionalFormatting>
  <conditionalFormatting sqref="E3:N3">
    <cfRule type="cellIs" dxfId="2" priority="14" stopIfTrue="1" operator="equal">
      <formula>0</formula>
    </cfRule>
  </conditionalFormatting>
  <conditionalFormatting sqref="M74">
    <cfRule type="cellIs" dxfId="1" priority="15" stopIfTrue="1" operator="notEqual">
      <formula>$W$76</formula>
    </cfRule>
  </conditionalFormatting>
  <dataValidations count="1">
    <dataValidation type="decimal" operator="greaterThanOrEqual" allowBlank="1" showInputMessage="1" showErrorMessage="1" errorTitle="Внимание!" error="Значение в данной ячейке не должно быть отрицательным" sqref="G11:I11">
      <formula1>0</formula1>
    </dataValidation>
  </dataValidations>
  <pageMargins left="0.11811023622047245" right="0.11811023622047245" top="0.15748031496062992" bottom="0.19685039370078741" header="0" footer="0"/>
  <pageSetup paperSize="9" scale="75" orientation="portrait" horizontalDpi="300" verticalDpi="300"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65"/>
  <sheetViews>
    <sheetView topLeftCell="A22" zoomScale="80" zoomScaleNormal="80" workbookViewId="0">
      <selection activeCell="K13" sqref="K13:N13"/>
    </sheetView>
  </sheetViews>
  <sheetFormatPr defaultRowHeight="15" x14ac:dyDescent="0.25"/>
  <cols>
    <col min="7" max="7" width="6.42578125" customWidth="1"/>
    <col min="9" max="9" width="4.42578125" customWidth="1"/>
    <col min="11" max="11" width="4.7109375" customWidth="1"/>
    <col min="13" max="13" width="4.7109375" customWidth="1"/>
    <col min="14" max="14" width="7.5703125" customWidth="1"/>
    <col min="15" max="15" width="4.7109375" customWidth="1"/>
  </cols>
  <sheetData>
    <row r="1" spans="1:14" x14ac:dyDescent="0.25">
      <c r="A1" s="266" t="s">
        <v>184</v>
      </c>
      <c r="B1" s="266"/>
      <c r="C1" s="266"/>
      <c r="D1" s="266"/>
      <c r="E1" s="266"/>
      <c r="F1" s="266"/>
      <c r="G1" s="266"/>
      <c r="H1" s="266"/>
      <c r="I1" s="266"/>
      <c r="J1" s="266"/>
      <c r="K1" s="266"/>
      <c r="L1" s="266"/>
      <c r="M1" s="266"/>
      <c r="N1" s="266"/>
    </row>
    <row r="2" spans="1:14" x14ac:dyDescent="0.25">
      <c r="A2" s="266" t="s">
        <v>263</v>
      </c>
      <c r="B2" s="266"/>
      <c r="C2" s="266"/>
      <c r="D2" s="266"/>
      <c r="E2" s="266"/>
      <c r="F2" s="266"/>
      <c r="G2" s="266"/>
      <c r="H2" s="266"/>
      <c r="I2" s="266"/>
      <c r="J2" s="266"/>
      <c r="K2" s="266"/>
      <c r="L2" s="266"/>
      <c r="M2" s="266"/>
      <c r="N2" s="266"/>
    </row>
    <row r="3" spans="1:14" x14ac:dyDescent="0.25">
      <c r="A3" s="34"/>
      <c r="B3" s="34"/>
      <c r="C3" s="366" t="s">
        <v>327</v>
      </c>
      <c r="D3" s="366"/>
      <c r="E3" s="366"/>
      <c r="F3" s="366"/>
      <c r="G3" s="366"/>
      <c r="H3" s="366"/>
      <c r="I3" s="366"/>
      <c r="J3" s="366"/>
      <c r="K3" s="366"/>
      <c r="L3" s="366"/>
      <c r="M3" s="34"/>
      <c r="N3" s="34"/>
    </row>
    <row r="4" spans="1:14" x14ac:dyDescent="0.25">
      <c r="A4" s="267" t="s">
        <v>37</v>
      </c>
      <c r="B4" s="268"/>
      <c r="C4" s="268"/>
      <c r="D4" s="91"/>
      <c r="E4" s="351" t="s">
        <v>186</v>
      </c>
      <c r="F4" s="352"/>
      <c r="G4" s="352"/>
      <c r="H4" s="352"/>
      <c r="I4" s="352"/>
      <c r="J4" s="352"/>
      <c r="K4" s="352"/>
      <c r="L4" s="352"/>
      <c r="M4" s="352"/>
      <c r="N4" s="353"/>
    </row>
    <row r="5" spans="1:14" x14ac:dyDescent="0.25">
      <c r="A5" s="267" t="s">
        <v>39</v>
      </c>
      <c r="B5" s="268"/>
      <c r="C5" s="268"/>
      <c r="D5" s="91"/>
      <c r="E5" s="354">
        <v>101537070</v>
      </c>
      <c r="F5" s="355"/>
      <c r="G5" s="355"/>
      <c r="H5" s="355"/>
      <c r="I5" s="355"/>
      <c r="J5" s="355"/>
      <c r="K5" s="355"/>
      <c r="L5" s="355"/>
      <c r="M5" s="355"/>
      <c r="N5" s="356"/>
    </row>
    <row r="6" spans="1:14" x14ac:dyDescent="0.25">
      <c r="A6" s="267" t="s">
        <v>40</v>
      </c>
      <c r="B6" s="268"/>
      <c r="C6" s="268"/>
      <c r="D6" s="91"/>
      <c r="E6" s="351" t="s">
        <v>177</v>
      </c>
      <c r="F6" s="352"/>
      <c r="G6" s="352"/>
      <c r="H6" s="352"/>
      <c r="I6" s="352"/>
      <c r="J6" s="352"/>
      <c r="K6" s="352"/>
      <c r="L6" s="352"/>
      <c r="M6" s="352"/>
      <c r="N6" s="353"/>
    </row>
    <row r="7" spans="1:14" x14ac:dyDescent="0.25">
      <c r="A7" s="267" t="s">
        <v>187</v>
      </c>
      <c r="B7" s="268"/>
      <c r="C7" s="268"/>
      <c r="D7" s="91"/>
      <c r="E7" s="351" t="s">
        <v>188</v>
      </c>
      <c r="F7" s="352"/>
      <c r="G7" s="352"/>
      <c r="H7" s="352"/>
      <c r="I7" s="352"/>
      <c r="J7" s="352"/>
      <c r="K7" s="352"/>
      <c r="L7" s="352"/>
      <c r="M7" s="352"/>
      <c r="N7" s="353"/>
    </row>
    <row r="8" spans="1:14" x14ac:dyDescent="0.25">
      <c r="A8" s="267" t="s">
        <v>189</v>
      </c>
      <c r="B8" s="268"/>
      <c r="C8" s="268"/>
      <c r="D8" s="91"/>
      <c r="E8" s="351" t="s">
        <v>190</v>
      </c>
      <c r="F8" s="352"/>
      <c r="G8" s="352"/>
      <c r="H8" s="352"/>
      <c r="I8" s="352"/>
      <c r="J8" s="352"/>
      <c r="K8" s="352"/>
      <c r="L8" s="352"/>
      <c r="M8" s="352"/>
      <c r="N8" s="353"/>
    </row>
    <row r="9" spans="1:14" x14ac:dyDescent="0.25">
      <c r="A9" s="267" t="s">
        <v>13</v>
      </c>
      <c r="B9" s="268"/>
      <c r="C9" s="268"/>
      <c r="D9" s="91"/>
      <c r="E9" s="351" t="s">
        <v>176</v>
      </c>
      <c r="F9" s="352"/>
      <c r="G9" s="352"/>
      <c r="H9" s="352"/>
      <c r="I9" s="352"/>
      <c r="J9" s="352"/>
      <c r="K9" s="352"/>
      <c r="L9" s="352"/>
      <c r="M9" s="352"/>
      <c r="N9" s="353"/>
    </row>
    <row r="10" spans="1:14" x14ac:dyDescent="0.25">
      <c r="A10" s="267" t="s">
        <v>41</v>
      </c>
      <c r="B10" s="268"/>
      <c r="C10" s="268"/>
      <c r="D10" s="91"/>
      <c r="E10" s="351" t="s">
        <v>191</v>
      </c>
      <c r="F10" s="352"/>
      <c r="G10" s="352"/>
      <c r="H10" s="352"/>
      <c r="I10" s="352"/>
      <c r="J10" s="352"/>
      <c r="K10" s="352"/>
      <c r="L10" s="352"/>
      <c r="M10" s="352"/>
      <c r="N10" s="353"/>
    </row>
    <row r="11" spans="1:14" x14ac:dyDescent="0.25">
      <c r="A11" s="278" t="s">
        <v>43</v>
      </c>
      <c r="B11" s="279"/>
      <c r="C11" s="279"/>
      <c r="D11" s="279"/>
      <c r="E11" s="280"/>
      <c r="F11" s="466" t="s">
        <v>44</v>
      </c>
      <c r="G11" s="113" t="s">
        <v>46</v>
      </c>
      <c r="H11" s="114" t="s">
        <v>185</v>
      </c>
      <c r="I11" s="115" t="s">
        <v>178</v>
      </c>
      <c r="J11" s="114" t="s">
        <v>175</v>
      </c>
      <c r="K11" s="113" t="s">
        <v>46</v>
      </c>
      <c r="L11" s="114" t="s">
        <v>185</v>
      </c>
      <c r="M11" s="114" t="s">
        <v>178</v>
      </c>
      <c r="N11" s="116" t="s">
        <v>175</v>
      </c>
    </row>
    <row r="12" spans="1:14" x14ac:dyDescent="0.25">
      <c r="A12" s="281"/>
      <c r="B12" s="282"/>
      <c r="C12" s="282"/>
      <c r="D12" s="282"/>
      <c r="E12" s="283"/>
      <c r="F12" s="467"/>
      <c r="G12" s="468">
        <v>45657</v>
      </c>
      <c r="H12" s="282"/>
      <c r="I12" s="282"/>
      <c r="J12" s="282"/>
      <c r="K12" s="468">
        <v>45291</v>
      </c>
      <c r="L12" s="469"/>
      <c r="M12" s="469"/>
      <c r="N12" s="470"/>
    </row>
    <row r="13" spans="1:14" x14ac:dyDescent="0.25">
      <c r="A13" s="183">
        <v>1</v>
      </c>
      <c r="B13" s="184"/>
      <c r="C13" s="184"/>
      <c r="D13" s="184"/>
      <c r="E13" s="185"/>
      <c r="F13" s="45">
        <v>2</v>
      </c>
      <c r="G13" s="461">
        <v>3</v>
      </c>
      <c r="H13" s="462"/>
      <c r="I13" s="462"/>
      <c r="J13" s="462"/>
      <c r="K13" s="275">
        <v>4</v>
      </c>
      <c r="L13" s="276"/>
      <c r="M13" s="276"/>
      <c r="N13" s="277"/>
    </row>
    <row r="14" spans="1:14" x14ac:dyDescent="0.25">
      <c r="A14" s="463" t="s">
        <v>264</v>
      </c>
      <c r="B14" s="464"/>
      <c r="C14" s="464"/>
      <c r="D14" s="464"/>
      <c r="E14" s="464"/>
      <c r="F14" s="464"/>
      <c r="G14" s="464"/>
      <c r="H14" s="464"/>
      <c r="I14" s="464"/>
      <c r="J14" s="464"/>
      <c r="K14" s="464"/>
      <c r="L14" s="464"/>
      <c r="M14" s="464"/>
      <c r="N14" s="465"/>
    </row>
    <row r="15" spans="1:14" x14ac:dyDescent="0.25">
      <c r="A15" s="389" t="s">
        <v>265</v>
      </c>
      <c r="B15" s="389"/>
      <c r="C15" s="389"/>
      <c r="D15" s="389"/>
      <c r="E15" s="389"/>
      <c r="F15" s="46" t="s">
        <v>50</v>
      </c>
      <c r="G15" s="443">
        <v>10.7</v>
      </c>
      <c r="H15" s="444"/>
      <c r="I15" s="444"/>
      <c r="J15" s="445"/>
      <c r="K15" s="443">
        <v>9.4</v>
      </c>
      <c r="L15" s="444"/>
      <c r="M15" s="444"/>
      <c r="N15" s="445"/>
    </row>
    <row r="16" spans="1:14" x14ac:dyDescent="0.25">
      <c r="A16" s="393" t="s">
        <v>66</v>
      </c>
      <c r="B16" s="393"/>
      <c r="C16" s="393"/>
      <c r="D16" s="393"/>
      <c r="E16" s="393"/>
      <c r="F16" s="48"/>
      <c r="G16" s="455"/>
      <c r="H16" s="456"/>
      <c r="I16" s="456"/>
      <c r="J16" s="457"/>
      <c r="K16" s="455"/>
      <c r="L16" s="456"/>
      <c r="M16" s="456"/>
      <c r="N16" s="457"/>
    </row>
    <row r="17" spans="1:14" x14ac:dyDescent="0.25">
      <c r="A17" s="397" t="s">
        <v>266</v>
      </c>
      <c r="B17" s="397"/>
      <c r="C17" s="397"/>
      <c r="D17" s="397"/>
      <c r="E17" s="397"/>
      <c r="F17" s="49" t="s">
        <v>267</v>
      </c>
      <c r="G17" s="458">
        <v>10.7</v>
      </c>
      <c r="H17" s="459"/>
      <c r="I17" s="459"/>
      <c r="J17" s="460"/>
      <c r="K17" s="458">
        <v>9.4</v>
      </c>
      <c r="L17" s="459"/>
      <c r="M17" s="459"/>
      <c r="N17" s="460"/>
    </row>
    <row r="18" spans="1:14" x14ac:dyDescent="0.25">
      <c r="A18" s="388" t="s">
        <v>268</v>
      </c>
      <c r="B18" s="388"/>
      <c r="C18" s="388"/>
      <c r="D18" s="388"/>
      <c r="E18" s="388"/>
      <c r="F18" s="46" t="s">
        <v>269</v>
      </c>
      <c r="G18" s="419" t="s">
        <v>178</v>
      </c>
      <c r="H18" s="420"/>
      <c r="I18" s="420"/>
      <c r="J18" s="421"/>
      <c r="K18" s="200">
        <v>0</v>
      </c>
      <c r="L18" s="201"/>
      <c r="M18" s="201"/>
      <c r="N18" s="202"/>
    </row>
    <row r="19" spans="1:14" x14ac:dyDescent="0.25">
      <c r="A19" s="388" t="s">
        <v>270</v>
      </c>
      <c r="B19" s="388"/>
      <c r="C19" s="388"/>
      <c r="D19" s="388"/>
      <c r="E19" s="388"/>
      <c r="F19" s="46" t="s">
        <v>271</v>
      </c>
      <c r="G19" s="419">
        <v>0</v>
      </c>
      <c r="H19" s="420"/>
      <c r="I19" s="420"/>
      <c r="J19" s="421"/>
      <c r="K19" s="200">
        <v>0</v>
      </c>
      <c r="L19" s="201"/>
      <c r="M19" s="201"/>
      <c r="N19" s="202"/>
    </row>
    <row r="20" spans="1:14" x14ac:dyDescent="0.25">
      <c r="A20" s="388" t="s">
        <v>272</v>
      </c>
      <c r="B20" s="388"/>
      <c r="C20" s="388"/>
      <c r="D20" s="388"/>
      <c r="E20" s="388"/>
      <c r="F20" s="46" t="s">
        <v>273</v>
      </c>
      <c r="G20" s="200">
        <v>0</v>
      </c>
      <c r="H20" s="201"/>
      <c r="I20" s="201"/>
      <c r="J20" s="202"/>
      <c r="K20" s="215"/>
      <c r="L20" s="216"/>
      <c r="M20" s="216"/>
      <c r="N20" s="217"/>
    </row>
    <row r="21" spans="1:14" x14ac:dyDescent="0.25">
      <c r="A21" s="389" t="s">
        <v>274</v>
      </c>
      <c r="B21" s="389"/>
      <c r="C21" s="389"/>
      <c r="D21" s="389"/>
      <c r="E21" s="389"/>
      <c r="F21" s="46" t="s">
        <v>52</v>
      </c>
      <c r="G21" s="449">
        <v>10.1</v>
      </c>
      <c r="H21" s="450"/>
      <c r="I21" s="450"/>
      <c r="J21" s="451"/>
      <c r="K21" s="452">
        <v>9.4</v>
      </c>
      <c r="L21" s="453"/>
      <c r="M21" s="453"/>
      <c r="N21" s="454"/>
    </row>
    <row r="22" spans="1:14" x14ac:dyDescent="0.25">
      <c r="A22" s="393" t="s">
        <v>66</v>
      </c>
      <c r="B22" s="393"/>
      <c r="C22" s="393"/>
      <c r="D22" s="393"/>
      <c r="E22" s="393"/>
      <c r="F22" s="117"/>
      <c r="G22" s="413"/>
      <c r="H22" s="414"/>
      <c r="I22" s="414"/>
      <c r="J22" s="415"/>
      <c r="K22" s="446"/>
      <c r="L22" s="447"/>
      <c r="M22" s="447"/>
      <c r="N22" s="448"/>
    </row>
    <row r="23" spans="1:14" x14ac:dyDescent="0.25">
      <c r="A23" s="397" t="s">
        <v>275</v>
      </c>
      <c r="B23" s="397"/>
      <c r="C23" s="397"/>
      <c r="D23" s="397"/>
      <c r="E23" s="397"/>
      <c r="F23" s="118" t="s">
        <v>276</v>
      </c>
      <c r="G23" s="381">
        <v>2.2000000000000002</v>
      </c>
      <c r="H23" s="382"/>
      <c r="I23" s="382"/>
      <c r="J23" s="383"/>
      <c r="K23" s="381">
        <v>1.9</v>
      </c>
      <c r="L23" s="382"/>
      <c r="M23" s="382"/>
      <c r="N23" s="383"/>
    </row>
    <row r="24" spans="1:14" x14ac:dyDescent="0.25">
      <c r="A24" s="388" t="s">
        <v>277</v>
      </c>
      <c r="B24" s="388"/>
      <c r="C24" s="388"/>
      <c r="D24" s="388"/>
      <c r="E24" s="388"/>
      <c r="F24" s="46" t="s">
        <v>278</v>
      </c>
      <c r="G24" s="215">
        <v>4</v>
      </c>
      <c r="H24" s="216"/>
      <c r="I24" s="216"/>
      <c r="J24" s="217"/>
      <c r="K24" s="215">
        <v>3.8</v>
      </c>
      <c r="L24" s="216"/>
      <c r="M24" s="216"/>
      <c r="N24" s="217"/>
    </row>
    <row r="25" spans="1:14" x14ac:dyDescent="0.25">
      <c r="A25" s="388" t="s">
        <v>279</v>
      </c>
      <c r="B25" s="388"/>
      <c r="C25" s="388"/>
      <c r="D25" s="388"/>
      <c r="E25" s="388"/>
      <c r="F25" s="46" t="s">
        <v>280</v>
      </c>
      <c r="G25" s="215">
        <v>3.9</v>
      </c>
      <c r="H25" s="216"/>
      <c r="I25" s="216"/>
      <c r="J25" s="217"/>
      <c r="K25" s="215">
        <v>3.6</v>
      </c>
      <c r="L25" s="216"/>
      <c r="M25" s="216"/>
      <c r="N25" s="217"/>
    </row>
    <row r="26" spans="1:14" x14ac:dyDescent="0.25">
      <c r="A26" s="388" t="s">
        <v>281</v>
      </c>
      <c r="B26" s="388"/>
      <c r="C26" s="388"/>
      <c r="D26" s="388"/>
      <c r="E26" s="388"/>
      <c r="F26" s="46" t="s">
        <v>282</v>
      </c>
      <c r="G26" s="215">
        <v>0</v>
      </c>
      <c r="H26" s="216"/>
      <c r="I26" s="216"/>
      <c r="J26" s="217"/>
      <c r="K26" s="410">
        <v>0.1</v>
      </c>
      <c r="L26" s="411"/>
      <c r="M26" s="411"/>
      <c r="N26" s="412"/>
    </row>
    <row r="27" spans="1:14" ht="21.75" customHeight="1" x14ac:dyDescent="0.25">
      <c r="A27" s="389" t="s">
        <v>283</v>
      </c>
      <c r="B27" s="389"/>
      <c r="C27" s="389"/>
      <c r="D27" s="389"/>
      <c r="E27" s="389"/>
      <c r="F27" s="46" t="s">
        <v>54</v>
      </c>
      <c r="G27" s="390">
        <v>0.6</v>
      </c>
      <c r="H27" s="391"/>
      <c r="I27" s="391"/>
      <c r="J27" s="392"/>
      <c r="K27" s="443">
        <v>0</v>
      </c>
      <c r="L27" s="444"/>
      <c r="M27" s="444"/>
      <c r="N27" s="445"/>
    </row>
    <row r="28" spans="1:14" ht="21.75" customHeight="1" x14ac:dyDescent="0.25">
      <c r="A28" s="434" t="s">
        <v>284</v>
      </c>
      <c r="B28" s="435"/>
      <c r="C28" s="435"/>
      <c r="D28" s="435"/>
      <c r="E28" s="435"/>
      <c r="F28" s="435"/>
      <c r="G28" s="435"/>
      <c r="H28" s="435"/>
      <c r="I28" s="435"/>
      <c r="J28" s="435"/>
      <c r="K28" s="435"/>
      <c r="L28" s="435"/>
      <c r="M28" s="435"/>
      <c r="N28" s="436"/>
    </row>
    <row r="29" spans="1:14" x14ac:dyDescent="0.25">
      <c r="A29" s="389" t="s">
        <v>265</v>
      </c>
      <c r="B29" s="389"/>
      <c r="C29" s="389"/>
      <c r="D29" s="389"/>
      <c r="E29" s="389"/>
      <c r="F29" s="46" t="s">
        <v>56</v>
      </c>
      <c r="G29" s="437">
        <v>0</v>
      </c>
      <c r="H29" s="438"/>
      <c r="I29" s="438"/>
      <c r="J29" s="439"/>
      <c r="K29" s="407" t="s">
        <v>178</v>
      </c>
      <c r="L29" s="408"/>
      <c r="M29" s="408"/>
      <c r="N29" s="409"/>
    </row>
    <row r="30" spans="1:14" x14ac:dyDescent="0.25">
      <c r="A30" s="393" t="s">
        <v>66</v>
      </c>
      <c r="B30" s="393"/>
      <c r="C30" s="393"/>
      <c r="D30" s="393"/>
      <c r="E30" s="393"/>
      <c r="F30" s="119"/>
      <c r="G30" s="413"/>
      <c r="H30" s="414"/>
      <c r="I30" s="414"/>
      <c r="J30" s="415"/>
      <c r="K30" s="440"/>
      <c r="L30" s="441"/>
      <c r="M30" s="441"/>
      <c r="N30" s="442"/>
    </row>
    <row r="31" spans="1:14" x14ac:dyDescent="0.25">
      <c r="A31" s="397" t="s">
        <v>285</v>
      </c>
      <c r="B31" s="397"/>
      <c r="C31" s="397"/>
      <c r="D31" s="397"/>
      <c r="E31" s="397"/>
      <c r="F31" s="118" t="s">
        <v>207</v>
      </c>
      <c r="G31" s="404">
        <v>0</v>
      </c>
      <c r="H31" s="405"/>
      <c r="I31" s="405"/>
      <c r="J31" s="406"/>
      <c r="K31" s="431">
        <v>0</v>
      </c>
      <c r="L31" s="432"/>
      <c r="M31" s="432"/>
      <c r="N31" s="433"/>
    </row>
    <row r="32" spans="1:14" x14ac:dyDescent="0.25">
      <c r="A32" s="388" t="s">
        <v>286</v>
      </c>
      <c r="B32" s="388"/>
      <c r="C32" s="388"/>
      <c r="D32" s="388"/>
      <c r="E32" s="388"/>
      <c r="F32" s="46" t="s">
        <v>209</v>
      </c>
      <c r="G32" s="200">
        <v>0</v>
      </c>
      <c r="H32" s="201"/>
      <c r="I32" s="201"/>
      <c r="J32" s="202"/>
      <c r="K32" s="428"/>
      <c r="L32" s="429"/>
      <c r="M32" s="429"/>
      <c r="N32" s="430"/>
    </row>
    <row r="33" spans="1:14" x14ac:dyDescent="0.25">
      <c r="A33" s="388" t="s">
        <v>69</v>
      </c>
      <c r="B33" s="388"/>
      <c r="C33" s="388"/>
      <c r="D33" s="388"/>
      <c r="E33" s="388"/>
      <c r="F33" s="46" t="s">
        <v>211</v>
      </c>
      <c r="G33" s="200">
        <v>0</v>
      </c>
      <c r="H33" s="201"/>
      <c r="I33" s="201"/>
      <c r="J33" s="202"/>
      <c r="K33" s="419">
        <v>0</v>
      </c>
      <c r="L33" s="420"/>
      <c r="M33" s="420"/>
      <c r="N33" s="421"/>
    </row>
    <row r="34" spans="1:14" x14ac:dyDescent="0.25">
      <c r="A34" s="388" t="s">
        <v>287</v>
      </c>
      <c r="B34" s="388"/>
      <c r="C34" s="388"/>
      <c r="D34" s="388"/>
      <c r="E34" s="388"/>
      <c r="F34" s="46" t="s">
        <v>213</v>
      </c>
      <c r="G34" s="200">
        <v>0</v>
      </c>
      <c r="H34" s="201"/>
      <c r="I34" s="201"/>
      <c r="J34" s="202"/>
      <c r="K34" s="428" t="s">
        <v>178</v>
      </c>
      <c r="L34" s="429"/>
      <c r="M34" s="429"/>
      <c r="N34" s="430"/>
    </row>
    <row r="35" spans="1:14" x14ac:dyDescent="0.25">
      <c r="A35" s="388" t="s">
        <v>272</v>
      </c>
      <c r="B35" s="388"/>
      <c r="C35" s="388"/>
      <c r="D35" s="388"/>
      <c r="E35" s="388"/>
      <c r="F35" s="46" t="s">
        <v>215</v>
      </c>
      <c r="G35" s="200">
        <v>0</v>
      </c>
      <c r="H35" s="201"/>
      <c r="I35" s="201"/>
      <c r="J35" s="202"/>
      <c r="K35" s="419">
        <v>0</v>
      </c>
      <c r="L35" s="420"/>
      <c r="M35" s="420"/>
      <c r="N35" s="421"/>
    </row>
    <row r="36" spans="1:14" x14ac:dyDescent="0.25">
      <c r="A36" s="389" t="s">
        <v>274</v>
      </c>
      <c r="B36" s="389"/>
      <c r="C36" s="389"/>
      <c r="D36" s="389"/>
      <c r="E36" s="389"/>
      <c r="F36" s="46" t="s">
        <v>58</v>
      </c>
      <c r="G36" s="422">
        <v>0</v>
      </c>
      <c r="H36" s="423"/>
      <c r="I36" s="423"/>
      <c r="J36" s="424"/>
      <c r="K36" s="425" t="s">
        <v>178</v>
      </c>
      <c r="L36" s="426"/>
      <c r="M36" s="426"/>
      <c r="N36" s="427"/>
    </row>
    <row r="37" spans="1:14" x14ac:dyDescent="0.25">
      <c r="A37" s="393" t="s">
        <v>66</v>
      </c>
      <c r="B37" s="393"/>
      <c r="C37" s="393"/>
      <c r="D37" s="393"/>
      <c r="E37" s="393"/>
      <c r="F37" s="117"/>
      <c r="G37" s="413"/>
      <c r="H37" s="414"/>
      <c r="I37" s="414"/>
      <c r="J37" s="415"/>
      <c r="K37" s="413"/>
      <c r="L37" s="414"/>
      <c r="M37" s="414"/>
      <c r="N37" s="415"/>
    </row>
    <row r="38" spans="1:14" x14ac:dyDescent="0.25">
      <c r="A38" s="397" t="s">
        <v>288</v>
      </c>
      <c r="B38" s="397"/>
      <c r="C38" s="397"/>
      <c r="D38" s="397"/>
      <c r="E38" s="397"/>
      <c r="F38" s="118" t="s">
        <v>224</v>
      </c>
      <c r="G38" s="416">
        <v>0</v>
      </c>
      <c r="H38" s="417"/>
      <c r="I38" s="417"/>
      <c r="J38" s="418"/>
      <c r="K38" s="416">
        <v>0</v>
      </c>
      <c r="L38" s="417"/>
      <c r="M38" s="417"/>
      <c r="N38" s="418"/>
    </row>
    <row r="39" spans="1:14" x14ac:dyDescent="0.25">
      <c r="A39" s="388" t="s">
        <v>289</v>
      </c>
      <c r="B39" s="388"/>
      <c r="C39" s="388"/>
      <c r="D39" s="388"/>
      <c r="E39" s="388"/>
      <c r="F39" s="46" t="s">
        <v>225</v>
      </c>
      <c r="G39" s="209">
        <v>0</v>
      </c>
      <c r="H39" s="210"/>
      <c r="I39" s="210"/>
      <c r="J39" s="211"/>
      <c r="K39" s="410"/>
      <c r="L39" s="411"/>
      <c r="M39" s="411"/>
      <c r="N39" s="412"/>
    </row>
    <row r="40" spans="1:14" x14ac:dyDescent="0.25">
      <c r="A40" s="388" t="s">
        <v>290</v>
      </c>
      <c r="B40" s="388"/>
      <c r="C40" s="388"/>
      <c r="D40" s="388"/>
      <c r="E40" s="388"/>
      <c r="F40" s="46" t="s">
        <v>227</v>
      </c>
      <c r="G40" s="209">
        <v>0</v>
      </c>
      <c r="H40" s="210"/>
      <c r="I40" s="210"/>
      <c r="J40" s="211"/>
      <c r="K40" s="209">
        <v>0</v>
      </c>
      <c r="L40" s="210"/>
      <c r="M40" s="210"/>
      <c r="N40" s="211"/>
    </row>
    <row r="41" spans="1:14" x14ac:dyDescent="0.25">
      <c r="A41" s="388" t="s">
        <v>291</v>
      </c>
      <c r="B41" s="388"/>
      <c r="C41" s="388"/>
      <c r="D41" s="388"/>
      <c r="E41" s="388"/>
      <c r="F41" s="46" t="s">
        <v>229</v>
      </c>
      <c r="G41" s="209">
        <v>0</v>
      </c>
      <c r="H41" s="210"/>
      <c r="I41" s="210"/>
      <c r="J41" s="211"/>
      <c r="K41" s="209">
        <v>0</v>
      </c>
      <c r="L41" s="210"/>
      <c r="M41" s="210"/>
      <c r="N41" s="211"/>
    </row>
    <row r="42" spans="1:14" x14ac:dyDescent="0.25">
      <c r="A42" s="389" t="s">
        <v>292</v>
      </c>
      <c r="B42" s="389"/>
      <c r="C42" s="389"/>
      <c r="D42" s="389"/>
      <c r="E42" s="389"/>
      <c r="F42" s="46" t="s">
        <v>60</v>
      </c>
      <c r="G42" s="239">
        <v>0</v>
      </c>
      <c r="H42" s="240"/>
      <c r="I42" s="240"/>
      <c r="J42" s="241"/>
      <c r="K42" s="407" t="s">
        <v>178</v>
      </c>
      <c r="L42" s="408"/>
      <c r="M42" s="408"/>
      <c r="N42" s="409"/>
    </row>
    <row r="43" spans="1:14" x14ac:dyDescent="0.25">
      <c r="A43" s="173" t="s">
        <v>293</v>
      </c>
      <c r="B43" s="174"/>
      <c r="C43" s="174"/>
      <c r="D43" s="174"/>
      <c r="E43" s="174"/>
      <c r="F43" s="174"/>
      <c r="G43" s="174"/>
      <c r="H43" s="174"/>
      <c r="I43" s="174"/>
      <c r="J43" s="174"/>
      <c r="K43" s="174"/>
      <c r="L43" s="174"/>
      <c r="M43" s="174"/>
      <c r="N43" s="175"/>
    </row>
    <row r="44" spans="1:14" x14ac:dyDescent="0.25">
      <c r="A44" s="389" t="s">
        <v>294</v>
      </c>
      <c r="B44" s="389"/>
      <c r="C44" s="389"/>
      <c r="D44" s="389"/>
      <c r="E44" s="389"/>
      <c r="F44" s="46" t="s">
        <v>62</v>
      </c>
      <c r="G44" s="239">
        <v>0</v>
      </c>
      <c r="H44" s="240"/>
      <c r="I44" s="240"/>
      <c r="J44" s="241"/>
      <c r="K44" s="239">
        <v>0</v>
      </c>
      <c r="L44" s="240"/>
      <c r="M44" s="240"/>
      <c r="N44" s="241"/>
    </row>
    <row r="45" spans="1:14" x14ac:dyDescent="0.25">
      <c r="A45" s="393" t="s">
        <v>66</v>
      </c>
      <c r="B45" s="393"/>
      <c r="C45" s="393"/>
      <c r="D45" s="393"/>
      <c r="E45" s="393"/>
      <c r="F45" s="48"/>
      <c r="G45" s="401">
        <v>0</v>
      </c>
      <c r="H45" s="402"/>
      <c r="I45" s="402"/>
      <c r="J45" s="403"/>
      <c r="K45" s="401">
        <v>0</v>
      </c>
      <c r="L45" s="402"/>
      <c r="M45" s="402"/>
      <c r="N45" s="403"/>
    </row>
    <row r="46" spans="1:14" x14ac:dyDescent="0.25">
      <c r="A46" s="397" t="s">
        <v>295</v>
      </c>
      <c r="B46" s="397"/>
      <c r="C46" s="397"/>
      <c r="D46" s="397"/>
      <c r="E46" s="397"/>
      <c r="F46" s="49" t="s">
        <v>296</v>
      </c>
      <c r="G46" s="404"/>
      <c r="H46" s="405"/>
      <c r="I46" s="405"/>
      <c r="J46" s="406"/>
      <c r="K46" s="404"/>
      <c r="L46" s="405"/>
      <c r="M46" s="405"/>
      <c r="N46" s="406"/>
    </row>
    <row r="47" spans="1:14" x14ac:dyDescent="0.25">
      <c r="A47" s="388" t="s">
        <v>297</v>
      </c>
      <c r="B47" s="388"/>
      <c r="C47" s="388"/>
      <c r="D47" s="388"/>
      <c r="E47" s="388"/>
      <c r="F47" s="46" t="s">
        <v>298</v>
      </c>
      <c r="G47" s="200">
        <v>0</v>
      </c>
      <c r="H47" s="201"/>
      <c r="I47" s="201"/>
      <c r="J47" s="202"/>
      <c r="K47" s="200">
        <v>0</v>
      </c>
      <c r="L47" s="201"/>
      <c r="M47" s="201"/>
      <c r="N47" s="202"/>
    </row>
    <row r="48" spans="1:14" x14ac:dyDescent="0.25">
      <c r="A48" s="388" t="s">
        <v>216</v>
      </c>
      <c r="B48" s="388"/>
      <c r="C48" s="388"/>
      <c r="D48" s="388"/>
      <c r="E48" s="388"/>
      <c r="F48" s="46" t="s">
        <v>299</v>
      </c>
      <c r="G48" s="200">
        <v>0</v>
      </c>
      <c r="H48" s="201"/>
      <c r="I48" s="201"/>
      <c r="J48" s="202"/>
      <c r="K48" s="200">
        <v>0</v>
      </c>
      <c r="L48" s="201"/>
      <c r="M48" s="201"/>
      <c r="N48" s="202"/>
    </row>
    <row r="49" spans="1:14" x14ac:dyDescent="0.25">
      <c r="A49" s="388" t="s">
        <v>300</v>
      </c>
      <c r="B49" s="388"/>
      <c r="C49" s="388"/>
      <c r="D49" s="388"/>
      <c r="E49" s="388"/>
      <c r="F49" s="46" t="s">
        <v>301</v>
      </c>
      <c r="G49" s="200">
        <v>0</v>
      </c>
      <c r="H49" s="201"/>
      <c r="I49" s="201"/>
      <c r="J49" s="202"/>
      <c r="K49" s="238">
        <v>0</v>
      </c>
      <c r="L49" s="236"/>
      <c r="M49" s="236"/>
      <c r="N49" s="237"/>
    </row>
    <row r="50" spans="1:14" x14ac:dyDescent="0.25">
      <c r="A50" s="389" t="s">
        <v>302</v>
      </c>
      <c r="B50" s="389"/>
      <c r="C50" s="389"/>
      <c r="D50" s="389"/>
      <c r="E50" s="389"/>
      <c r="F50" s="46" t="s">
        <v>64</v>
      </c>
      <c r="G50" s="398">
        <v>0</v>
      </c>
      <c r="H50" s="399"/>
      <c r="I50" s="399"/>
      <c r="J50" s="400"/>
      <c r="K50" s="398">
        <v>0</v>
      </c>
      <c r="L50" s="399"/>
      <c r="M50" s="399"/>
      <c r="N50" s="400"/>
    </row>
    <row r="51" spans="1:14" x14ac:dyDescent="0.25">
      <c r="A51" s="393" t="s">
        <v>66</v>
      </c>
      <c r="B51" s="393"/>
      <c r="C51" s="393"/>
      <c r="D51" s="393"/>
      <c r="E51" s="393"/>
      <c r="F51" s="48"/>
      <c r="G51" s="394"/>
      <c r="H51" s="395"/>
      <c r="I51" s="395"/>
      <c r="J51" s="395"/>
      <c r="K51" s="394"/>
      <c r="L51" s="395"/>
      <c r="M51" s="395"/>
      <c r="N51" s="396"/>
    </row>
    <row r="52" spans="1:14" x14ac:dyDescent="0.25">
      <c r="A52" s="397" t="s">
        <v>303</v>
      </c>
      <c r="B52" s="397"/>
      <c r="C52" s="397"/>
      <c r="D52" s="397"/>
      <c r="E52" s="397"/>
      <c r="F52" s="49" t="s">
        <v>304</v>
      </c>
      <c r="G52" s="226">
        <v>0</v>
      </c>
      <c r="H52" s="224"/>
      <c r="I52" s="224"/>
      <c r="J52" s="224"/>
      <c r="K52" s="226">
        <v>0</v>
      </c>
      <c r="L52" s="224"/>
      <c r="M52" s="224"/>
      <c r="N52" s="225"/>
    </row>
    <row r="53" spans="1:14" x14ac:dyDescent="0.25">
      <c r="A53" s="388" t="s">
        <v>305</v>
      </c>
      <c r="B53" s="388"/>
      <c r="C53" s="388"/>
      <c r="D53" s="388"/>
      <c r="E53" s="388"/>
      <c r="F53" s="46" t="s">
        <v>306</v>
      </c>
      <c r="G53" s="209">
        <v>0</v>
      </c>
      <c r="H53" s="210"/>
      <c r="I53" s="210"/>
      <c r="J53" s="211"/>
      <c r="K53" s="226">
        <v>0</v>
      </c>
      <c r="L53" s="224"/>
      <c r="M53" s="224"/>
      <c r="N53" s="225"/>
    </row>
    <row r="54" spans="1:14" x14ac:dyDescent="0.25">
      <c r="A54" s="388" t="s">
        <v>307</v>
      </c>
      <c r="B54" s="388"/>
      <c r="C54" s="388"/>
      <c r="D54" s="388"/>
      <c r="E54" s="388"/>
      <c r="F54" s="46" t="s">
        <v>308</v>
      </c>
      <c r="G54" s="209">
        <v>0</v>
      </c>
      <c r="H54" s="210"/>
      <c r="I54" s="210"/>
      <c r="J54" s="211"/>
      <c r="K54" s="226">
        <v>0</v>
      </c>
      <c r="L54" s="224"/>
      <c r="M54" s="224"/>
      <c r="N54" s="225"/>
    </row>
    <row r="55" spans="1:14" x14ac:dyDescent="0.25">
      <c r="A55" s="388" t="s">
        <v>309</v>
      </c>
      <c r="B55" s="388"/>
      <c r="C55" s="388"/>
      <c r="D55" s="388"/>
      <c r="E55" s="388"/>
      <c r="F55" s="46" t="s">
        <v>310</v>
      </c>
      <c r="G55" s="209">
        <v>0</v>
      </c>
      <c r="H55" s="210"/>
      <c r="I55" s="210"/>
      <c r="J55" s="211"/>
      <c r="K55" s="226">
        <v>0</v>
      </c>
      <c r="L55" s="224"/>
      <c r="M55" s="224"/>
      <c r="N55" s="225"/>
    </row>
    <row r="56" spans="1:14" x14ac:dyDescent="0.25">
      <c r="A56" s="388" t="s">
        <v>291</v>
      </c>
      <c r="B56" s="388"/>
      <c r="C56" s="388"/>
      <c r="D56" s="388"/>
      <c r="E56" s="388"/>
      <c r="F56" s="46" t="s">
        <v>311</v>
      </c>
      <c r="G56" s="209">
        <v>0</v>
      </c>
      <c r="H56" s="210"/>
      <c r="I56" s="210"/>
      <c r="J56" s="211"/>
      <c r="K56" s="226">
        <v>0</v>
      </c>
      <c r="L56" s="224"/>
      <c r="M56" s="224"/>
      <c r="N56" s="225"/>
    </row>
    <row r="57" spans="1:14" x14ac:dyDescent="0.25">
      <c r="A57" s="388" t="s">
        <v>312</v>
      </c>
      <c r="B57" s="388"/>
      <c r="C57" s="388"/>
      <c r="D57" s="388"/>
      <c r="E57" s="388"/>
      <c r="F57" s="46" t="s">
        <v>241</v>
      </c>
      <c r="G57" s="239">
        <v>0</v>
      </c>
      <c r="H57" s="240"/>
      <c r="I57" s="240"/>
      <c r="J57" s="241"/>
      <c r="K57" s="239">
        <v>0</v>
      </c>
      <c r="L57" s="240"/>
      <c r="M57" s="240"/>
      <c r="N57" s="241"/>
    </row>
    <row r="58" spans="1:14" x14ac:dyDescent="0.25">
      <c r="A58" s="389" t="s">
        <v>313</v>
      </c>
      <c r="B58" s="389"/>
      <c r="C58" s="389"/>
      <c r="D58" s="389"/>
      <c r="E58" s="389"/>
      <c r="F58" s="46" t="s">
        <v>242</v>
      </c>
      <c r="G58" s="390">
        <v>0.6</v>
      </c>
      <c r="H58" s="391"/>
      <c r="I58" s="391"/>
      <c r="J58" s="392"/>
      <c r="K58" s="390">
        <v>0</v>
      </c>
      <c r="L58" s="391"/>
      <c r="M58" s="391"/>
      <c r="N58" s="392"/>
    </row>
    <row r="59" spans="1:14" x14ac:dyDescent="0.25">
      <c r="A59" s="128" t="s">
        <v>314</v>
      </c>
      <c r="B59" s="177"/>
      <c r="C59" s="177"/>
      <c r="D59" s="177"/>
      <c r="E59" s="178"/>
      <c r="F59" s="367" t="s">
        <v>243</v>
      </c>
      <c r="G59" s="378">
        <v>1.4</v>
      </c>
      <c r="H59" s="379"/>
      <c r="I59" s="379"/>
      <c r="J59" s="380"/>
      <c r="K59" s="378">
        <v>1.4</v>
      </c>
      <c r="L59" s="379"/>
      <c r="M59" s="379"/>
      <c r="N59" s="380"/>
    </row>
    <row r="60" spans="1:14" x14ac:dyDescent="0.25">
      <c r="A60" s="384" t="s">
        <v>315</v>
      </c>
      <c r="B60" s="385"/>
      <c r="C60" s="386">
        <v>45291</v>
      </c>
      <c r="D60" s="386"/>
      <c r="E60" s="387"/>
      <c r="F60" s="377"/>
      <c r="G60" s="381"/>
      <c r="H60" s="382"/>
      <c r="I60" s="382"/>
      <c r="J60" s="383"/>
      <c r="K60" s="381"/>
      <c r="L60" s="382"/>
      <c r="M60" s="382"/>
      <c r="N60" s="383"/>
    </row>
    <row r="61" spans="1:14" x14ac:dyDescent="0.25">
      <c r="A61" s="176" t="s">
        <v>314</v>
      </c>
      <c r="B61" s="177"/>
      <c r="C61" s="177"/>
      <c r="D61" s="177"/>
      <c r="E61" s="178"/>
      <c r="F61" s="367" t="s">
        <v>244</v>
      </c>
      <c r="G61" s="369">
        <v>2</v>
      </c>
      <c r="H61" s="370"/>
      <c r="I61" s="370"/>
      <c r="J61" s="371"/>
      <c r="K61" s="369">
        <v>1.4</v>
      </c>
      <c r="L61" s="370"/>
      <c r="M61" s="370"/>
      <c r="N61" s="371"/>
    </row>
    <row r="62" spans="1:14" x14ac:dyDescent="0.25">
      <c r="A62" s="375" t="s">
        <v>315</v>
      </c>
      <c r="B62" s="376"/>
      <c r="C62" s="337">
        <v>45657</v>
      </c>
      <c r="D62" s="337"/>
      <c r="E62" s="338"/>
      <c r="F62" s="368"/>
      <c r="G62" s="372"/>
      <c r="H62" s="373"/>
      <c r="I62" s="373"/>
      <c r="J62" s="374"/>
      <c r="K62" s="372"/>
      <c r="L62" s="373"/>
      <c r="M62" s="373"/>
      <c r="N62" s="374"/>
    </row>
    <row r="63" spans="1:14" x14ac:dyDescent="0.25">
      <c r="A63" s="364" t="s">
        <v>316</v>
      </c>
      <c r="B63" s="364"/>
      <c r="C63" s="364"/>
      <c r="D63" s="364"/>
      <c r="E63" s="364"/>
      <c r="F63" s="46" t="s">
        <v>82</v>
      </c>
      <c r="G63" s="200">
        <v>0</v>
      </c>
      <c r="H63" s="201"/>
      <c r="I63" s="201"/>
      <c r="J63" s="202"/>
      <c r="K63" s="200">
        <v>0</v>
      </c>
      <c r="L63" s="201"/>
      <c r="M63" s="201"/>
      <c r="N63" s="202"/>
    </row>
    <row r="64" spans="1:14" x14ac:dyDescent="0.25">
      <c r="A64" s="51" t="s">
        <v>103</v>
      </c>
      <c r="B64" s="112"/>
      <c r="C64" s="112"/>
      <c r="D64" s="51"/>
      <c r="E64" s="52"/>
      <c r="F64" s="36"/>
      <c r="G64" s="36"/>
      <c r="H64" s="36"/>
      <c r="I64" s="365" t="s">
        <v>104</v>
      </c>
      <c r="J64" s="365"/>
      <c r="K64" s="365"/>
      <c r="L64" s="365"/>
      <c r="M64" s="365"/>
    </row>
    <row r="65" spans="1:13" x14ac:dyDescent="0.25">
      <c r="A65" s="51" t="s">
        <v>105</v>
      </c>
      <c r="B65" s="112"/>
      <c r="C65" s="112"/>
      <c r="D65" s="51"/>
      <c r="E65" s="52"/>
      <c r="F65" s="36"/>
      <c r="G65" s="36"/>
      <c r="H65" s="36"/>
      <c r="I65" s="365" t="s">
        <v>106</v>
      </c>
      <c r="J65" s="365"/>
      <c r="K65" s="365"/>
      <c r="L65" s="365"/>
      <c r="M65" s="365"/>
    </row>
  </sheetData>
  <mergeCells count="168">
    <mergeCell ref="A1:N1"/>
    <mergeCell ref="A2:N2"/>
    <mergeCell ref="A4:C4"/>
    <mergeCell ref="E4:N4"/>
    <mergeCell ref="A5:C5"/>
    <mergeCell ref="E5:N5"/>
    <mergeCell ref="A9:C9"/>
    <mergeCell ref="E9:N9"/>
    <mergeCell ref="A10:C10"/>
    <mergeCell ref="E10:N10"/>
    <mergeCell ref="A11:E12"/>
    <mergeCell ref="F11:F12"/>
    <mergeCell ref="G12:J12"/>
    <mergeCell ref="K12:N12"/>
    <mergeCell ref="A6:C6"/>
    <mergeCell ref="E6:N6"/>
    <mergeCell ref="A7:C7"/>
    <mergeCell ref="E7:N7"/>
    <mergeCell ref="A8:C8"/>
    <mergeCell ref="E8:N8"/>
    <mergeCell ref="A16:E16"/>
    <mergeCell ref="G16:J16"/>
    <mergeCell ref="K16:N16"/>
    <mergeCell ref="A17:E17"/>
    <mergeCell ref="G17:J17"/>
    <mergeCell ref="K17:N17"/>
    <mergeCell ref="A13:E13"/>
    <mergeCell ref="G13:J13"/>
    <mergeCell ref="K13:N13"/>
    <mergeCell ref="A14:N14"/>
    <mergeCell ref="A15:E15"/>
    <mergeCell ref="G15:J15"/>
    <mergeCell ref="K15:N15"/>
    <mergeCell ref="A20:E20"/>
    <mergeCell ref="G20:J20"/>
    <mergeCell ref="K20:N20"/>
    <mergeCell ref="A21:E21"/>
    <mergeCell ref="G21:J21"/>
    <mergeCell ref="K21:N21"/>
    <mergeCell ref="A18:E18"/>
    <mergeCell ref="G18:J18"/>
    <mergeCell ref="K18:N18"/>
    <mergeCell ref="A19:E19"/>
    <mergeCell ref="G19:J19"/>
    <mergeCell ref="K19:N19"/>
    <mergeCell ref="A24:E24"/>
    <mergeCell ref="G24:J24"/>
    <mergeCell ref="K24:N24"/>
    <mergeCell ref="A25:E25"/>
    <mergeCell ref="G25:J25"/>
    <mergeCell ref="K25:N25"/>
    <mergeCell ref="A22:E22"/>
    <mergeCell ref="G22:J22"/>
    <mergeCell ref="K22:N22"/>
    <mergeCell ref="A23:E23"/>
    <mergeCell ref="G23:J23"/>
    <mergeCell ref="K23:N23"/>
    <mergeCell ref="A28:N28"/>
    <mergeCell ref="A29:E29"/>
    <mergeCell ref="G29:J29"/>
    <mergeCell ref="K29:N29"/>
    <mergeCell ref="A30:E30"/>
    <mergeCell ref="G30:J30"/>
    <mergeCell ref="K30:N30"/>
    <mergeCell ref="A26:E26"/>
    <mergeCell ref="G26:J26"/>
    <mergeCell ref="K26:N26"/>
    <mergeCell ref="A27:E27"/>
    <mergeCell ref="G27:J27"/>
    <mergeCell ref="K27:N27"/>
    <mergeCell ref="A33:E33"/>
    <mergeCell ref="G33:J33"/>
    <mergeCell ref="K33:N33"/>
    <mergeCell ref="A34:E34"/>
    <mergeCell ref="G34:J34"/>
    <mergeCell ref="K34:N34"/>
    <mergeCell ref="A31:E31"/>
    <mergeCell ref="G31:J31"/>
    <mergeCell ref="K31:N31"/>
    <mergeCell ref="A32:E32"/>
    <mergeCell ref="G32:J32"/>
    <mergeCell ref="K32:N32"/>
    <mergeCell ref="A37:E37"/>
    <mergeCell ref="G37:J37"/>
    <mergeCell ref="K37:N37"/>
    <mergeCell ref="A38:E38"/>
    <mergeCell ref="G38:J38"/>
    <mergeCell ref="K38:N38"/>
    <mergeCell ref="A35:E35"/>
    <mergeCell ref="G35:J35"/>
    <mergeCell ref="K35:N35"/>
    <mergeCell ref="A36:E36"/>
    <mergeCell ref="G36:J36"/>
    <mergeCell ref="K36:N36"/>
    <mergeCell ref="A41:E41"/>
    <mergeCell ref="G41:J41"/>
    <mergeCell ref="K41:N41"/>
    <mergeCell ref="A42:E42"/>
    <mergeCell ref="G42:J42"/>
    <mergeCell ref="K42:N42"/>
    <mergeCell ref="A39:E39"/>
    <mergeCell ref="G39:J39"/>
    <mergeCell ref="K39:N39"/>
    <mergeCell ref="A40:E40"/>
    <mergeCell ref="G40:J40"/>
    <mergeCell ref="K40:N40"/>
    <mergeCell ref="A47:E47"/>
    <mergeCell ref="G47:J47"/>
    <mergeCell ref="K47:N47"/>
    <mergeCell ref="A48:E48"/>
    <mergeCell ref="G48:J48"/>
    <mergeCell ref="K48:N48"/>
    <mergeCell ref="A43:N43"/>
    <mergeCell ref="A44:E44"/>
    <mergeCell ref="G44:J44"/>
    <mergeCell ref="K44:N44"/>
    <mergeCell ref="A45:E45"/>
    <mergeCell ref="G45:J46"/>
    <mergeCell ref="K45:N46"/>
    <mergeCell ref="A46:E46"/>
    <mergeCell ref="A51:E51"/>
    <mergeCell ref="G51:J51"/>
    <mergeCell ref="K51:N51"/>
    <mergeCell ref="A52:E52"/>
    <mergeCell ref="G52:J52"/>
    <mergeCell ref="K52:N52"/>
    <mergeCell ref="A49:E49"/>
    <mergeCell ref="G49:J49"/>
    <mergeCell ref="K49:N49"/>
    <mergeCell ref="A50:E50"/>
    <mergeCell ref="G50:J50"/>
    <mergeCell ref="K50:N50"/>
    <mergeCell ref="A55:E55"/>
    <mergeCell ref="G55:J55"/>
    <mergeCell ref="K55:N55"/>
    <mergeCell ref="A56:E56"/>
    <mergeCell ref="G56:J56"/>
    <mergeCell ref="K56:N56"/>
    <mergeCell ref="A53:E53"/>
    <mergeCell ref="G53:J53"/>
    <mergeCell ref="K53:N53"/>
    <mergeCell ref="A54:E54"/>
    <mergeCell ref="G54:J54"/>
    <mergeCell ref="K54:N54"/>
    <mergeCell ref="A63:E63"/>
    <mergeCell ref="G63:J63"/>
    <mergeCell ref="K63:N63"/>
    <mergeCell ref="I64:M64"/>
    <mergeCell ref="I65:M65"/>
    <mergeCell ref="C3:L3"/>
    <mergeCell ref="A61:E61"/>
    <mergeCell ref="F61:F62"/>
    <mergeCell ref="G61:J62"/>
    <mergeCell ref="K61:N62"/>
    <mergeCell ref="A62:B62"/>
    <mergeCell ref="C62:E62"/>
    <mergeCell ref="A59:E59"/>
    <mergeCell ref="F59:F60"/>
    <mergeCell ref="G59:J60"/>
    <mergeCell ref="K59:N60"/>
    <mergeCell ref="A60:B60"/>
    <mergeCell ref="C60:E60"/>
    <mergeCell ref="A57:E57"/>
    <mergeCell ref="G57:J57"/>
    <mergeCell ref="K57:N57"/>
    <mergeCell ref="A58:E58"/>
    <mergeCell ref="G58:J58"/>
    <mergeCell ref="K58:N58"/>
  </mergeCells>
  <conditionalFormatting sqref="E5:N5">
    <cfRule type="cellIs" dxfId="0" priority="1" stopIfTrue="1" operator="equal">
      <formula>0</formula>
    </cfRule>
  </conditionalFormatting>
  <dataValidations count="1">
    <dataValidation type="decimal" operator="greaterThanOrEqual" allowBlank="1" showInputMessage="1" showErrorMessage="1" errorTitle="Внимание!" error="Значение в данной ячейке не должно быть отрицательным" sqref="G23:N26 G52:N56 G38:N41">
      <formula1>0</formula1>
    </dataValidation>
  </dataValidations>
  <pageMargins left="0.11811023622047245" right="0.11811023622047245" top="0.35433070866141736" bottom="0.35433070866141736" header="0" footer="0"/>
  <pageSetup paperSize="9" scale="75" orientation="portrait" horizontalDpi="300" verticalDpi="300"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35"/>
  <sheetViews>
    <sheetView topLeftCell="A10" workbookViewId="0">
      <selection activeCell="A3" sqref="A3"/>
    </sheetView>
  </sheetViews>
  <sheetFormatPr defaultRowHeight="15" x14ac:dyDescent="0.25"/>
  <cols>
    <col min="1" max="1" width="27.140625" customWidth="1"/>
    <col min="2" max="2" width="18.28515625" customWidth="1"/>
    <col min="3" max="3" width="24.28515625" customWidth="1"/>
    <col min="4" max="4" width="18.42578125" customWidth="1"/>
    <col min="5" max="5" width="15.42578125" customWidth="1"/>
    <col min="6" max="6" width="12.28515625" customWidth="1"/>
    <col min="7" max="7" width="1.42578125" customWidth="1"/>
  </cols>
  <sheetData>
    <row r="1" spans="1:11" ht="21" customHeight="1" x14ac:dyDescent="0.25">
      <c r="A1" s="472" t="s">
        <v>36</v>
      </c>
      <c r="B1" s="472"/>
      <c r="C1" s="472"/>
      <c r="D1" s="472"/>
      <c r="E1" s="472"/>
      <c r="F1" s="472"/>
      <c r="G1" s="472"/>
      <c r="H1" s="32"/>
      <c r="I1" s="32"/>
      <c r="J1" s="33"/>
      <c r="K1" s="33"/>
    </row>
    <row r="2" spans="1:11" ht="15" customHeight="1" x14ac:dyDescent="0.25">
      <c r="A2" s="472" t="s">
        <v>329</v>
      </c>
      <c r="B2" s="472"/>
      <c r="C2" s="472"/>
      <c r="D2" s="472"/>
      <c r="E2" s="472"/>
      <c r="F2" s="472"/>
      <c r="G2" s="472"/>
    </row>
    <row r="3" spans="1:11" ht="15.75" x14ac:dyDescent="0.25">
      <c r="A3" s="26" t="s">
        <v>0</v>
      </c>
      <c r="B3" s="27"/>
      <c r="C3" s="27"/>
      <c r="D3" s="27"/>
    </row>
    <row r="4" spans="1:11" ht="29.25" customHeight="1" x14ac:dyDescent="0.25">
      <c r="A4" s="1" t="s">
        <v>1</v>
      </c>
      <c r="B4" s="1" t="s">
        <v>2</v>
      </c>
      <c r="C4" s="1" t="s">
        <v>3</v>
      </c>
    </row>
    <row r="5" spans="1:11" x14ac:dyDescent="0.25">
      <c r="A5" s="2" t="s">
        <v>4</v>
      </c>
      <c r="B5" s="3"/>
      <c r="C5" s="4"/>
    </row>
    <row r="6" spans="1:11" ht="18.75" customHeight="1" x14ac:dyDescent="0.25">
      <c r="A6" s="5" t="s">
        <v>5</v>
      </c>
      <c r="B6" s="6">
        <f>B8+B9+B10</f>
        <v>0</v>
      </c>
      <c r="C6" s="6">
        <f>C8+C9+C10</f>
        <v>0</v>
      </c>
    </row>
    <row r="7" spans="1:11" ht="14.25" customHeight="1" x14ac:dyDescent="0.25">
      <c r="A7" s="5" t="s">
        <v>6</v>
      </c>
      <c r="B7" s="7" t="s">
        <v>7</v>
      </c>
      <c r="C7" s="7" t="s">
        <v>7</v>
      </c>
    </row>
    <row r="8" spans="1:11" x14ac:dyDescent="0.25">
      <c r="A8" s="2" t="s">
        <v>8</v>
      </c>
      <c r="B8" s="4"/>
      <c r="C8" s="4"/>
    </row>
    <row r="9" spans="1:11" x14ac:dyDescent="0.25">
      <c r="A9" s="2" t="s">
        <v>9</v>
      </c>
      <c r="B9" s="4"/>
      <c r="C9" s="4"/>
    </row>
    <row r="10" spans="1:11" x14ac:dyDescent="0.25">
      <c r="A10" s="2" t="s">
        <v>10</v>
      </c>
      <c r="B10" s="3"/>
      <c r="C10" s="4"/>
    </row>
    <row r="11" spans="1:11" ht="15.75" x14ac:dyDescent="0.25">
      <c r="A11" s="8" t="s">
        <v>11</v>
      </c>
    </row>
    <row r="12" spans="1:11" ht="21" customHeight="1" x14ac:dyDescent="0.25">
      <c r="A12" s="9" t="s">
        <v>12</v>
      </c>
      <c r="B12" s="10" t="s">
        <v>13</v>
      </c>
      <c r="C12" s="11" t="s">
        <v>14</v>
      </c>
      <c r="D12" s="11" t="s">
        <v>15</v>
      </c>
      <c r="E12" s="12"/>
      <c r="F12" s="12"/>
      <c r="G12" s="12"/>
      <c r="H12" s="12"/>
    </row>
    <row r="13" spans="1:11" ht="15" customHeight="1" x14ac:dyDescent="0.25">
      <c r="A13" s="13" t="s">
        <v>16</v>
      </c>
      <c r="B13" s="14" t="s">
        <v>17</v>
      </c>
      <c r="C13" s="15">
        <v>15</v>
      </c>
      <c r="D13" s="15">
        <v>15</v>
      </c>
      <c r="E13" s="12"/>
      <c r="F13" s="12"/>
      <c r="G13" s="12"/>
      <c r="H13" s="12"/>
    </row>
    <row r="14" spans="1:11" ht="15" customHeight="1" x14ac:dyDescent="0.25">
      <c r="A14" s="13" t="s">
        <v>18</v>
      </c>
      <c r="B14" s="14" t="s">
        <v>17</v>
      </c>
      <c r="C14" s="16">
        <v>5</v>
      </c>
      <c r="D14" s="16">
        <v>5</v>
      </c>
      <c r="E14" s="12"/>
      <c r="F14" s="12"/>
      <c r="G14" s="12"/>
      <c r="H14" s="12"/>
    </row>
    <row r="15" spans="1:11" ht="15" customHeight="1" x14ac:dyDescent="0.25">
      <c r="A15" s="13" t="s">
        <v>19</v>
      </c>
      <c r="B15" s="14" t="s">
        <v>17</v>
      </c>
      <c r="C15" s="16"/>
      <c r="D15" s="16"/>
      <c r="E15" s="12"/>
      <c r="F15" s="12"/>
      <c r="G15" s="12"/>
      <c r="H15" s="12"/>
    </row>
    <row r="16" spans="1:11" ht="15" customHeight="1" x14ac:dyDescent="0.25">
      <c r="A16" s="13" t="s">
        <v>20</v>
      </c>
      <c r="B16" s="14" t="s">
        <v>17</v>
      </c>
      <c r="C16" s="16">
        <v>10</v>
      </c>
      <c r="D16" s="16">
        <v>10</v>
      </c>
      <c r="E16" s="12"/>
      <c r="F16" s="12"/>
      <c r="G16" s="12"/>
      <c r="H16" s="12"/>
    </row>
    <row r="17" spans="1:8" ht="15" customHeight="1" x14ac:dyDescent="0.25">
      <c r="A17" s="13" t="s">
        <v>19</v>
      </c>
      <c r="B17" s="14" t="s">
        <v>17</v>
      </c>
      <c r="C17" s="16"/>
      <c r="D17" s="16"/>
      <c r="E17" s="12"/>
      <c r="F17" s="12"/>
      <c r="G17" s="12"/>
      <c r="H17" s="12"/>
    </row>
    <row r="18" spans="1:8" ht="15" customHeight="1" x14ac:dyDescent="0.25">
      <c r="A18" s="13" t="s">
        <v>21</v>
      </c>
      <c r="B18" s="14" t="s">
        <v>27</v>
      </c>
      <c r="C18" s="17"/>
      <c r="D18" s="17"/>
      <c r="E18" s="12"/>
      <c r="F18" s="12"/>
      <c r="G18" s="12"/>
      <c r="H18" s="12"/>
    </row>
    <row r="19" spans="1:8" ht="15" customHeight="1" x14ac:dyDescent="0.25">
      <c r="A19" s="13" t="s">
        <v>22</v>
      </c>
      <c r="B19" s="14" t="s">
        <v>27</v>
      </c>
      <c r="C19" s="87">
        <v>0</v>
      </c>
      <c r="D19" s="87">
        <v>0</v>
      </c>
      <c r="E19" s="12"/>
      <c r="F19" s="12"/>
      <c r="G19" s="12"/>
      <c r="H19" s="12"/>
    </row>
    <row r="20" spans="1:8" ht="15" customHeight="1" x14ac:dyDescent="0.25">
      <c r="A20" s="13" t="s">
        <v>23</v>
      </c>
      <c r="B20" s="14" t="s">
        <v>24</v>
      </c>
      <c r="C20" s="87">
        <v>0</v>
      </c>
      <c r="D20" s="87">
        <v>0</v>
      </c>
      <c r="E20" s="12"/>
      <c r="F20" s="12"/>
      <c r="G20" s="12"/>
      <c r="H20" s="12"/>
    </row>
    <row r="21" spans="1:8" ht="15" customHeight="1" x14ac:dyDescent="0.25">
      <c r="A21" s="13" t="s">
        <v>25</v>
      </c>
      <c r="B21" s="14" t="s">
        <v>24</v>
      </c>
      <c r="C21" s="87">
        <v>0</v>
      </c>
      <c r="D21" s="87">
        <v>0</v>
      </c>
      <c r="E21" s="12"/>
      <c r="F21" s="12"/>
      <c r="G21" s="12"/>
      <c r="H21" s="12"/>
    </row>
    <row r="22" spans="1:8" ht="15" customHeight="1" x14ac:dyDescent="0.25">
      <c r="A22" s="13" t="s">
        <v>26</v>
      </c>
      <c r="B22" s="14" t="s">
        <v>317</v>
      </c>
      <c r="C22" s="17">
        <v>0.01</v>
      </c>
      <c r="D22" s="17">
        <v>0.01</v>
      </c>
      <c r="E22" s="12"/>
      <c r="F22" s="12"/>
      <c r="G22" s="12"/>
      <c r="H22" s="12"/>
    </row>
    <row r="23" spans="1:8" ht="42.75" customHeight="1" thickBot="1" x14ac:dyDescent="0.3">
      <c r="A23" s="13" t="s">
        <v>28</v>
      </c>
      <c r="B23" s="14" t="s">
        <v>29</v>
      </c>
      <c r="C23" s="16">
        <v>0</v>
      </c>
      <c r="D23" s="16">
        <v>0</v>
      </c>
      <c r="E23" s="12"/>
      <c r="F23" s="12"/>
      <c r="G23" s="12"/>
      <c r="H23" s="12"/>
    </row>
    <row r="24" spans="1:8" ht="15.75" x14ac:dyDescent="0.25">
      <c r="A24" s="477" t="s">
        <v>30</v>
      </c>
      <c r="B24" s="478"/>
      <c r="C24" s="479"/>
      <c r="D24" s="477" t="s">
        <v>31</v>
      </c>
      <c r="E24" s="479"/>
    </row>
    <row r="25" spans="1:8" s="31" customFormat="1" ht="41.25" customHeight="1" x14ac:dyDescent="0.2">
      <c r="A25" s="28" t="s">
        <v>32</v>
      </c>
      <c r="B25" s="29" t="s">
        <v>33</v>
      </c>
      <c r="C25" s="30" t="s">
        <v>34</v>
      </c>
      <c r="D25" s="28" t="s">
        <v>32</v>
      </c>
      <c r="E25" s="30" t="s">
        <v>33</v>
      </c>
    </row>
    <row r="26" spans="1:8" x14ac:dyDescent="0.25">
      <c r="A26" s="18"/>
      <c r="B26" s="19"/>
      <c r="C26" s="20"/>
      <c r="D26" s="18"/>
      <c r="E26" s="21"/>
    </row>
    <row r="27" spans="1:8" x14ac:dyDescent="0.25">
      <c r="A27" s="124" t="s">
        <v>320</v>
      </c>
    </row>
    <row r="28" spans="1:8" ht="27" customHeight="1" x14ac:dyDescent="0.25">
      <c r="A28" s="480" t="s">
        <v>35</v>
      </c>
      <c r="B28" s="481"/>
      <c r="C28" s="481"/>
      <c r="D28" s="481"/>
      <c r="E28" s="481"/>
    </row>
    <row r="29" spans="1:8" x14ac:dyDescent="0.25">
      <c r="A29" s="482" t="s">
        <v>177</v>
      </c>
      <c r="B29" s="482"/>
      <c r="C29" s="482"/>
      <c r="D29" s="482"/>
      <c r="E29" s="482"/>
    </row>
    <row r="30" spans="1:8" x14ac:dyDescent="0.25">
      <c r="A30" s="483" t="s">
        <v>179</v>
      </c>
      <c r="B30" s="483"/>
      <c r="C30" s="483"/>
      <c r="D30" s="483"/>
      <c r="E30" s="483"/>
      <c r="F30" s="484"/>
      <c r="G30" s="484"/>
      <c r="H30" s="22"/>
    </row>
    <row r="31" spans="1:8" x14ac:dyDescent="0.25">
      <c r="A31" s="473" t="s">
        <v>328</v>
      </c>
      <c r="B31" s="474"/>
      <c r="C31" s="23"/>
      <c r="D31" s="23"/>
      <c r="E31" s="23"/>
      <c r="F31" s="24"/>
      <c r="G31" s="24"/>
      <c r="H31" s="22"/>
    </row>
    <row r="32" spans="1:8" x14ac:dyDescent="0.25">
      <c r="A32" s="475" t="s">
        <v>180</v>
      </c>
      <c r="B32" s="475"/>
      <c r="C32" s="475"/>
      <c r="D32" s="475"/>
      <c r="E32" s="475"/>
      <c r="F32" s="475"/>
      <c r="G32" s="475"/>
      <c r="H32" s="476"/>
    </row>
    <row r="33" spans="1:8" ht="28.5" customHeight="1" x14ac:dyDescent="0.25">
      <c r="A33" s="471" t="s">
        <v>183</v>
      </c>
      <c r="B33" s="471"/>
      <c r="C33" s="471"/>
      <c r="D33" s="471"/>
      <c r="E33" s="471"/>
      <c r="F33" s="471"/>
      <c r="G33" s="471"/>
      <c r="H33" s="25"/>
    </row>
    <row r="34" spans="1:8" ht="15" customHeight="1" x14ac:dyDescent="0.25">
      <c r="A34" s="88" t="s">
        <v>182</v>
      </c>
      <c r="B34" s="88"/>
      <c r="C34" s="88"/>
      <c r="D34" s="88"/>
      <c r="E34" s="88"/>
    </row>
    <row r="35" spans="1:8" x14ac:dyDescent="0.25">
      <c r="A35" s="89" t="s">
        <v>181</v>
      </c>
    </row>
  </sheetData>
  <mergeCells count="10">
    <mergeCell ref="A33:G33"/>
    <mergeCell ref="A1:G1"/>
    <mergeCell ref="A2:G2"/>
    <mergeCell ref="A31:B31"/>
    <mergeCell ref="A32:H32"/>
    <mergeCell ref="A24:C24"/>
    <mergeCell ref="D24:E24"/>
    <mergeCell ref="A28:E28"/>
    <mergeCell ref="A29:E29"/>
    <mergeCell ref="A30:G30"/>
  </mergeCells>
  <dataValidations count="6">
    <dataValidation type="whole" allowBlank="1" showInputMessage="1" showErrorMessage="1" sqref="B26 E26">
      <formula1>0</formula1>
      <formula2>9.99999999999999E+22</formula2>
    </dataValidation>
    <dataValidation type="date" allowBlank="1" showInputMessage="1" showErrorMessage="1" sqref="A26 D26">
      <formula1>32874</formula1>
      <formula2>51136</formula2>
    </dataValidation>
    <dataValidation type="decimal" allowBlank="1" showInputMessage="1" showErrorMessage="1" error="Значение должно быть числом" sqref="C13:D22">
      <formula1>-9.99999999999999E+23</formula1>
      <formula2>9.99999999999999E+23</formula2>
    </dataValidation>
    <dataValidation type="whole" allowBlank="1" showInputMessage="1" showErrorMessage="1" error="Значение должно быть целым положительным числом" sqref="C23:D23">
      <formula1>0</formula1>
      <formula2>9.99999999999999E+23</formula2>
    </dataValidation>
    <dataValidation type="whole" allowBlank="1" showInputMessage="1" showErrorMessage="1" error="Значение должно быть числом" sqref="B5:B6 B8:B10">
      <formula1>0</formula1>
      <formula2>9.99999999999999E+23</formula2>
    </dataValidation>
    <dataValidation type="decimal" allowBlank="1" showInputMessage="1" showErrorMessage="1" error="Процент неверен" sqref="C8:C10 C5:C6">
      <formula1>0</formula1>
      <formula2>100</formula2>
    </dataValidation>
  </dataValidations>
  <pageMargins left="0.51181102362204722" right="0.11811023622047245" top="0.59055118110236227" bottom="0.15748031496062992" header="0" footer="0"/>
  <pageSetup paperSize="9" scale="85" orientation="landscape" horizontalDpi="300" verticalDpi="300"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49" zoomScaleNormal="100" workbookViewId="0">
      <selection activeCell="A79" sqref="A79"/>
    </sheetView>
  </sheetViews>
  <sheetFormatPr defaultRowHeight="15" x14ac:dyDescent="0.25"/>
  <sheetData/>
  <printOptions horizontalCentered="1"/>
  <pageMargins left="0.59055118110236227" right="0.19685039370078741" top="0.27559055118110237" bottom="0.27559055118110237" header="0" footer="0"/>
  <pageSetup paperSize="9" orientation="portrait" horizontalDpi="300" verticalDpi="30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6</vt:i4>
      </vt:variant>
    </vt:vector>
  </HeadingPairs>
  <TitlesOfParts>
    <vt:vector size="6" baseType="lpstr">
      <vt:lpstr>бух баланс</vt:lpstr>
      <vt:lpstr>отчет о пр и уб</vt:lpstr>
      <vt:lpstr>отчет об измен. собст.капит</vt:lpstr>
      <vt:lpstr>отчет о движ.ден.ср-в</vt:lpstr>
      <vt:lpstr>ИНФО</vt:lpstr>
      <vt:lpstr>ауд.заключение</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2025-03-19T12:26:25Z</dcterms:modified>
</cp:coreProperties>
</file>