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user\Desktop\Договора возложения обязательств\Отчет в Департамент по ценным бумагам 2022\"/>
    </mc:Choice>
  </mc:AlternateContent>
  <bookViews>
    <workbookView xWindow="32760" yWindow="32760" windowWidth="17256" windowHeight="5196" firstSheet="4" activeTab="7"/>
  </bookViews>
  <sheets>
    <sheet name="Информация об АО" sheetId="1" r:id="rId1"/>
    <sheet name="Органы управления" sheetId="3" r:id="rId2"/>
    <sheet name="Сведения о ЮЛ" sheetId="5" r:id="rId3"/>
    <sheet name="Информация о дивидендах" sheetId="2" r:id="rId4"/>
    <sheet name="Лист1" sheetId="10" r:id="rId5"/>
    <sheet name="Акции поступившие на баланс" sheetId="9" r:id="rId6"/>
    <sheet name="Финансовые результаты" sheetId="7" r:id="rId7"/>
    <sheet name="Аттестованные сотрудники и пр." sheetId="4" r:id="rId8"/>
    <sheet name="Краткая инструкция" sheetId="8" r:id="rId9"/>
    <sheet name="Отчет о прибылях и убытках" sheetId="12" r:id="rId10"/>
    <sheet name="Баланс 2022" sheetId="11" r:id="rId11"/>
    <sheet name="Отчет движения денежных средств" sheetId="14" r:id="rId12"/>
    <sheet name="Отчет об изменении собственного" sheetId="13" r:id="rId13"/>
  </sheets>
  <externalReferences>
    <externalReference r:id="rId14"/>
  </externalReferences>
  <calcPr calcId="162913"/>
</workbook>
</file>

<file path=xl/calcChain.xml><?xml version="1.0" encoding="utf-8"?>
<calcChain xmlns="http://schemas.openxmlformats.org/spreadsheetml/2006/main">
  <c r="A71" i="14" l="1"/>
  <c r="A64" i="14"/>
  <c r="A63" i="14"/>
  <c r="M54" i="14"/>
  <c r="H54" i="14"/>
  <c r="M48" i="14"/>
  <c r="M61" i="14" s="1"/>
  <c r="H48" i="14"/>
  <c r="H61" i="14" s="1"/>
  <c r="M46" i="14"/>
  <c r="H46" i="14"/>
  <c r="M40" i="14"/>
  <c r="H40" i="14"/>
  <c r="M33" i="14"/>
  <c r="H33" i="14"/>
  <c r="M31" i="14"/>
  <c r="M62" i="14" s="1"/>
  <c r="M64" i="14" s="1"/>
  <c r="M25" i="14"/>
  <c r="H25" i="14"/>
  <c r="H31" i="14" s="1"/>
  <c r="M19" i="14"/>
  <c r="H19" i="14"/>
  <c r="Q15" i="14"/>
  <c r="L15" i="14"/>
  <c r="H16" i="14"/>
  <c r="M16" i="14" s="1"/>
  <c r="D5" i="14"/>
  <c r="A47" i="13"/>
  <c r="A85" i="13"/>
  <c r="O79" i="13"/>
  <c r="K79" i="13"/>
  <c r="I79" i="13"/>
  <c r="G79" i="13"/>
  <c r="E79" i="13"/>
  <c r="Q78" i="13"/>
  <c r="Q77" i="13"/>
  <c r="Q76" i="13"/>
  <c r="Q75" i="13"/>
  <c r="Q74" i="13"/>
  <c r="Q73" i="13"/>
  <c r="Q72" i="13"/>
  <c r="Q71" i="13"/>
  <c r="Q70" i="13"/>
  <c r="Q69" i="13"/>
  <c r="Q68" i="13"/>
  <c r="Q67" i="13"/>
  <c r="O65" i="13"/>
  <c r="M65" i="13"/>
  <c r="K65" i="13"/>
  <c r="I65" i="13"/>
  <c r="G65" i="13"/>
  <c r="Q65" i="13" s="1"/>
  <c r="E65" i="13"/>
  <c r="C65" i="13"/>
  <c r="Q64" i="13"/>
  <c r="Q63" i="13"/>
  <c r="Q62" i="13"/>
  <c r="Q61" i="13"/>
  <c r="Q60" i="13"/>
  <c r="Q59" i="13"/>
  <c r="Q58" i="13"/>
  <c r="Q57" i="13"/>
  <c r="Q56" i="13"/>
  <c r="O54" i="13"/>
  <c r="M54" i="13"/>
  <c r="K54" i="13"/>
  <c r="I54" i="13"/>
  <c r="G54" i="13"/>
  <c r="E54" i="13"/>
  <c r="C54" i="13"/>
  <c r="Q54" i="13" s="1"/>
  <c r="O52" i="13"/>
  <c r="K52" i="13"/>
  <c r="I52" i="13"/>
  <c r="G52" i="13"/>
  <c r="E52" i="13"/>
  <c r="Q52" i="13" s="1"/>
  <c r="Q51" i="13"/>
  <c r="Q50" i="13"/>
  <c r="Q49" i="13"/>
  <c r="Q48" i="13"/>
  <c r="I47" i="13"/>
  <c r="G47" i="13"/>
  <c r="Q46" i="13"/>
  <c r="Q45" i="13"/>
  <c r="Q44" i="13"/>
  <c r="Q43" i="13"/>
  <c r="Q42" i="13"/>
  <c r="Q41" i="13"/>
  <c r="Q40" i="13"/>
  <c r="Q39" i="13"/>
  <c r="Q38" i="13"/>
  <c r="Q37" i="13"/>
  <c r="Q36" i="13"/>
  <c r="Q35" i="13"/>
  <c r="Q33" i="13"/>
  <c r="O33" i="13"/>
  <c r="M33" i="13"/>
  <c r="K33" i="13"/>
  <c r="K47" i="13" s="1"/>
  <c r="I33" i="13"/>
  <c r="G33" i="13"/>
  <c r="E33" i="13"/>
  <c r="C33" i="13"/>
  <c r="Q32" i="13"/>
  <c r="Q31" i="13"/>
  <c r="Q30" i="13"/>
  <c r="Q29" i="13"/>
  <c r="Q28" i="13"/>
  <c r="Q27" i="13"/>
  <c r="Q26" i="13"/>
  <c r="Q25" i="13"/>
  <c r="Q24" i="13"/>
  <c r="O22" i="13"/>
  <c r="M22" i="13"/>
  <c r="M47" i="13" s="1"/>
  <c r="K22" i="13"/>
  <c r="I22" i="13"/>
  <c r="G22" i="13"/>
  <c r="E22" i="13"/>
  <c r="C22" i="13"/>
  <c r="Q22" i="13" s="1"/>
  <c r="O20" i="13"/>
  <c r="O47" i="13" s="1"/>
  <c r="M20" i="13"/>
  <c r="K20" i="13"/>
  <c r="I20" i="13"/>
  <c r="G20" i="13"/>
  <c r="E20" i="13"/>
  <c r="E47" i="13" s="1"/>
  <c r="C20" i="13"/>
  <c r="Q19" i="13"/>
  <c r="Q18" i="13"/>
  <c r="Q17" i="13"/>
  <c r="Q16" i="13"/>
  <c r="C4" i="13"/>
  <c r="L15" i="12"/>
  <c r="I15" i="12"/>
  <c r="M16" i="12"/>
  <c r="A64" i="12"/>
  <c r="M46" i="12"/>
  <c r="M41" i="12"/>
  <c r="H41" i="12"/>
  <c r="M37" i="12"/>
  <c r="H37" i="12"/>
  <c r="M33" i="12"/>
  <c r="H33" i="12"/>
  <c r="H27" i="12"/>
  <c r="H46" i="12" s="1"/>
  <c r="H23" i="12"/>
  <c r="H26" i="12" s="1"/>
  <c r="H47" i="12" s="1"/>
  <c r="H53" i="12" s="1"/>
  <c r="H56" i="12" s="1"/>
  <c r="M20" i="12"/>
  <c r="M23" i="12" s="1"/>
  <c r="M26" i="12" s="1"/>
  <c r="M47" i="12" s="1"/>
  <c r="M53" i="12" s="1"/>
  <c r="M56" i="12" s="1"/>
  <c r="H20" i="12"/>
  <c r="D5" i="12"/>
  <c r="N15" i="12" s="1"/>
  <c r="M18" i="11"/>
  <c r="G19" i="11"/>
  <c r="A100" i="11"/>
  <c r="G93" i="11"/>
  <c r="L79" i="11"/>
  <c r="L93" i="11" s="1"/>
  <c r="G79" i="11"/>
  <c r="L75" i="11"/>
  <c r="G75" i="11"/>
  <c r="L67" i="11"/>
  <c r="L94" i="11" s="1"/>
  <c r="G67" i="11"/>
  <c r="G94" i="11" s="1"/>
  <c r="G56" i="11"/>
  <c r="M55" i="11"/>
  <c r="H55" i="11"/>
  <c r="L51" i="11"/>
  <c r="G51" i="11"/>
  <c r="L36" i="11"/>
  <c r="G36" i="11"/>
  <c r="L34" i="11"/>
  <c r="L52" i="11" s="1"/>
  <c r="G34" i="11"/>
  <c r="G52" i="11" s="1"/>
  <c r="L24" i="11"/>
  <c r="G24" i="11"/>
  <c r="H18" i="11"/>
  <c r="E4" i="11"/>
  <c r="E55" i="9"/>
  <c r="B55" i="9"/>
  <c r="E3" i="2"/>
  <c r="B33" i="5"/>
  <c r="C33" i="5"/>
  <c r="C29" i="5"/>
  <c r="E6" i="7"/>
  <c r="E5" i="7" s="1"/>
  <c r="E10" i="7" s="1"/>
  <c r="F6" i="7"/>
  <c r="F5" i="7" s="1"/>
  <c r="F10" i="7" s="1"/>
  <c r="F3" i="2"/>
  <c r="L1" i="1"/>
  <c r="Q79" i="13" l="1"/>
  <c r="H62" i="14"/>
  <c r="H64" i="14" s="1"/>
  <c r="Q47" i="13"/>
  <c r="Q20" i="13"/>
  <c r="C47" i="13"/>
  <c r="Q15" i="12"/>
</calcChain>
</file>

<file path=xl/comments1.xml><?xml version="1.0" encoding="utf-8"?>
<comments xmlns="http://schemas.openxmlformats.org/spreadsheetml/2006/main">
  <authors>
    <author>Давыдов</author>
  </authors>
  <commentList>
    <comment ref="C24" authorId="0" shapeId="0">
      <text>
        <r>
          <rPr>
            <sz val="8"/>
            <color indexed="81"/>
            <rFont val="Tahoma"/>
            <family val="2"/>
            <charset val="204"/>
          </rPr>
          <t>Пример:
01.07.2007</t>
        </r>
      </text>
    </comment>
  </commentList>
</comments>
</file>

<file path=xl/comments2.xml><?xml version="1.0" encoding="utf-8"?>
<comments xmlns="http://schemas.openxmlformats.org/spreadsheetml/2006/main">
  <authors>
    <author>Давыдов</author>
  </authors>
  <commentList>
    <comment ref="A3" authorId="0" shapeId="0">
      <text>
        <r>
          <rPr>
            <b/>
            <sz val="8"/>
            <color indexed="81"/>
            <rFont val="Tahoma"/>
            <family val="2"/>
            <charset val="204"/>
          </rPr>
          <t>Заполняется только для юрлиц РБ</t>
        </r>
        <r>
          <rPr>
            <sz val="8"/>
            <color indexed="81"/>
            <rFont val="Tahoma"/>
            <family val="2"/>
            <charset val="204"/>
          </rPr>
          <t xml:space="preserve">
</t>
        </r>
      </text>
    </comment>
  </commentList>
</comments>
</file>

<file path=xl/comments3.xml><?xml version="1.0" encoding="utf-8"?>
<comments xmlns="http://schemas.openxmlformats.org/spreadsheetml/2006/main">
  <authors>
    <author>Admin</author>
    <author>Залесский Анатолий</author>
  </authors>
  <commentList>
    <comment ref="E9" authorId="0" shapeId="0">
      <text>
        <r>
          <rPr>
            <b/>
            <sz val="8"/>
            <color indexed="81"/>
            <rFont val="Tahoma"/>
            <family val="2"/>
            <charset val="204"/>
          </rPr>
          <t xml:space="preserve">Заполняется по итогам года
</t>
        </r>
      </text>
    </comment>
    <comment ref="F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E13"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F13"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E14" authorId="1" shapeId="0">
      <text>
        <r>
          <rPr>
            <b/>
            <sz val="8"/>
            <color indexed="81"/>
            <rFont val="Tahoma"/>
            <family val="2"/>
            <charset val="204"/>
          </rPr>
          <t xml:space="preserve">представляется только в составе годового отчета
</t>
        </r>
        <r>
          <rPr>
            <sz val="8"/>
            <color indexed="81"/>
            <rFont val="Tahoma"/>
            <family val="2"/>
            <charset val="204"/>
          </rPr>
          <t xml:space="preserve">
</t>
        </r>
      </text>
    </comment>
    <comment ref="F14" authorId="1" shapeId="0">
      <text>
        <r>
          <rPr>
            <b/>
            <sz val="8"/>
            <color indexed="81"/>
            <rFont val="Tahoma"/>
            <family val="2"/>
            <charset val="204"/>
          </rPr>
          <t>представляется только в составе годового отчета</t>
        </r>
      </text>
    </comment>
    <comment ref="E15" authorId="1" shapeId="0">
      <text>
        <r>
          <rPr>
            <b/>
            <sz val="8"/>
            <color indexed="81"/>
            <rFont val="Tahoma"/>
            <family val="2"/>
            <charset val="204"/>
          </rPr>
          <t xml:space="preserve">представляется только в составе годового отчета
</t>
        </r>
      </text>
    </comment>
    <comment ref="F15" authorId="1" shapeId="0">
      <text>
        <r>
          <rPr>
            <b/>
            <sz val="8"/>
            <color indexed="81"/>
            <rFont val="Tahoma"/>
            <family val="2"/>
            <charset val="204"/>
          </rPr>
          <t>представляется только в составе годового отчета</t>
        </r>
        <r>
          <rPr>
            <sz val="8"/>
            <color indexed="81"/>
            <rFont val="Tahoma"/>
            <family val="2"/>
            <charset val="204"/>
          </rPr>
          <t xml:space="preserve">
</t>
        </r>
      </text>
    </comment>
    <comment ref="E1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F19" authorId="0" shapeId="0">
      <text>
        <r>
          <rPr>
            <b/>
            <sz val="8"/>
            <color indexed="81"/>
            <rFont val="Tahoma"/>
            <family val="2"/>
            <charset val="204"/>
          </rPr>
          <t>Заполняется по итогам года</t>
        </r>
      </text>
    </comment>
  </commentList>
</comments>
</file>

<file path=xl/comments4.xml><?xml version="1.0" encoding="utf-8"?>
<comments xmlns="http://schemas.openxmlformats.org/spreadsheetml/2006/main">
  <authors>
    <author>Давыдов</author>
    <author>User</author>
    <author>Залесский Анатолий</author>
  </authors>
  <commentList>
    <comment ref="E12" authorId="0" shapeId="0">
      <text>
        <r>
          <rPr>
            <b/>
            <sz val="8"/>
            <color indexed="81"/>
            <rFont val="Tahoma"/>
            <family val="2"/>
            <charset val="204"/>
          </rPr>
          <t>Заполняется только в составе годового отчета</t>
        </r>
        <r>
          <rPr>
            <sz val="8"/>
            <color indexed="81"/>
            <rFont val="Tahoma"/>
            <family val="2"/>
            <charset val="204"/>
          </rPr>
          <t xml:space="preserve">
</t>
        </r>
      </text>
    </comment>
    <comment ref="F12" authorId="0" shapeId="0">
      <text>
        <r>
          <rPr>
            <b/>
            <sz val="8"/>
            <color indexed="81"/>
            <rFont val="Tahoma"/>
            <family val="2"/>
            <charset val="204"/>
          </rPr>
          <t>Заполняется только в составе годового отчета</t>
        </r>
      </text>
    </comment>
    <comment ref="E13" authorId="0" shapeId="0">
      <text>
        <r>
          <rPr>
            <b/>
            <sz val="8"/>
            <color indexed="81"/>
            <rFont val="Tahoma"/>
            <family val="2"/>
            <charset val="204"/>
          </rPr>
          <t>Заполняется только в составе годового отчета</t>
        </r>
      </text>
    </comment>
    <comment ref="F13" authorId="0" shapeId="0">
      <text>
        <r>
          <rPr>
            <b/>
            <sz val="8"/>
            <color indexed="81"/>
            <rFont val="Tahoma"/>
            <family val="2"/>
            <charset val="204"/>
          </rPr>
          <t>Заполняется только в составе годового отчета</t>
        </r>
      </text>
    </comment>
    <comment ref="E14" authorId="1" shapeId="0">
      <text>
        <r>
          <rPr>
            <b/>
            <sz val="9"/>
            <color indexed="81"/>
            <rFont val="Tahoma"/>
            <family val="2"/>
            <charset val="204"/>
          </rPr>
          <t>User:</t>
        </r>
        <r>
          <rPr>
            <sz val="9"/>
            <color indexed="81"/>
            <rFont val="Tahoma"/>
            <family val="2"/>
            <charset val="204"/>
          </rPr>
          <t xml:space="preserve">
Заполняется ЗАО и ОАО</t>
        </r>
      </text>
    </comment>
    <comment ref="F14" authorId="1" shapeId="0">
      <text>
        <r>
          <rPr>
            <b/>
            <sz val="9"/>
            <color indexed="81"/>
            <rFont val="Tahoma"/>
            <family val="2"/>
            <charset val="204"/>
          </rPr>
          <t>User:</t>
        </r>
        <r>
          <rPr>
            <sz val="9"/>
            <color indexed="81"/>
            <rFont val="Tahoma"/>
            <family val="2"/>
            <charset val="204"/>
          </rPr>
          <t xml:space="preserve">
Заполняется ЗАО и ОАО</t>
        </r>
      </text>
    </comment>
    <comment ref="B17" authorId="2" shapeId="0">
      <text>
        <r>
          <rPr>
            <b/>
            <sz val="8"/>
            <color indexed="81"/>
            <rFont val="Tahoma"/>
            <family val="2"/>
            <charset val="204"/>
          </rPr>
          <t xml:space="preserve">наименования основных видов деятельности, товаров, продукции, работ, услуг </t>
        </r>
        <r>
          <rPr>
            <b/>
            <u/>
            <sz val="8"/>
            <color indexed="81"/>
            <rFont val="Tahoma"/>
            <family val="2"/>
            <charset val="204"/>
          </rPr>
          <t>и процентное соотношение</t>
        </r>
        <r>
          <rPr>
            <b/>
            <sz val="8"/>
            <color indexed="81"/>
            <rFont val="Tahoma"/>
            <family val="2"/>
            <charset val="204"/>
          </rPr>
          <t xml:space="preserve"> суммы выручки по каждому из них к общему объему выручки</t>
        </r>
        <r>
          <rPr>
            <sz val="8"/>
            <color indexed="81"/>
            <rFont val="Tahoma"/>
            <family val="2"/>
            <charset val="204"/>
          </rPr>
          <t xml:space="preserve">
</t>
        </r>
      </text>
    </comment>
  </commentList>
</comments>
</file>

<file path=xl/comments5.xml><?xml version="1.0" encoding="utf-8"?>
<comments xmlns="http://schemas.openxmlformats.org/spreadsheetml/2006/main">
  <authors>
    <author>Dell</author>
    <author>User</author>
    <author>Давыдов</author>
  </authors>
  <commentList>
    <comment ref="B18" authorId="0" shapeId="0">
      <text>
        <r>
          <rPr>
            <sz val="9"/>
            <color indexed="81"/>
            <rFont val="Tahoma"/>
            <family val="2"/>
            <charset val="204"/>
          </rPr>
          <t xml:space="preserve">Наименование периодического издания
</t>
        </r>
      </text>
    </comment>
    <comment ref="A29" authorId="1" shapeId="0">
      <text>
        <r>
          <rPr>
            <b/>
            <sz val="9"/>
            <color indexed="81"/>
            <rFont val="Tahoma"/>
            <family val="2"/>
            <charset val="204"/>
          </rPr>
          <t>User:</t>
        </r>
        <r>
          <rPr>
            <sz val="9"/>
            <color indexed="81"/>
            <rFont val="Tahoma"/>
            <family val="2"/>
            <charset val="204"/>
          </rPr>
          <t xml:space="preserve">
указывается дата окончания срока действия договора
</t>
        </r>
      </text>
    </comment>
    <comment ref="E35" authorId="2" shapeId="0">
      <text>
        <r>
          <rPr>
            <sz val="8"/>
            <color indexed="81"/>
            <rFont val="Tahoma"/>
            <family val="2"/>
            <charset val="204"/>
          </rPr>
          <t xml:space="preserve">Расшифровка подписи
</t>
        </r>
      </text>
    </comment>
    <comment ref="E45" authorId="2" shapeId="0">
      <text>
        <r>
          <rPr>
            <sz val="8"/>
            <color indexed="81"/>
            <rFont val="Tahoma"/>
            <family val="2"/>
            <charset val="204"/>
          </rPr>
          <t xml:space="preserve">Расшифровка подписи
</t>
        </r>
      </text>
    </comment>
    <comment ref="E47" authorId="2" shapeId="0">
      <text>
        <r>
          <rPr>
            <sz val="8"/>
            <color indexed="81"/>
            <rFont val="Tahoma"/>
            <family val="2"/>
            <charset val="204"/>
          </rPr>
          <t xml:space="preserve">Расшифровка подписи
</t>
        </r>
      </text>
    </comment>
  </commentList>
</comments>
</file>

<file path=xl/comments6.xml><?xml version="1.0" encoding="utf-8"?>
<comments xmlns="http://schemas.openxmlformats.org/spreadsheetml/2006/main">
  <authors>
    <author xml:space="preserve">bondar </author>
  </authors>
  <commentList>
    <comment ref="H17" authorId="0" shapeId="0">
      <text>
        <r>
          <rPr>
            <sz val="11"/>
            <color indexed="81"/>
            <rFont val="Times New Roman"/>
            <family val="1"/>
            <charset val="204"/>
          </rPr>
          <t>В графе 3 «За ________ 20__ г.» показываются данные за отчетный период, в графе 4 «За ________ 20__ г.» - данные за период предыдущего года, аналогичный отчетному периоду.</t>
        </r>
      </text>
    </comment>
  </commentList>
</comments>
</file>

<file path=xl/comments7.xml><?xml version="1.0" encoding="utf-8"?>
<comments xmlns="http://schemas.openxmlformats.org/spreadsheetml/2006/main">
  <authors>
    <author>bondar</author>
    <author xml:space="preserve">bondar </author>
  </authors>
  <commentList>
    <comment ref="G1" authorId="0" shapeId="0">
      <text>
        <r>
          <rPr>
            <sz val="11"/>
            <color indexed="81"/>
            <rFont val="Times New Roman"/>
            <family val="1"/>
            <charset val="204"/>
          </rPr>
          <t>При заполнении отчетности необходимо вводить данные 
в ячейки с голубой заливкой.</t>
        </r>
      </text>
    </comment>
    <comment ref="A3" authorId="1" shapeId="0">
      <text>
        <r>
          <rPr>
            <sz val="11"/>
            <color indexed="81"/>
            <rFont val="Times New Roman"/>
            <family val="1"/>
            <charset val="204"/>
          </rPr>
          <t xml:space="preserve">  При внесении дополнительных реквизитов и сведений в бухгалтерскую отчетность должна быть соблюдена структура (коды строк и граф) бухгалтерского баланса, отчета о прибылях и убытках, отчета об изменении собственного капитала, отчета о движении денежных средств, отчета об использовании целевого финансирования.
  По каждому числовому значению показателей бухгалтерской отчетности, за исключением бухгалтерской отчетности, составляемой за первый отчетный период деятельности организации, должны быть приведены данные за отчетный период и период года, предшествующего отчетному году (далее - предыдущий год), аналогичный отчетному периоду.
  Если данные за период предыдущего года, аналогичный отчетному периоду, несопоставимы с данными за отчетный период, то первые из названных данных подлежат корректировке в соответствии с законодательством.
  Показатели бухгалтерского баланса, отчета о прибылях и убытках, отчета об изменении собственного капитала, отчета о движении денежных средств, отчета об использовании целевого финансирования, по которым отсутствуют числовые значения, прочеркиваются. </t>
        </r>
        <r>
          <rPr>
            <b/>
            <i/>
            <sz val="11"/>
            <color indexed="18"/>
            <rFont val="Times New Roman"/>
            <family val="1"/>
            <charset val="204"/>
          </rPr>
          <t>Вычитаемые и отрицательные числовые значения показателей показываются в круглых скобках.</t>
        </r>
        <r>
          <rPr>
            <sz val="11"/>
            <color indexed="81"/>
            <rFont val="Times New Roman"/>
            <family val="1"/>
            <charset val="204"/>
          </rPr>
          <t xml:space="preserve">
  В бухгалтерской отчетности не допускается зачет между статьями активов, обязательств, собственного капитала, доходов, расходов, за исключением случаев, установленных законодательством.
  Бухгалтерская отчетность организации, имеющей филиалы, представительства и иные обособленные подразделения (далее - подразделения), составляется с включением показателей деятельности подразделений.</t>
        </r>
      </text>
    </comment>
    <comment ref="D4" authorId="1" shapeId="0">
      <text>
        <r>
          <rPr>
            <sz val="11"/>
            <color indexed="81"/>
            <rFont val="Times New Roman"/>
            <family val="1"/>
            <charset val="204"/>
          </rPr>
          <t xml:space="preserve">  В бухгалтерском балансе организации, имеющей подразделения:
  дебиторская задолженность подразделений, учитываемая на счете 79 «Внутрихозяйственные расчеты», не показывается по статьям «Долгосрочная дебиторская задолженность» (строка 170), «Краткосрочная дебиторская задолженность» (строка 250);
  кредиторская задолженность перед подразделениями, учитываемая на счете 79 «Внутрихозяйственные расчеты», не показывается по статьям «Прочие долгосрочные обязательства» (строка 560), «Краткосрочная кредиторская задолженность» (строка 630).</t>
        </r>
      </text>
    </comment>
    <comment ref="A11" authorId="1" shapeId="0">
      <text>
        <r>
          <rPr>
            <sz val="11"/>
            <color indexed="81"/>
            <rFont val="Times New Roman"/>
            <family val="1"/>
            <charset val="204"/>
          </rPr>
          <t xml:space="preserve">Показатели бухгалтерской отчетности приводятся </t>
        </r>
        <r>
          <rPr>
            <b/>
            <i/>
            <sz val="11"/>
            <color indexed="10"/>
            <rFont val="Times New Roman"/>
            <family val="1"/>
            <charset val="204"/>
          </rPr>
          <t>в тысячах белорусских рублей в целых числах</t>
        </r>
        <r>
          <rPr>
            <sz val="11"/>
            <color indexed="81"/>
            <rFont val="Times New Roman"/>
            <family val="1"/>
            <charset val="204"/>
          </rPr>
          <t>.</t>
        </r>
      </text>
    </comment>
    <comment ref="G20" authorId="1" shapeId="0">
      <text>
        <r>
          <rPr>
            <sz val="11"/>
            <color indexed="81"/>
            <rFont val="Times New Roman"/>
            <family val="1"/>
            <charset val="204"/>
          </rPr>
          <t xml:space="preserve">В графе 3 «На ________ 20__ г.» показывается стоимость активов, собственного капитала, обязательств на конец отчетного периода. </t>
        </r>
      </text>
    </comment>
    <comment ref="L20" authorId="1" shapeId="0">
      <text>
        <r>
          <rPr>
            <sz val="11"/>
            <color indexed="81"/>
            <rFont val="Times New Roman"/>
            <family val="1"/>
            <charset val="204"/>
          </rPr>
          <t>В графе 4 «На 31 декабря 20__ г.» показывается стоимость активов, собственного капитала, обязательств на конец предыдущего года, которая должна соответствовать данным графы 3 «На ________ 20__ г.» предыдущего года, за исключением случаев, установленных законодательством.</t>
        </r>
      </text>
    </comment>
    <comment ref="A21" authorId="1" shapeId="0">
      <text>
        <r>
          <rPr>
            <sz val="11"/>
            <color indexed="81"/>
            <rFont val="Times New Roman"/>
            <family val="1"/>
            <charset val="204"/>
          </rPr>
          <t>В разделе I «Долгосрочные активы» приводится информация об остатках основных средств, нематериальных активов, доходных вложений в материальные активы, вложений в долгосрочные активы, долгосрочных финансовых вложений, долгосрочной дебиторской задолженности, отложенных налоговых активов, прочих долгосрочных активов.</t>
        </r>
      </text>
    </comment>
    <comment ref="A35" authorId="1" shapeId="0">
      <text>
        <r>
          <rPr>
            <sz val="11"/>
            <color indexed="81"/>
            <rFont val="Times New Roman"/>
            <family val="1"/>
            <charset val="204"/>
          </rPr>
          <t>В разделе II «Краткосрочные активы» приводится информация об остатках запасов, долгосрочных активов, предназначенных для реализации, расходов будущих периодов, налога на добавленную стоимость по приобретенным товарам, работам, услугам, краткосрочной дебиторской задолженности, краткосрочных финансовых вложений, денежных средств и эквивалентов денежных средств, прочих краткосрочных активов.</t>
        </r>
      </text>
    </comment>
    <comment ref="A58" authorId="1" shapeId="0">
      <text>
        <r>
          <rPr>
            <sz val="11"/>
            <color indexed="81"/>
            <rFont val="Times New Roman"/>
            <family val="1"/>
            <charset val="204"/>
          </rPr>
          <t>В разделе III «Собственный капитал» приводится информация 
о собственном капитале.</t>
        </r>
      </text>
    </comment>
    <comment ref="A68" authorId="1" shapeId="0">
      <text>
        <r>
          <rPr>
            <sz val="11"/>
            <color indexed="81"/>
            <rFont val="Times New Roman"/>
            <family val="1"/>
            <charset val="204"/>
          </rPr>
          <t>В разделе IV «Долгосрочные обязательства» приводится информация об обязательствах, погашение которых ожидается более чем через 12 месяцев после отчетной даты.</t>
        </r>
      </text>
    </comment>
    <comment ref="A76" authorId="1" shapeId="0">
      <text>
        <r>
          <rPr>
            <sz val="11"/>
            <color indexed="81"/>
            <rFont val="Times New Roman"/>
            <family val="1"/>
            <charset val="204"/>
          </rPr>
          <t>В разделе V «Краткосрочные обязательства» приводится информация об обязательствах, погашение которых ожидается в течение 12 месяцев после отчетной даты.</t>
        </r>
      </text>
    </comment>
  </commentList>
</comments>
</file>

<file path=xl/comments8.xml><?xml version="1.0" encoding="utf-8"?>
<comments xmlns="http://schemas.openxmlformats.org/spreadsheetml/2006/main">
  <authors>
    <author xml:space="preserve">bondar </author>
  </authors>
  <commentList>
    <comment ref="D3" authorId="0" shapeId="0">
      <text>
        <r>
          <rPr>
            <sz val="10.5"/>
            <color indexed="81"/>
            <rFont val="Times New Roman"/>
            <family val="1"/>
            <charset val="204"/>
          </rPr>
          <t xml:space="preserve">  Отчет о движении денежных средств составляется на основании информации о наличии и движении денежных средств, обобщаемой на счетах 50 «Касса», 51 «Расчетные счета», 52 «Валютные счета», 55 «Специальные счета в банках», 57 «Денежные средства в пути», а также эквивалентов денежных средств, обобщаемой на счете 58 «Краткосрочные финансовые вложения». </t>
        </r>
        <r>
          <rPr>
            <b/>
            <i/>
            <sz val="10.5"/>
            <color indexed="10"/>
            <rFont val="Times New Roman"/>
            <family val="1"/>
            <charset val="204"/>
          </rPr>
          <t>При этом обороты между указанными счетами в отчете о движении денежных средств не показываются.</t>
        </r>
        <r>
          <rPr>
            <sz val="10.5"/>
            <color indexed="81"/>
            <rFont val="Times New Roman"/>
            <family val="1"/>
            <charset val="204"/>
          </rPr>
          <t xml:space="preserve">
  В отчете о движении денежных средств показывается также направление другим лицам кредитов и займов, предоставленных организации, не учитываемых на счетах 50 «Касса», 51 «Расчетные счета», 52 «Валютные счета», 55 «Специальные счета в банках», 57 «Денежные средства в пути».</t>
        </r>
      </text>
    </comment>
    <comment ref="H17" authorId="0" shapeId="0">
      <text>
        <r>
          <rPr>
            <sz val="10.5"/>
            <color indexed="81"/>
            <rFont val="Times New Roman"/>
            <family val="1"/>
            <charset val="204"/>
          </rPr>
          <t>В графе 3 «За ________ 20__ г.» показываются данные за отчетный период, в графе 4 «За ________ 20__ г.» - данные за период предыдущего года, аналогичный отчетному периоду.</t>
        </r>
      </text>
    </comment>
    <comment ref="A18" authorId="0" shapeId="0">
      <text>
        <r>
          <rPr>
            <sz val="10.5"/>
            <color indexed="81"/>
            <rFont val="Times New Roman"/>
            <family val="1"/>
            <charset val="204"/>
          </rPr>
          <t>В разделе «Движение денежных средств по текущей деятельности» приводится информация о движении денежных средств, связанных с текущей деятельностью организации.</t>
        </r>
      </text>
    </comment>
    <comment ref="A19" authorId="0" shapeId="0">
      <text>
        <r>
          <rPr>
            <sz val="10.5"/>
            <color indexed="81"/>
            <rFont val="Times New Roman"/>
            <family val="1"/>
            <charset val="204"/>
          </rPr>
          <t>По статье «Поступило денежных средств - всего» (строка 020) приводится информация о поступлениях денежных средств по текущей деятельности за отчетный период и период предыдущего года, аналогичный отчетному периоду.</t>
        </r>
      </text>
    </comment>
    <comment ref="A21" authorId="0" shapeId="0">
      <text>
        <r>
          <rPr>
            <sz val="10.5"/>
            <color indexed="81"/>
            <rFont val="Times New Roman"/>
            <family val="1"/>
            <charset val="204"/>
          </rPr>
          <t>По строке 021 «от покупателей продукции, товаров, заказчиков работ, услуг» показываются суммы денежных средств, полученные от покупателей продукции, товаров, заказчиков работ, услуг (в том числе полученные авансы, предварительная оплата).</t>
        </r>
      </text>
    </comment>
    <comment ref="A22" authorId="0" shapeId="0">
      <text>
        <r>
          <rPr>
            <sz val="10.5"/>
            <color indexed="81"/>
            <rFont val="Times New Roman"/>
            <family val="1"/>
            <charset val="204"/>
          </rPr>
          <t>По строке 022 «от покупателей материалов и других запасов» показываются суммы денежных средств, полученные от покупателей материалов и других запасов (в том числе полученные авансы, предварительная оплата), за исключением сумм денежных средств, полученных от покупателей продукции, товаров, показываемых по строке 021 «от покупателей продукции, товаров, заказчиков работ, услуг».</t>
        </r>
      </text>
    </comment>
    <comment ref="A23" authorId="0" shapeId="0">
      <text>
        <r>
          <rPr>
            <sz val="10.5"/>
            <color indexed="81"/>
            <rFont val="Times New Roman"/>
            <family val="1"/>
            <charset val="204"/>
          </rPr>
          <t>По строке 023 «роялти» показываются суммы денежных средств, полученные по лицензионным договорам.</t>
        </r>
      </text>
    </comment>
    <comment ref="A24" authorId="0" shapeId="0">
      <text>
        <r>
          <rPr>
            <sz val="10.5"/>
            <color indexed="81"/>
            <rFont val="Times New Roman"/>
            <family val="1"/>
            <charset val="204"/>
          </rPr>
          <t>По строке 024 «прочие поступления» показываются суммы денежных средств, полученные по текущей деятельности, не показанные по строкам 021-023.</t>
        </r>
      </text>
    </comment>
    <comment ref="A25" authorId="0" shapeId="0">
      <text>
        <r>
          <rPr>
            <sz val="10.5"/>
            <color indexed="81"/>
            <rFont val="Times New Roman"/>
            <family val="1"/>
            <charset val="204"/>
          </rPr>
          <t>По статье «Направлено денежных средств - всего» (строка 030) приводится информация о направлениях использования денежных средств по текущей деятельности за отчетный период и период предыдущего года, аналогичный отчетному периоду.</t>
        </r>
      </text>
    </comment>
    <comment ref="A27" authorId="0" shapeId="0">
      <text>
        <r>
          <rPr>
            <sz val="10.5"/>
            <color indexed="81"/>
            <rFont val="Times New Roman"/>
            <family val="1"/>
            <charset val="204"/>
          </rPr>
          <t>По строке 031 «на приобретение запасов, работ, услуг» показываются суммы денежных средств, направленные поставщикам, подрядчикам, исполнителям на приобретение товаров, материалов, иных запасов, работ, услуг (в том числе выданные авансы, предварительная оплата).</t>
        </r>
      </text>
    </comment>
    <comment ref="A28" authorId="0" shapeId="0">
      <text>
        <r>
          <rPr>
            <sz val="10.5"/>
            <color indexed="81"/>
            <rFont val="Times New Roman"/>
            <family val="1"/>
            <charset val="204"/>
          </rPr>
          <t>По строке 032 «на оплату труда» показываются суммы денежных средств, направленные на оплату труда работников.</t>
        </r>
      </text>
    </comment>
    <comment ref="A29" authorId="0" shapeId="0">
      <text>
        <r>
          <rPr>
            <sz val="10.5"/>
            <color indexed="81"/>
            <rFont val="Times New Roman"/>
            <family val="1"/>
            <charset val="204"/>
          </rPr>
          <t>По строке 033 «на уплату налогов и сборов» показываются суммы денежных средств, направленные на уплату налогов и сборов.</t>
        </r>
      </text>
    </comment>
    <comment ref="A30" authorId="0" shapeId="0">
      <text>
        <r>
          <rPr>
            <sz val="10.5"/>
            <color indexed="81"/>
            <rFont val="Times New Roman"/>
            <family val="1"/>
            <charset val="204"/>
          </rPr>
          <t>По строке 034 «на прочие выплаты» показываются выплаты денежных средств по текущей деятельности, 
не показанные по строкам 031-033.</t>
        </r>
      </text>
    </comment>
    <comment ref="A32" authorId="0" shapeId="0">
      <text>
        <r>
          <rPr>
            <sz val="10.5"/>
            <color indexed="81"/>
            <rFont val="Times New Roman"/>
            <family val="1"/>
            <charset val="204"/>
          </rPr>
          <t>В разделе «Движение денежных средств по инвестиционной деятельности» приводится информация о движении денежных средств, связанных с инвестиционной деятельностью организации.</t>
        </r>
      </text>
    </comment>
    <comment ref="A33" authorId="0" shapeId="0">
      <text>
        <r>
          <rPr>
            <sz val="10.5"/>
            <color indexed="81"/>
            <rFont val="Times New Roman"/>
            <family val="1"/>
            <charset val="204"/>
          </rPr>
          <t>По статье «Поступило денежных средств - всего» (строка 050) приводится информация о поступлениях денежных средств по инвестиционной деятельности за отчетный период и период предыдущего года, аналогичный отчетному периоду.</t>
        </r>
      </text>
    </comment>
    <comment ref="A35" authorId="0" shapeId="0">
      <text>
        <r>
          <rPr>
            <sz val="10.5"/>
            <color indexed="81"/>
            <rFont val="Times New Roman"/>
            <family val="1"/>
            <charset val="204"/>
          </rPr>
          <t>По строке 051 «от покупателей основных средств, нематериальных активов и других долгосрочных активов» показываются суммы денежных средств, полученные от покупателей основных средств, нематериальных активов и других долгосрочных активов (в том числе полученные авансы, предварительная оплата).</t>
        </r>
      </text>
    </comment>
    <comment ref="A36" authorId="0" shapeId="0">
      <text>
        <r>
          <rPr>
            <sz val="10.5"/>
            <color indexed="81"/>
            <rFont val="Times New Roman"/>
            <family val="1"/>
            <charset val="204"/>
          </rPr>
          <t>По строке 052 «возврат предоставленных займов» показываются суммы денежных средств, полученные в погашение займов, предоставленных организацией.</t>
        </r>
      </text>
    </comment>
    <comment ref="A37" authorId="0" shapeId="0">
      <text>
        <r>
          <rPr>
            <sz val="10.5"/>
            <color indexed="81"/>
            <rFont val="Times New Roman"/>
            <family val="1"/>
            <charset val="204"/>
          </rPr>
          <t>По строке 053 «доходы от участия в уставных капиталах других организаций» показываются суммы денежных средств, полученные в виде дивидендов и других доходов от участия в уставных капиталах других организаций.</t>
        </r>
      </text>
    </comment>
    <comment ref="A38" authorId="0" shapeId="0">
      <text>
        <r>
          <rPr>
            <sz val="10.5"/>
            <color indexed="81"/>
            <rFont val="Times New Roman"/>
            <family val="1"/>
            <charset val="204"/>
          </rPr>
          <t>По строке 054 «проценты» показываются суммы денежных средств, полученные в виде процентов.</t>
        </r>
      </text>
    </comment>
    <comment ref="A39" authorId="0" shapeId="0">
      <text>
        <r>
          <rPr>
            <sz val="10.5"/>
            <color indexed="81"/>
            <rFont val="Times New Roman"/>
            <family val="1"/>
            <charset val="204"/>
          </rPr>
          <t>По строке 055 «прочие поступления» показываются суммы денежных средств, полученные по инвестиционной деятельности, не показанные по строкам 051-054.</t>
        </r>
      </text>
    </comment>
    <comment ref="A40" authorId="0" shapeId="0">
      <text>
        <r>
          <rPr>
            <sz val="10.5"/>
            <color indexed="81"/>
            <rFont val="Times New Roman"/>
            <family val="1"/>
            <charset val="204"/>
          </rPr>
          <t>По статье «Направлено денежных средств - всего» (строка 060) приводится информация о направлениях использования денежных средств по инвестиционной деятельности за отчетный период и период предыдущего года, аналогичный отчетному периоду.</t>
        </r>
      </text>
    </comment>
    <comment ref="A42" authorId="0" shapeId="0">
      <text>
        <r>
          <rPr>
            <sz val="10.5"/>
            <color indexed="81"/>
            <rFont val="Times New Roman"/>
            <family val="1"/>
            <charset val="204"/>
          </rPr>
          <t>По строке 061 «на приобретение и создание основных средств, нематериальных активов и других долгосрочных активов» показываются суммы денежных средств, направленные на приобретение и создание основных средств, нематериальных активов и других долгосрочных активов (в том числе выданные авансы, предварительная оплата), включая уплаченные проценты по кредитам, займам, которые относятся на стоимость долгосрочных активов в соответствии с законодательством.</t>
        </r>
      </text>
    </comment>
    <comment ref="A43" authorId="0" shapeId="0">
      <text>
        <r>
          <rPr>
            <sz val="10.5"/>
            <color indexed="81"/>
            <rFont val="Times New Roman"/>
            <family val="1"/>
            <charset val="204"/>
          </rPr>
          <t>По строке 062 «на предоставление займов» показываются суммы денежных средств, направленные на предоставление займов другим лицам.</t>
        </r>
      </text>
    </comment>
    <comment ref="A44" authorId="0" shapeId="0">
      <text>
        <r>
          <rPr>
            <sz val="10.5"/>
            <color indexed="81"/>
            <rFont val="Times New Roman"/>
            <family val="1"/>
            <charset val="204"/>
          </rPr>
          <t>По строке 063 «на вклады в уставные капиталы других организаций» показываются суммы денежных средств, направленные в уставные капиталы других организаций.</t>
        </r>
      </text>
    </comment>
    <comment ref="A45" authorId="0" shapeId="0">
      <text>
        <r>
          <rPr>
            <sz val="10.5"/>
            <color indexed="81"/>
            <rFont val="Times New Roman"/>
            <family val="1"/>
            <charset val="204"/>
          </rPr>
          <t>По строке 064 «прочие выплаты» показываются выплаты денежных средств по инвестиционной деятельности, не показанные по строкам 061-063.</t>
        </r>
      </text>
    </comment>
    <comment ref="A47" authorId="0" shapeId="0">
      <text>
        <r>
          <rPr>
            <sz val="10.5"/>
            <color indexed="81"/>
            <rFont val="Times New Roman"/>
            <family val="1"/>
            <charset val="204"/>
          </rPr>
          <t>В разделе «Движение денежных средств по финансовой деятельности» приводится информация о движении денежных средств, связанных с финансовой деятельностью организации.</t>
        </r>
      </text>
    </comment>
    <comment ref="A48" authorId="0" shapeId="0">
      <text>
        <r>
          <rPr>
            <sz val="10.5"/>
            <color indexed="81"/>
            <rFont val="Times New Roman"/>
            <family val="1"/>
            <charset val="204"/>
          </rPr>
          <t>По статье «Поступило денежных средств - всего» (строка 080) приводится информация о поступлениях денежных средств по финансовой деятельности за отчетный период и период предыдущего года, аналогичный отчетному периоду.</t>
        </r>
      </text>
    </comment>
    <comment ref="A50" authorId="0" shapeId="0">
      <text>
        <r>
          <rPr>
            <sz val="10.5"/>
            <color indexed="81"/>
            <rFont val="Times New Roman"/>
            <family val="1"/>
            <charset val="204"/>
          </rPr>
          <t>По строке 081 «кредиты и займы» показываются суммы денежных средств, полученные в виде кредитов и займов.</t>
        </r>
      </text>
    </comment>
    <comment ref="A51" authorId="0" shapeId="0">
      <text>
        <r>
          <rPr>
            <sz val="10.5"/>
            <color indexed="81"/>
            <rFont val="Times New Roman"/>
            <family val="1"/>
            <charset val="204"/>
          </rPr>
          <t>По строке 082 «от выпуска акций» показываются суммы денежных средств, полученные от выпуска акций.</t>
        </r>
      </text>
    </comment>
    <comment ref="A52" authorId="0" shapeId="0">
      <text>
        <r>
          <rPr>
            <sz val="10.5"/>
            <color indexed="81"/>
            <rFont val="Times New Roman"/>
            <family val="1"/>
            <charset val="204"/>
          </rPr>
          <t>По строке 083 «вклады собственника имущества (учредителей, участников)» показываются суммы денежных средств, полученные от собственника имущества (учредителей, участников).</t>
        </r>
      </text>
    </comment>
    <comment ref="A53" authorId="0" shapeId="0">
      <text>
        <r>
          <rPr>
            <sz val="10.5"/>
            <color indexed="81"/>
            <rFont val="Times New Roman"/>
            <family val="1"/>
            <charset val="204"/>
          </rPr>
          <t>По строке 084 «прочие поступления» показываются суммы денежных средств, полученные по финансовой деятельности, не показанные по строкам 081-083.</t>
        </r>
      </text>
    </comment>
    <comment ref="A54" authorId="0" shapeId="0">
      <text>
        <r>
          <rPr>
            <sz val="10.5"/>
            <color indexed="81"/>
            <rFont val="Times New Roman"/>
            <family val="1"/>
            <charset val="204"/>
          </rPr>
          <t>По статье «Направлено денежных средств - всего» (строка 090) приводится информация о направлениях использования денежных средств по финансовой деятельности за отчетный период и период предыдущего года, аналогичный отчетному периоду.</t>
        </r>
      </text>
    </comment>
    <comment ref="A56" authorId="0" shapeId="0">
      <text>
        <r>
          <rPr>
            <sz val="10.5"/>
            <color indexed="81"/>
            <rFont val="Times New Roman"/>
            <family val="1"/>
            <charset val="204"/>
          </rPr>
          <t>По строке 091 «на погашение кредитов и займов» показываются суммы денежных средств, направленные на погашение кредитов и займов.</t>
        </r>
      </text>
    </comment>
    <comment ref="A57" authorId="0" shapeId="0">
      <text>
        <r>
          <rPr>
            <sz val="10.5"/>
            <color indexed="81"/>
            <rFont val="Times New Roman"/>
            <family val="1"/>
            <charset val="204"/>
          </rPr>
          <t>По строке 092 «на выплаты дивидендов и других доходов от участия в уставном капитале организации» показываются суммы денежных средств, направленные собственнику имущества (учредителям, участникам) на выплаты дивидендов и других доходов от участия в уставном капитале организации.</t>
        </r>
      </text>
    </comment>
    <comment ref="A58" authorId="0" shapeId="0">
      <text>
        <r>
          <rPr>
            <sz val="10.5"/>
            <color indexed="81"/>
            <rFont val="Times New Roman"/>
            <family val="1"/>
            <charset val="204"/>
          </rPr>
          <t>По строке 093 «на выплаты процентов» показываются суммы денежных средств, направленные на выплаты процентов по кредитам, займам (за исключением процентов по кредитам, займам, которые относятся на стоимость долгосрочных активов в соответствии с законодательством).</t>
        </r>
      </text>
    </comment>
    <comment ref="A59" authorId="0" shapeId="0">
      <text>
        <r>
          <rPr>
            <sz val="10.5"/>
            <color indexed="81"/>
            <rFont val="Times New Roman"/>
            <family val="1"/>
            <charset val="204"/>
          </rPr>
          <t>По строке 094 «на лизинговые платежи» показываются суммы денежных средств, направленные на погашение задолженности по лизинговым платежам (если лизинговая деятельность не является текущей деятельностью организации).</t>
        </r>
      </text>
    </comment>
    <comment ref="A60" authorId="0" shapeId="0">
      <text>
        <r>
          <rPr>
            <sz val="10.5"/>
            <color indexed="81"/>
            <rFont val="Times New Roman"/>
            <family val="1"/>
            <charset val="204"/>
          </rPr>
          <t>По строке 095 «прочие выплаты» показываются выплаты денежных средств по финансовой деятельности, не показанные по строкам 091-094.</t>
        </r>
      </text>
    </comment>
    <comment ref="A63" authorId="0" shapeId="0">
      <text>
        <r>
          <rPr>
            <sz val="10.5"/>
            <color indexed="81"/>
            <rFont val="Times New Roman"/>
            <family val="1"/>
            <charset val="204"/>
          </rPr>
          <t>По статье «Остаток денежных средств и эквивалентов денежных средств на 31.12.20__» (строка 120) показываются остатки денежных средств и эквивалентов денежных средств на конец предыдущего года и на конец года, предшествующего предыдущему году.</t>
        </r>
      </text>
    </comment>
    <comment ref="H63" authorId="0" shapeId="0">
      <text>
        <r>
          <rPr>
            <sz val="12"/>
            <color indexed="81"/>
            <rFont val="Times New Roman"/>
            <family val="1"/>
            <charset val="204"/>
          </rPr>
          <t>стр.270 гр.4 ББ</t>
        </r>
      </text>
    </comment>
    <comment ref="A64" authorId="0" shapeId="0">
      <text>
        <r>
          <rPr>
            <sz val="10.5"/>
            <color indexed="81"/>
            <rFont val="Times New Roman"/>
            <family val="1"/>
            <charset val="204"/>
          </rPr>
          <t>По статье «Остаток денежных средств и эквивалентов денежных средств на _______20__» (строка 130) показываются остатки денежных средств и эквивалентов денежных средств на конец отчетного периода и на конец периода предыдущего года, аналогичного отчетному периоду.</t>
        </r>
      </text>
    </comment>
    <comment ref="A65" authorId="0" shapeId="0">
      <text>
        <r>
          <rPr>
            <sz val="10.5"/>
            <color indexed="81"/>
            <rFont val="Times New Roman"/>
            <family val="1"/>
            <charset val="204"/>
          </rPr>
          <t>По статье «Влияние изменений курсов иностранных валют» (строка 140) показывается сумма влияния изменений официальных курсов белорусского рубля по отношению к соответствующим иностранным валютам, устанавливаемых Национальным банком Республики Беларусь, на изменение денежных средств.</t>
        </r>
      </text>
    </comment>
  </commentList>
</comments>
</file>

<file path=xl/comments9.xml><?xml version="1.0" encoding="utf-8"?>
<comments xmlns="http://schemas.openxmlformats.org/spreadsheetml/2006/main">
  <authors>
    <author xml:space="preserve">bondar </author>
  </authors>
  <commentList>
    <comment ref="A16" authorId="0" shapeId="0">
      <text>
        <r>
          <rPr>
            <sz val="11"/>
            <color indexed="81"/>
            <rFont val="Times New Roman"/>
            <family val="1"/>
            <charset val="204"/>
          </rPr>
          <t>По строке 010 «Остаток на 31.12.20__» показывается сальдо по счетам 80 «Уставный капитал», 75 «Расчеты с учредителями» (субсчет 75-1 «Расчеты по вкладам в уставный капитал»), 81 «Собственные акции (доли в уставном капитале)», 82 «Резервный капитал», 83 «Добавочный капитал», 84 «Нераспределенная прибыль (непокрытый убыток)» на конец года, предшествующего предыдущему году.</t>
        </r>
      </text>
    </comment>
    <comment ref="A17" authorId="0" shapeId="0">
      <text>
        <r>
          <rPr>
            <sz val="11"/>
            <color indexed="81"/>
            <rFont val="Times New Roman"/>
            <family val="1"/>
            <charset val="204"/>
          </rPr>
          <t>По строке 020 «Корректировки в связи с изменением учетной политики» показываются изменения величины собственного капитала в целом и по каждой статье в отдельности в связи с изменением учетной политики.</t>
        </r>
      </text>
    </comment>
    <comment ref="A18" authorId="0" shapeId="0">
      <text>
        <r>
          <rPr>
            <sz val="11"/>
            <color indexed="81"/>
            <rFont val="Times New Roman"/>
            <family val="1"/>
            <charset val="204"/>
          </rPr>
          <t>По строке 030 «Корректировки в связи с исправлением ошибок» показываются изменения величины собственного капитала в целом и по каждой статье в отдельности в связи с исправлением ошибок.</t>
        </r>
      </text>
    </comment>
    <comment ref="A20" authorId="0" shapeId="0">
      <text>
        <r>
          <rPr>
            <sz val="11"/>
            <color indexed="81"/>
            <rFont val="Times New Roman"/>
            <family val="1"/>
            <charset val="204"/>
          </rPr>
          <t>По строке 040 «Скорректированный остаток на 31.12.20__» показывается сальдо по счетам 80 «Уставный капитал», 75 «Расчеты с учредителями» (субсчет 75-1 «Расчеты по вкладам в уставный капитал»), 81 «Собственные акции (доли в уставном капитале)», 82 «Резервный капитал», 83 «Добавочный капитал», 84 «Нераспределенная прибыль (непокрытый убыток)» на конец года, предшествующего предыдущему году, скорректированное в связи с изменением учетной политики и исправлением ошибок.</t>
        </r>
      </text>
    </comment>
    <comment ref="A21" authorId="0" shapeId="0">
      <text>
        <r>
          <rPr>
            <sz val="11"/>
            <color indexed="81"/>
            <rFont val="Times New Roman"/>
            <family val="1"/>
            <charset val="204"/>
          </rPr>
          <t>По строке 050 «Увеличение собственного капитала - всего» показываются суммы увеличения собственного капитала в целом и по каждой статье в отдельности за период предыдущего года, аналогичный отчетному периоду.</t>
        </r>
      </text>
    </comment>
    <comment ref="A33" authorId="0" shapeId="0">
      <text>
        <r>
          <rPr>
            <sz val="10.5"/>
            <color indexed="81"/>
            <rFont val="Times New Roman"/>
            <family val="1"/>
            <charset val="204"/>
          </rPr>
          <t>По строке 060 «Уменьшение собственного капитала - всего» показываются суммы уменьшения собственного капитала в целом и по каждой статье в отдельности за период предыдущего года, аналогичный отчетному периоду.</t>
        </r>
      </text>
    </comment>
    <comment ref="A44" authorId="0" shapeId="0">
      <text>
        <r>
          <rPr>
            <sz val="11"/>
            <color indexed="81"/>
            <rFont val="Times New Roman"/>
            <family val="1"/>
            <charset val="204"/>
          </rPr>
          <t>По строке 070 «Изменение уставного капитала» показываются суммы изменения уставного капитала, не приводящего к изменению величины собственного капитала в целом, за период предыдущего года, аналогичный отчетному периоду.</t>
        </r>
      </text>
    </comment>
    <comment ref="A45" authorId="0" shapeId="0">
      <text>
        <r>
          <rPr>
            <sz val="11"/>
            <color indexed="81"/>
            <rFont val="Times New Roman"/>
            <family val="1"/>
            <charset val="204"/>
          </rPr>
          <t>По строке 080 «Изменение резервного капитала» показываются суммы изменения резервного капитала, не приводящего к изменению величины собственного капитала в целом, за период предыдущего года, аналогичный отчетному периоду.</t>
        </r>
      </text>
    </comment>
    <comment ref="A46" authorId="0" shapeId="0">
      <text>
        <r>
          <rPr>
            <sz val="11"/>
            <color indexed="81"/>
            <rFont val="Times New Roman"/>
            <family val="1"/>
            <charset val="204"/>
          </rPr>
          <t>По строке 090 «Изменение добавочного капитала» показываются суммы изменения добавочного капитала, не приводящего к изменению величины собственного капитала в целом, за период предыдущего года, аналогичный отчетному периоду.</t>
        </r>
      </text>
    </comment>
    <comment ref="A47" authorId="0" shapeId="0">
      <text>
        <r>
          <rPr>
            <sz val="11"/>
            <color indexed="81"/>
            <rFont val="Times New Roman"/>
            <family val="1"/>
            <charset val="204"/>
          </rPr>
          <t>По строке 100 «Остаток на _______20__» показывается сальдо по счетам 80 «Уставный капитал», 75 «Расчеты с учредителями» (субсчет 75-1 «Расчеты по вкладам в уставный капитал»), 81 «Собственные акции (доли в уставном капитале)», 82 «Резервный капитал», 83 «Добавочный капитал», 84 «Нераспределенная прибыль (непокрытый убыток)», 99 «Прибыли и убытки» на конец периода предыдущего года, аналогичного отчетному периоду.</t>
        </r>
      </text>
    </comment>
    <comment ref="A48" authorId="0" shapeId="0">
      <text>
        <r>
          <rPr>
            <sz val="11"/>
            <color indexed="81"/>
            <rFont val="Times New Roman"/>
            <family val="1"/>
            <charset val="204"/>
          </rPr>
          <t>По строке 110 «Остаток на 31.12.20__» показывается сальдо по счетам 80 «Уставный капитал», 75 «Расчеты с учредителями» (субсчет 75-1 «Расчеты по вкладам в уставный капитал»), 81 «Собственные акции (доли в уставном капитале)», 82 «Резервный капитал», 83 «Добавочный капитал», 84 «Нераспределенная прибыль (непокрытый убыток)» на конец предыдущего года.</t>
        </r>
      </text>
    </comment>
    <comment ref="A49" authorId="0" shapeId="0">
      <text>
        <r>
          <rPr>
            <sz val="11"/>
            <color indexed="81"/>
            <rFont val="Times New Roman"/>
            <family val="1"/>
            <charset val="204"/>
          </rPr>
          <t>По строкам 120-190 показываются данные за отчетный период, аналогичные данным, показанным по строкам 020-090 отчета об изменении собственного капитала за период предыдущего года, аналогичный отчетному периоду.</t>
        </r>
      </text>
    </comment>
    <comment ref="C52" authorId="0" shapeId="0">
      <text>
        <r>
          <rPr>
            <sz val="12"/>
            <color indexed="81"/>
            <rFont val="Times New Roman"/>
            <family val="1"/>
            <charset val="204"/>
          </rPr>
          <t>стр.410 гр.4 ББ</t>
        </r>
      </text>
    </comment>
    <comment ref="E52" authorId="0" shapeId="0">
      <text>
        <r>
          <rPr>
            <sz val="12"/>
            <color indexed="81"/>
            <rFont val="Times New Roman"/>
            <family val="1"/>
            <charset val="204"/>
          </rPr>
          <t>стр.420 гр.4 ББ</t>
        </r>
      </text>
    </comment>
    <comment ref="G52" authorId="0" shapeId="0">
      <text>
        <r>
          <rPr>
            <sz val="12"/>
            <color indexed="81"/>
            <rFont val="Times New Roman"/>
            <family val="1"/>
            <charset val="204"/>
          </rPr>
          <t>стр.430 гр.4 ББ</t>
        </r>
      </text>
    </comment>
    <comment ref="I52" authorId="0" shapeId="0">
      <text>
        <r>
          <rPr>
            <sz val="12"/>
            <color indexed="81"/>
            <rFont val="Times New Roman"/>
            <family val="1"/>
            <charset val="204"/>
          </rPr>
          <t>стр.440 гр.4 ББ</t>
        </r>
      </text>
    </comment>
    <comment ref="K52" authorId="0" shapeId="0">
      <text>
        <r>
          <rPr>
            <sz val="12"/>
            <color indexed="81"/>
            <rFont val="Times New Roman"/>
            <family val="1"/>
            <charset val="204"/>
          </rPr>
          <t>стр.450 гр.4 ББ</t>
        </r>
      </text>
    </comment>
    <comment ref="M52" authorId="0" shapeId="0">
      <text>
        <r>
          <rPr>
            <sz val="12"/>
            <color indexed="81"/>
            <rFont val="Times New Roman"/>
            <family val="1"/>
            <charset val="204"/>
          </rPr>
          <t>стр.460 гр.4 ББ</t>
        </r>
      </text>
    </comment>
    <comment ref="A79" authorId="0" shapeId="0">
      <text>
        <r>
          <rPr>
            <sz val="11"/>
            <color indexed="81"/>
            <rFont val="Times New Roman"/>
            <family val="1"/>
            <charset val="204"/>
          </rPr>
          <t>По строке 200 «Остаток на ________ 20__» показывается сальдо по счетам 80 «Уставный капитал», 75 «Расчеты с учредителями» (субсчет 75-1 «Расчеты по вкладам в уставный капитал»), 81 «Собственные акции (доли в уставном капитале)», 82 «Резервный капитал», 83 «Добавочный капитал», 84 «Нераспределенная прибыль (непокрытый убыток)», 99 «Прибыли и убытки» на конец отчетного периода.</t>
        </r>
      </text>
    </comment>
    <comment ref="C79" authorId="0" shapeId="0">
      <text>
        <r>
          <rPr>
            <sz val="12"/>
            <color indexed="81"/>
            <rFont val="Times New Roman"/>
            <family val="1"/>
            <charset val="204"/>
          </rPr>
          <t>стр.410 гр.3 ББ</t>
        </r>
      </text>
    </comment>
    <comment ref="E79" authorId="0" shapeId="0">
      <text>
        <r>
          <rPr>
            <sz val="12"/>
            <color indexed="81"/>
            <rFont val="Times New Roman"/>
            <family val="1"/>
            <charset val="204"/>
          </rPr>
          <t>стр.420 гр.3 ББ</t>
        </r>
      </text>
    </comment>
    <comment ref="G79" authorId="0" shapeId="0">
      <text>
        <r>
          <rPr>
            <sz val="12"/>
            <color indexed="81"/>
            <rFont val="Times New Roman"/>
            <family val="1"/>
            <charset val="204"/>
          </rPr>
          <t>стр.430 гр.3 ББ</t>
        </r>
      </text>
    </comment>
    <comment ref="I79" authorId="0" shapeId="0">
      <text>
        <r>
          <rPr>
            <sz val="12"/>
            <color indexed="81"/>
            <rFont val="Times New Roman"/>
            <family val="1"/>
            <charset val="204"/>
          </rPr>
          <t>стр.440 гр.3 ББ</t>
        </r>
      </text>
    </comment>
    <comment ref="K79" authorId="0" shapeId="0">
      <text>
        <r>
          <rPr>
            <sz val="12"/>
            <color indexed="81"/>
            <rFont val="Times New Roman"/>
            <family val="1"/>
            <charset val="204"/>
          </rPr>
          <t>стр.450 гр.3 ББ</t>
        </r>
      </text>
    </comment>
    <comment ref="M79" authorId="0" shapeId="0">
      <text>
        <r>
          <rPr>
            <sz val="12"/>
            <color indexed="81"/>
            <rFont val="Times New Roman"/>
            <family val="1"/>
            <charset val="204"/>
          </rPr>
          <t>стр.460 гр.3 ББ</t>
        </r>
      </text>
    </comment>
    <comment ref="O79" authorId="0" shapeId="0">
      <text>
        <r>
          <rPr>
            <sz val="12"/>
            <color indexed="81"/>
            <rFont val="Times New Roman"/>
            <family val="1"/>
            <charset val="204"/>
          </rPr>
          <t>стр.470 гр.3 ББ</t>
        </r>
      </text>
    </comment>
  </commentList>
</comments>
</file>

<file path=xl/sharedStrings.xml><?xml version="1.0" encoding="utf-8"?>
<sst xmlns="http://schemas.openxmlformats.org/spreadsheetml/2006/main" count="4261" uniqueCount="3378">
  <si>
    <r>
      <t>По позиции</t>
    </r>
    <r>
      <rPr>
        <b/>
        <sz val="12"/>
        <rFont val="Times New Roman"/>
        <family val="1"/>
        <charset val="204"/>
      </rPr>
      <t xml:space="preserve"> "Долгосрочная дебиторская задолженность" </t>
    </r>
    <r>
      <rPr>
        <u/>
        <sz val="12"/>
        <rFont val="Times New Roman"/>
        <family val="1"/>
        <charset val="204"/>
      </rPr>
      <t>показатель должен соответствовать показателю строки 170</t>
    </r>
    <r>
      <rPr>
        <sz val="12"/>
        <rFont val="Times New Roman"/>
        <family val="1"/>
        <charset val="204"/>
      </rPr>
      <t xml:space="preserve"> бухгалтерского баланса согласно приложению 1 к постановлению Министерства финансов Республики Беларусь от 12 декабря 2016 г. № 104  либо </t>
    </r>
    <r>
      <rPr>
        <u/>
        <sz val="12"/>
        <rFont val="Times New Roman"/>
        <family val="1"/>
        <charset val="204"/>
      </rPr>
      <t>показателю строки 160</t>
    </r>
    <r>
      <rPr>
        <sz val="12"/>
        <rFont val="Times New Roman"/>
        <family val="1"/>
        <charset val="204"/>
      </rPr>
      <t xml:space="preserve"> бухгалтерского баланса согласно приложению 1 к постановлению Министерства финансов Республики Беларусь от 11 января 2010 г. № 2. </t>
    </r>
    <r>
      <rPr>
        <b/>
        <sz val="12"/>
        <rFont val="Times New Roman"/>
        <family val="1"/>
        <charset val="204"/>
      </rPr>
      <t>Показатель заполняется только в составе годового отчета.</t>
    </r>
  </si>
  <si>
    <r>
      <t xml:space="preserve">По позиции </t>
    </r>
    <r>
      <rPr>
        <b/>
        <sz val="12"/>
        <rFont val="Times New Roman"/>
        <family val="1"/>
        <charset val="204"/>
      </rPr>
      <t xml:space="preserve">"Долгосрочные обязательства" </t>
    </r>
    <r>
      <rPr>
        <u/>
        <sz val="12"/>
        <rFont val="Times New Roman"/>
        <family val="1"/>
        <charset val="204"/>
      </rPr>
      <t xml:space="preserve">показатель должен соответствовать показателю строки 590 </t>
    </r>
    <r>
      <rPr>
        <sz val="12"/>
        <rFont val="Times New Roman"/>
        <family val="1"/>
        <charset val="204"/>
      </rPr>
      <t xml:space="preserve">бухгалтерского баланса согласно приложению 1 к постановлению Министерства финансов Республики Беларусь от 12 декабря 2016 г. № 104  либо </t>
    </r>
    <r>
      <rPr>
        <u/>
        <sz val="12"/>
        <rFont val="Times New Roman"/>
        <family val="1"/>
        <charset val="204"/>
      </rPr>
      <t>показателю строки 590</t>
    </r>
    <r>
      <rPr>
        <sz val="12"/>
        <rFont val="Times New Roman"/>
        <family val="1"/>
        <charset val="204"/>
      </rPr>
      <t xml:space="preserve">  бухгалтерского баланса согласно приложению 1 к постановлению Министерства финансов Республики Беларусь от 11 января 2010 г. № 2.</t>
    </r>
    <r>
      <rPr>
        <b/>
        <sz val="12"/>
        <rFont val="Times New Roman"/>
        <family val="1"/>
        <charset val="204"/>
      </rPr>
      <t xml:space="preserve"> Показатель заполняется только в составе годового отчета.</t>
    </r>
  </si>
  <si>
    <r>
      <t xml:space="preserve"> </t>
    </r>
    <r>
      <rPr>
        <b/>
        <sz val="12"/>
        <rFont val="Times New Roman"/>
        <family val="1"/>
        <charset val="204"/>
      </rPr>
      <t>Информация подписывается</t>
    </r>
    <r>
      <rPr>
        <sz val="12"/>
        <rFont val="Times New Roman"/>
        <family val="1"/>
        <charset val="204"/>
      </rPr>
      <t xml:space="preserve"> лицом, ответственным за подготовку отчета, а также</t>
    </r>
    <r>
      <rPr>
        <b/>
        <sz val="12"/>
        <rFont val="Times New Roman"/>
        <family val="1"/>
        <charset val="204"/>
      </rPr>
      <t xml:space="preserve"> </t>
    </r>
    <r>
      <rPr>
        <sz val="12"/>
        <rFont val="Times New Roman"/>
        <family val="1"/>
        <charset val="204"/>
      </rPr>
      <t>руководителем (заместителем руководителя или иным уполномоченным лицом) эмитента, главным бухгалтером либо руководителем организации или индивидуальным предпринимателем, оказывающими эмитенту услуги по ведению бухгалтерского учета и составлению бухгалтерской и (или) финансовой отчетности.</t>
    </r>
  </si>
  <si>
    <t>Представляется в составе ежеквартального и годового отчета акционерными обществами, являющимися банками, небанковскими кредитно-финансовыми организациями, страховыми организациями, специальными финансовыми организациями, а также акционерными обществами с местом нахождения на территории Минской области, г. Минска - в Департамент по ценным бумагам; иными акционерными обществами - в территориальные органы по ценным бумагам</t>
  </si>
  <si>
    <t>За отчетный период</t>
  </si>
  <si>
    <t>За аналогичный период прошлого года</t>
  </si>
  <si>
    <t>Издание бланков ценных бумаг и документов с определенной степенью защиты, документов с определенной степенью защиты</t>
  </si>
  <si>
    <t>58199</t>
  </si>
  <si>
    <t>Прочие виды издательской деятельности, не включенные в другие группировки</t>
  </si>
  <si>
    <t>582</t>
  </si>
  <si>
    <t>Издание программного обеспечения</t>
  </si>
  <si>
    <t>5821</t>
  </si>
  <si>
    <t>Издание компьютерных игр</t>
  </si>
  <si>
    <t>58210</t>
  </si>
  <si>
    <t>5829</t>
  </si>
  <si>
    <t>Издание прочего программного обеспечения</t>
  </si>
  <si>
    <t>58290</t>
  </si>
  <si>
    <t>59</t>
  </si>
  <si>
    <t>Производство кино-, видеофильмов и телевизионных программ, деятельность в сфере звукозаписи и издания музыкальных произведений</t>
  </si>
  <si>
    <t>591</t>
  </si>
  <si>
    <t>Деятельность по производству, распространению кино-, видеофильмов и телевизионных программ, показу кинофильмов</t>
  </si>
  <si>
    <t>5911</t>
  </si>
  <si>
    <t>Деятельность по производству кино-, видеофильмов и телевизионных программ</t>
  </si>
  <si>
    <t>59110</t>
  </si>
  <si>
    <t>5912</t>
  </si>
  <si>
    <t>Постпроизводственный этап изготовления кино-, видеофильмов и телевизионных программ</t>
  </si>
  <si>
    <t>59120</t>
  </si>
  <si>
    <t>5913</t>
  </si>
  <si>
    <t>Деятельность по распространению кино-, видеофильмов и телевизионных программ</t>
  </si>
  <si>
    <t>59130</t>
  </si>
  <si>
    <t>5914</t>
  </si>
  <si>
    <t>Деятельность по показу кинофильмов</t>
  </si>
  <si>
    <t>59140</t>
  </si>
  <si>
    <t>592</t>
  </si>
  <si>
    <t>Деятельность в сфере звукозаписи и издания музыкальных произведений</t>
  </si>
  <si>
    <t>5920</t>
  </si>
  <si>
    <t>59200</t>
  </si>
  <si>
    <t>Деятельность по созданию программ. Радио- и телевещание</t>
  </si>
  <si>
    <t>Радиовещание</t>
  </si>
  <si>
    <t>Деятельность по созданию телевизионных программ и телевещание</t>
  </si>
  <si>
    <t>6020</t>
  </si>
  <si>
    <t>60200</t>
  </si>
  <si>
    <t>ДЕЯТЕЛЬНОСТЬ В ОБЛАСТИ ТЕЛЕКОММУНИКАЦИЙ</t>
  </si>
  <si>
    <t>Деятельность в области проводной связи</t>
  </si>
  <si>
    <t>Деятельность в области беспроводной связи</t>
  </si>
  <si>
    <t>613</t>
  </si>
  <si>
    <t>Деятельность в области спутниковой связи</t>
  </si>
  <si>
    <t>6130</t>
  </si>
  <si>
    <t>61300</t>
  </si>
  <si>
    <t>619</t>
  </si>
  <si>
    <t>Прочая деятельность в области телекоммуникаций</t>
  </si>
  <si>
    <t>6190</t>
  </si>
  <si>
    <t>61900</t>
  </si>
  <si>
    <t>Компьютерное программирование, консультационные и другие сопутствующие услуги</t>
  </si>
  <si>
    <t>620</t>
  </si>
  <si>
    <t>6201</t>
  </si>
  <si>
    <t>Деятельность в области компьютерного программирования</t>
  </si>
  <si>
    <t>62010</t>
  </si>
  <si>
    <t>6202</t>
  </si>
  <si>
    <t>Консультационные услуги в области компьютерных технологий</t>
  </si>
  <si>
    <t>62020</t>
  </si>
  <si>
    <t>6203</t>
  </si>
  <si>
    <t>Деятельность по управлению компьютерными системами</t>
  </si>
  <si>
    <t>62030</t>
  </si>
  <si>
    <t>6209</t>
  </si>
  <si>
    <t>Прочие виды деятельности в области информационных технологий и обслуживания компьютерной техники</t>
  </si>
  <si>
    <t>62090</t>
  </si>
  <si>
    <t>Деятельность в области информационного обслуживания</t>
  </si>
  <si>
    <t>Обработка данных, предоставление услуг по размещению информации и связанная с этим деятельность; деятельность веб-порталов</t>
  </si>
  <si>
    <t>Обработка данных, предоставление услуг по размещению информации и связанная с этим деятельность</t>
  </si>
  <si>
    <t>Деятельность веб-порталов</t>
  </si>
  <si>
    <t>639</t>
  </si>
  <si>
    <t>Деятельность информационных агентств и прочие виды информационного обслуживания</t>
  </si>
  <si>
    <t>6391</t>
  </si>
  <si>
    <t>63910</t>
  </si>
  <si>
    <t>6399</t>
  </si>
  <si>
    <t>Прочие виды информационного обслуживания, не включенные в другие группировки</t>
  </si>
  <si>
    <t>63990</t>
  </si>
  <si>
    <t>ФИНАНСОВЫЕ УСЛУГИ, КРОМЕ СТРАХОВАНИЯ И ДОПОЛНИТЕЛЬНОГО ПЕНСИОННОГО ОБЕСПЕЧЕНИЯ</t>
  </si>
  <si>
    <t>6419</t>
  </si>
  <si>
    <t>64191</t>
  </si>
  <si>
    <t>64199</t>
  </si>
  <si>
    <t>Денежное посредничество прочих финансовых организаций</t>
  </si>
  <si>
    <t>Деятельность холдинговых компаний</t>
  </si>
  <si>
    <t>643</t>
  </si>
  <si>
    <t>Деятельность трастовых компаний, инвестиционных фондов и аналогичных финансовых организаций</t>
  </si>
  <si>
    <t>6430</t>
  </si>
  <si>
    <t>64300</t>
  </si>
  <si>
    <t>649</t>
  </si>
  <si>
    <t>Прочие финансовые услуги, кроме страхования и дополнительного пенсионного обеспечения</t>
  </si>
  <si>
    <t>6491</t>
  </si>
  <si>
    <t>64910</t>
  </si>
  <si>
    <t>6492</t>
  </si>
  <si>
    <t>64920</t>
  </si>
  <si>
    <t>6499</t>
  </si>
  <si>
    <t>Прочие финансовые услуги, кроме страхования и дополнительного пенсионного обеспечения, не включенные в другие группировки</t>
  </si>
  <si>
    <t>64991</t>
  </si>
  <si>
    <t>Дилерская деятельность по ценным бумагам</t>
  </si>
  <si>
    <t>64999</t>
  </si>
  <si>
    <t>Прочие финансовые услуги, не включенные в другие группировки</t>
  </si>
  <si>
    <t>СТРАХОВАНИЕ, ПЕРЕСТРАХОВАНИЕ И ДОПОЛНИТЕЛЬНОЕ ПЕНСИОННОЕ ОБЕСПЕЧЕНИЕ, КРОМЕ ОБЯЗАТЕЛЬНОГО СОЦИАЛЬНОГО СТРАХОВАНИЯ</t>
  </si>
  <si>
    <t>65120</t>
  </si>
  <si>
    <t>Перестрахование</t>
  </si>
  <si>
    <t>6520</t>
  </si>
  <si>
    <t>65200</t>
  </si>
  <si>
    <t>653</t>
  </si>
  <si>
    <t>Дополнительное пенсионное обеспечение</t>
  </si>
  <si>
    <t>6530</t>
  </si>
  <si>
    <t>65300</t>
  </si>
  <si>
    <t>ВСПОМОГАТЕЛЬНАЯ ДЕЯТЕЛЬНОСТЬ В СФЕРЕ ФИНАНСОВЫХ УСЛУГ И СТРАХОВАНИЯ</t>
  </si>
  <si>
    <t>661</t>
  </si>
  <si>
    <t>Вспомогательная деятельность в сфере финансовых услуг, кроме страхования и дополнительного пенсионного обеспечения</t>
  </si>
  <si>
    <t>6611</t>
  </si>
  <si>
    <t>66111</t>
  </si>
  <si>
    <t>66112</t>
  </si>
  <si>
    <t>6612</t>
  </si>
  <si>
    <t>Брокерская деятельность по сделкам с ценными бумагами и товарами</t>
  </si>
  <si>
    <t>66121</t>
  </si>
  <si>
    <t>Брокерская деятельность по сделкам с ценными бумагами</t>
  </si>
  <si>
    <t>66122</t>
  </si>
  <si>
    <t>Деятельность по доверительному управлению ценными бумагами</t>
  </si>
  <si>
    <t>66123</t>
  </si>
  <si>
    <t>Брокерская деятельность по сделкам с товарами</t>
  </si>
  <si>
    <t>6619</t>
  </si>
  <si>
    <t>Прочая вспомогательная деятельность в сфере финансовых услуг, кроме страхования и дополнительного пенсионного обеспечения</t>
  </si>
  <si>
    <t>66190</t>
  </si>
  <si>
    <t>662</t>
  </si>
  <si>
    <t>Вспомогательная деятельность в сфере страхования и дополнительного пенсионного обеспечения</t>
  </si>
  <si>
    <t>6621</t>
  </si>
  <si>
    <t>Деятельность по оценке страховых рисков и убытков</t>
  </si>
  <si>
    <t>66210</t>
  </si>
  <si>
    <t>6622</t>
  </si>
  <si>
    <t>Деятельность страховых агентов и брокеров</t>
  </si>
  <si>
    <t>66220</t>
  </si>
  <si>
    <t>6629</t>
  </si>
  <si>
    <t>Прочая вспомогательная деятельность в сфере страхования и дополнительного пенсионного обеспечения</t>
  </si>
  <si>
    <t>66290</t>
  </si>
  <si>
    <t>663</t>
  </si>
  <si>
    <t>Деятельность по управлению фондами</t>
  </si>
  <si>
    <t>6630</t>
  </si>
  <si>
    <t>66300</t>
  </si>
  <si>
    <t>68</t>
  </si>
  <si>
    <t>ОПЕРАЦИИ С НЕДВИЖИМЫМ ИМУЩЕСТВОМ</t>
  </si>
  <si>
    <t>681</t>
  </si>
  <si>
    <t>6810</t>
  </si>
  <si>
    <t>68100</t>
  </si>
  <si>
    <t>682</t>
  </si>
  <si>
    <t>Сдача внаем собственного и арендуемого недвижимого имущества</t>
  </si>
  <si>
    <t>6820</t>
  </si>
  <si>
    <t>68200</t>
  </si>
  <si>
    <t>683</t>
  </si>
  <si>
    <t>6831</t>
  </si>
  <si>
    <t>68311</t>
  </si>
  <si>
    <t>Оценка недвижимого имущества, кроме оценки в связи со страхованием</t>
  </si>
  <si>
    <t>68319</t>
  </si>
  <si>
    <t>Прочая деятельность агентств по операциям с недвижимым имуществом</t>
  </si>
  <si>
    <t>6832</t>
  </si>
  <si>
    <t>68320</t>
  </si>
  <si>
    <t>69</t>
  </si>
  <si>
    <t>ДЕЯТЕЛЬНОСТЬ В ОБЛАСТИ ПРАВА И БУХГАЛТЕРСКОГО УЧЕТА</t>
  </si>
  <si>
    <t>691</t>
  </si>
  <si>
    <t>6910</t>
  </si>
  <si>
    <t>69101</t>
  </si>
  <si>
    <t>69102</t>
  </si>
  <si>
    <t>Нотариальные услуги</t>
  </si>
  <si>
    <t>69109</t>
  </si>
  <si>
    <t>692</t>
  </si>
  <si>
    <t>Деятельность в области бухгалтерского учета и аудита; консультирование по налогообложению</t>
  </si>
  <si>
    <t>6920</t>
  </si>
  <si>
    <t>69201</t>
  </si>
  <si>
    <t>69202</t>
  </si>
  <si>
    <t>Деятельность в области бухгалтерского учета; консультирование по налогообложению</t>
  </si>
  <si>
    <t>ДЕЯТЕЛЬНОСТЬ ГОЛОВНЫХ ОРГАНИЗАЦИЙ; КОНСУЛЬТИРОВАНИЕ ПО ВОПРОСАМ УПРАВЛЕНИЯ</t>
  </si>
  <si>
    <t>Деятельность головных организаций</t>
  </si>
  <si>
    <t>7010</t>
  </si>
  <si>
    <t>70100</t>
  </si>
  <si>
    <t>Консультирование по вопросам управления</t>
  </si>
  <si>
    <t>7021</t>
  </si>
  <si>
    <t>Деятельность по связям с общественностью</t>
  </si>
  <si>
    <t>70210</t>
  </si>
  <si>
    <t>7022</t>
  </si>
  <si>
    <t>Консультирование по вопросам коммерческой деятельности и прочее консультирование по вопросам управления</t>
  </si>
  <si>
    <t>70220</t>
  </si>
  <si>
    <t>ДЕЯТЕЛЬНОСТЬ В ОБЛАСТИ АРХИТЕКТУРЫ, ИНЖЕНЕРНЫХ ИЗЫСКАНИЙ, ТЕХНИЧЕСКИХ ИСПЫТАНИЙ И АНАЛИЗА</t>
  </si>
  <si>
    <t>7111</t>
  </si>
  <si>
    <t>Деятельность в области архитектуры</t>
  </si>
  <si>
    <t>71110</t>
  </si>
  <si>
    <t>7112</t>
  </si>
  <si>
    <t>Инженерные изыскания и предоставление технических консультаций в этой области</t>
  </si>
  <si>
    <t>71121</t>
  </si>
  <si>
    <t>Инженерно-техническое проектирование и предоставление технических консультаций в этой области</t>
  </si>
  <si>
    <t>71122</t>
  </si>
  <si>
    <t>71123</t>
  </si>
  <si>
    <t>Геодезическая и картографическая деятельность (без научных исследований и разработок)</t>
  </si>
  <si>
    <t>Технические испытания, исследования, анализ и сертификация</t>
  </si>
  <si>
    <t>7120</t>
  </si>
  <si>
    <t>71200</t>
  </si>
  <si>
    <t>НАУЧНЫЕ ИССЛЕДОВАНИЯ И РАЗРАБОТКИ</t>
  </si>
  <si>
    <t>Научные исследования и разработки в области естественных и технических наук</t>
  </si>
  <si>
    <t>7211</t>
  </si>
  <si>
    <t>Научные исследования и разработки в области биотехнологий</t>
  </si>
  <si>
    <t>72110</t>
  </si>
  <si>
    <t>7219</t>
  </si>
  <si>
    <t>Прочие научные исследования и разработки в области естественных и технических наук, кроме биотехнологий</t>
  </si>
  <si>
    <t>72191</t>
  </si>
  <si>
    <t>Научные исследования и разработки в области естественных наук</t>
  </si>
  <si>
    <t>72192</t>
  </si>
  <si>
    <t>Научные исследования и разработки в области технических наук</t>
  </si>
  <si>
    <t>Научные исследования и разработки в области общественных и гуманитарных наук</t>
  </si>
  <si>
    <t>РЕКЛАМНАЯ ДЕЯТЕЛЬНОСТЬ И ИЗУЧЕНИЕ КОНЪЮНКТУРЫ РЫНКА</t>
  </si>
  <si>
    <t>7311</t>
  </si>
  <si>
    <t>Деятельность по созданию рекламы</t>
  </si>
  <si>
    <t>73110</t>
  </si>
  <si>
    <t>7312</t>
  </si>
  <si>
    <t>Деятельность по размещению рекламы в средствах массовой информации</t>
  </si>
  <si>
    <t>73120</t>
  </si>
  <si>
    <t>Исследование конъюнктуры рынка и изучение общественного мнения</t>
  </si>
  <si>
    <t>ПРОЧАЯ ПРОФЕССИОНАЛЬНАЯ, НАУЧНАЯ И ТЕХНИЧЕСКАЯ ДЕЯТЕЛЬНОСТЬ</t>
  </si>
  <si>
    <t>Специализированные работы по дизайну</t>
  </si>
  <si>
    <t>7410</t>
  </si>
  <si>
    <t>74100</t>
  </si>
  <si>
    <t>74200</t>
  </si>
  <si>
    <t>Деятельность по письменному и устному переводу</t>
  </si>
  <si>
    <t>749</t>
  </si>
  <si>
    <t>Прочая профессиональная, научная и техническая деятельность, не включенная в другие группировки</t>
  </si>
  <si>
    <t>7490</t>
  </si>
  <si>
    <t>74901</t>
  </si>
  <si>
    <t>Деятельность по оценке, кроме оценки, связанной с недвижимым имуществом или страхованием</t>
  </si>
  <si>
    <t>74909</t>
  </si>
  <si>
    <t>Иная профессиональная, научная и техническая деятельность</t>
  </si>
  <si>
    <t>ВЕТЕРИНАРНАЯ ДЕЯТЕЛЬНОСТЬ</t>
  </si>
  <si>
    <t>750</t>
  </si>
  <si>
    <t>7500</t>
  </si>
  <si>
    <t>75000</t>
  </si>
  <si>
    <t>77</t>
  </si>
  <si>
    <t>АРЕНДА, ПРОКАТ, ЛИЗИНГ</t>
  </si>
  <si>
    <t>771</t>
  </si>
  <si>
    <t>Аренда и лизинг автомобилей</t>
  </si>
  <si>
    <t>7711</t>
  </si>
  <si>
    <t>Аренда и лизинг легковых автомобилей и грузовых автомобилей малой грузоподъемности</t>
  </si>
  <si>
    <t>77110</t>
  </si>
  <si>
    <t>7712</t>
  </si>
  <si>
    <t>Аренда прочих автомобильных транспортных средств</t>
  </si>
  <si>
    <t>77120</t>
  </si>
  <si>
    <t>772</t>
  </si>
  <si>
    <t>Аренда и лизинг предметов личного потребления и бытовых товаров</t>
  </si>
  <si>
    <t>7721</t>
  </si>
  <si>
    <t>Аренда и лизинг развлекательного и спортивного оборудования</t>
  </si>
  <si>
    <t>77210</t>
  </si>
  <si>
    <t>7722</t>
  </si>
  <si>
    <t>Прокат видеокассет и дисков</t>
  </si>
  <si>
    <t>77220</t>
  </si>
  <si>
    <t>7729</t>
  </si>
  <si>
    <t>Аренда и лизинг прочих предметов личного потребления и бытовых товаров</t>
  </si>
  <si>
    <t>77290</t>
  </si>
  <si>
    <t>773</t>
  </si>
  <si>
    <t>Аренда и лизинг прочих машин, оборудования и материальных активов</t>
  </si>
  <si>
    <t>7731</t>
  </si>
  <si>
    <t>Аренда и лизинг машин и оборудования для сельского и лесного хозяйства</t>
  </si>
  <si>
    <t>77310</t>
  </si>
  <si>
    <t>7732</t>
  </si>
  <si>
    <t>Аренда и лизинг строительных машин и оборудования</t>
  </si>
  <si>
    <t>77320</t>
  </si>
  <si>
    <t>7733</t>
  </si>
  <si>
    <t>Аренда и лизинг офисных машин и оборудования, включая вычислительную технику</t>
  </si>
  <si>
    <t>77330</t>
  </si>
  <si>
    <t>7734</t>
  </si>
  <si>
    <t>Аренда и лизинг водных транспортных средств и оборудования</t>
  </si>
  <si>
    <t>77340</t>
  </si>
  <si>
    <t>7735</t>
  </si>
  <si>
    <t>Аренда и лизинг воздушных транспортных средств</t>
  </si>
  <si>
    <t>77350</t>
  </si>
  <si>
    <t>7739</t>
  </si>
  <si>
    <t>Аренда и лизинг прочих машин, оборудования и материальных активов, не включенных в другие группировки</t>
  </si>
  <si>
    <t>77390</t>
  </si>
  <si>
    <t>774</t>
  </si>
  <si>
    <t>Аренда и лизинг продуктов интеллектуальной собственности и аналогичных продуктов, кроме объектов авторского права</t>
  </si>
  <si>
    <t>7740</t>
  </si>
  <si>
    <t>77400</t>
  </si>
  <si>
    <t>78</t>
  </si>
  <si>
    <t>ДЕЯТЕЛЬНОСТЬ В ОБЛАСТИ ТРУДОУСТРОЙСТВА</t>
  </si>
  <si>
    <t>781</t>
  </si>
  <si>
    <t>Деятельность агентств по трудоустройству</t>
  </si>
  <si>
    <t>7810</t>
  </si>
  <si>
    <t>78100</t>
  </si>
  <si>
    <t>782</t>
  </si>
  <si>
    <t>Деятельность по предоставлению временной рабочей силы</t>
  </si>
  <si>
    <t>7820</t>
  </si>
  <si>
    <t>78200</t>
  </si>
  <si>
    <t>783</t>
  </si>
  <si>
    <t>Прочая деятельность по обеспечению рабочей силой</t>
  </si>
  <si>
    <t>7830</t>
  </si>
  <si>
    <t>78300</t>
  </si>
  <si>
    <t>79</t>
  </si>
  <si>
    <t>ТУРИСТИЧЕСКАЯ ДЕЯТЕЛЬНОСТЬ; УСЛУГИ ПО БРОНИРОВАНИЮ И СОПУТСТВУЮЩАЯ ДЕЯТЕЛЬНОСТЬ</t>
  </si>
  <si>
    <t>791</t>
  </si>
  <si>
    <t>Туристическая деятельность</t>
  </si>
  <si>
    <t>7911</t>
  </si>
  <si>
    <t>Турагентская деятельность</t>
  </si>
  <si>
    <t>79110</t>
  </si>
  <si>
    <t>7912</t>
  </si>
  <si>
    <t>Туроператорская деятельность</t>
  </si>
  <si>
    <t>79120</t>
  </si>
  <si>
    <t>799</t>
  </si>
  <si>
    <t>Прочие услуги по бронированию и сопутствующая деятельность</t>
  </si>
  <si>
    <t>7990</t>
  </si>
  <si>
    <t>79901</t>
  </si>
  <si>
    <t>Прочие услуги по бронированию</t>
  </si>
  <si>
    <t>79902</t>
  </si>
  <si>
    <t>Экскурсионное обслуживание</t>
  </si>
  <si>
    <t>79909</t>
  </si>
  <si>
    <t>Прочая деятельность, сопутствующая туристической</t>
  </si>
  <si>
    <t>ДЕЯТЕЛЬНОСТЬ ПО ОБЕСПЕЧЕНИЮ БЕЗОПАСНОСТИ И РАССЛЕДОВАНИЯМ</t>
  </si>
  <si>
    <t>Деятельность по обеспечению безопасности частных лиц и имущества</t>
  </si>
  <si>
    <t>80100</t>
  </si>
  <si>
    <t>Деятельность в области систем обеспечения безопасности</t>
  </si>
  <si>
    <t>8020</t>
  </si>
  <si>
    <t>80200</t>
  </si>
  <si>
    <t>Деятельность по проведению расследований</t>
  </si>
  <si>
    <t>81</t>
  </si>
  <si>
    <t>ДЕЯТЕЛЬНОСТЬ В ОБЛАСТИ ОБСЛУЖИВАНИЯ ЗДАНИЙ И ТЕРРИТОРИЙ</t>
  </si>
  <si>
    <t>811</t>
  </si>
  <si>
    <t>Комплексные услуги по обслуживанию зданий</t>
  </si>
  <si>
    <t>8110</t>
  </si>
  <si>
    <t>81100</t>
  </si>
  <si>
    <t>812</t>
  </si>
  <si>
    <t>Деятельность по чистке и уборке</t>
  </si>
  <si>
    <t>8121</t>
  </si>
  <si>
    <t>Общая чистка и уборка зданий</t>
  </si>
  <si>
    <t>81210</t>
  </si>
  <si>
    <t>8122</t>
  </si>
  <si>
    <t>Прочая (специализированная) чистка и уборка зданий, промышленных машин и оборудования</t>
  </si>
  <si>
    <t>81220</t>
  </si>
  <si>
    <t>8129</t>
  </si>
  <si>
    <t>Прочие виды услуг по чистке и уборке</t>
  </si>
  <si>
    <t>81290</t>
  </si>
  <si>
    <t>813</t>
  </si>
  <si>
    <t>Деятельность по благоустройству и обслуживанию ландшафтных территорий</t>
  </si>
  <si>
    <t>8130</t>
  </si>
  <si>
    <t>81300</t>
  </si>
  <si>
    <t>82</t>
  </si>
  <si>
    <t>ДЕЯТЕЛЬНОСТЬ В ОБЛАСТИ ОФИСНОГО АДМИНИСТРАТИВНОГО И ВСПОМОГАТЕЛЬНОГО ОБСЛУЖИВАНИЯ, НАПРАВЛЕННОГО НА ПОДДЕРЖАНИЕ КОММЕРЧЕСКОЙ ДЕЯТЕЛЬНОСТИ</t>
  </si>
  <si>
    <t>821</t>
  </si>
  <si>
    <t>Деятельность в области офисного административного и вспомогательного обслуживания</t>
  </si>
  <si>
    <t>8211</t>
  </si>
  <si>
    <t>Деятельность по предоставлению комплексных офисных административных услуг</t>
  </si>
  <si>
    <t>82110</t>
  </si>
  <si>
    <t>Деятельность по копированию, подготовке документов и прочая специализированная офисная деятельность</t>
  </si>
  <si>
    <t>82190</t>
  </si>
  <si>
    <t>822</t>
  </si>
  <si>
    <t>Деятельность телефонных справочно-информационных служб</t>
  </si>
  <si>
    <t>8220</t>
  </si>
  <si>
    <t>82200</t>
  </si>
  <si>
    <t>823</t>
  </si>
  <si>
    <t>Организация конференций и профессиональных выставок</t>
  </si>
  <si>
    <t>8230</t>
  </si>
  <si>
    <t>82300</t>
  </si>
  <si>
    <t>829</t>
  </si>
  <si>
    <t>Деятельность по предоставлению вспомогательных коммерческих услуг, не включенная в другие группировки</t>
  </si>
  <si>
    <t>8291</t>
  </si>
  <si>
    <t>Деятельность агентств по сбору платежей и кредитных бюро</t>
  </si>
  <si>
    <t>82910</t>
  </si>
  <si>
    <t>8292</t>
  </si>
  <si>
    <t>Деятельность по упаковке товаров</t>
  </si>
  <si>
    <t>82920</t>
  </si>
  <si>
    <t>8299</t>
  </si>
  <si>
    <t>Прочая деятельность по предоставлению вспомогательных коммерческих услуг, не включенная в другие группировки</t>
  </si>
  <si>
    <t>82990</t>
  </si>
  <si>
    <t>84</t>
  </si>
  <si>
    <t>ГОСУДАРСТВЕННОЕ УПРАВЛЕНИЕ</t>
  </si>
  <si>
    <t>841</t>
  </si>
  <si>
    <t>Государственное управление общего характера, управление в социально-экономической сфере</t>
  </si>
  <si>
    <t>8411</t>
  </si>
  <si>
    <t>84111</t>
  </si>
  <si>
    <t>Деятельность центральных органов исполнительной и законодательной власти</t>
  </si>
  <si>
    <t>84112</t>
  </si>
  <si>
    <t>Деятельность исполнительных и распорядительных органов, органов самоуправления областного территориального уровня</t>
  </si>
  <si>
    <t>84113</t>
  </si>
  <si>
    <t>Деятельность исполнительных и распорядительных органов, органов самоуправления базового территориального уровня</t>
  </si>
  <si>
    <t>84114</t>
  </si>
  <si>
    <t>Деятельность исполнительных и распорядительных органов, органов самоуправления первичного территориального уровня</t>
  </si>
  <si>
    <t>84115</t>
  </si>
  <si>
    <t>Управление бюджетно-налоговой сферой</t>
  </si>
  <si>
    <t>84116</t>
  </si>
  <si>
    <t>84117</t>
  </si>
  <si>
    <t>Деятельность в области общегосударственного социально-экономического планирования, прогнозирования и статистики</t>
  </si>
  <si>
    <t>84119</t>
  </si>
  <si>
    <t>Прочие услуги государственного управления общего характера</t>
  </si>
  <si>
    <t>8412</t>
  </si>
  <si>
    <t>84120</t>
  </si>
  <si>
    <t>8413</t>
  </si>
  <si>
    <t>84130</t>
  </si>
  <si>
    <t>842</t>
  </si>
  <si>
    <t>8421</t>
  </si>
  <si>
    <t>84210</t>
  </si>
  <si>
    <t>8422</t>
  </si>
  <si>
    <t>84220</t>
  </si>
  <si>
    <t>8423</t>
  </si>
  <si>
    <t>84231</t>
  </si>
  <si>
    <t>Деятельность, связанная с судами</t>
  </si>
  <si>
    <t>84232</t>
  </si>
  <si>
    <t>Деятельность органов прокуратуры</t>
  </si>
  <si>
    <t>84233</t>
  </si>
  <si>
    <t>Управление тюрьмами</t>
  </si>
  <si>
    <t>8424</t>
  </si>
  <si>
    <t>84240</t>
  </si>
  <si>
    <t>8425</t>
  </si>
  <si>
    <t>84250</t>
  </si>
  <si>
    <t>843</t>
  </si>
  <si>
    <t>8430</t>
  </si>
  <si>
    <t>84300</t>
  </si>
  <si>
    <t>ОБРАЗОВАНИЕ</t>
  </si>
  <si>
    <t>8510</t>
  </si>
  <si>
    <t>85100</t>
  </si>
  <si>
    <t>85321</t>
  </si>
  <si>
    <t>85322</t>
  </si>
  <si>
    <t>85329</t>
  </si>
  <si>
    <t>Прочее техническое и профессиональное среднее образование, не включенное в другие группировки</t>
  </si>
  <si>
    <t>854</t>
  </si>
  <si>
    <t>Высшее и послесреднее образование</t>
  </si>
  <si>
    <t>8541</t>
  </si>
  <si>
    <t>Послесреднее образование</t>
  </si>
  <si>
    <t>85410</t>
  </si>
  <si>
    <t>8542</t>
  </si>
  <si>
    <t>85421</t>
  </si>
  <si>
    <t>85422</t>
  </si>
  <si>
    <t>855</t>
  </si>
  <si>
    <t>Прочие виды образования</t>
  </si>
  <si>
    <t>8551</t>
  </si>
  <si>
    <t>Образование в области спорта и отдыха</t>
  </si>
  <si>
    <t>85510</t>
  </si>
  <si>
    <t>8552</t>
  </si>
  <si>
    <t>Образование в области культуры</t>
  </si>
  <si>
    <t>85520</t>
  </si>
  <si>
    <t>8553</t>
  </si>
  <si>
    <t>85530</t>
  </si>
  <si>
    <t>8559</t>
  </si>
  <si>
    <t>Прочие виды образования, не включенные в другие группировки</t>
  </si>
  <si>
    <t>85590</t>
  </si>
  <si>
    <t>856</t>
  </si>
  <si>
    <t>Вспомогательные образовательные услуги</t>
  </si>
  <si>
    <t>8560</t>
  </si>
  <si>
    <t>85600</t>
  </si>
  <si>
    <t>86</t>
  </si>
  <si>
    <t>ЗДРАВООХРАНЕНИЕ</t>
  </si>
  <si>
    <t>861</t>
  </si>
  <si>
    <t>Деятельность организаций, оказывающих медицинскую помощь</t>
  </si>
  <si>
    <t>8610</t>
  </si>
  <si>
    <t>86101</t>
  </si>
  <si>
    <t>Деятельность организаций, оказывающих стационарную медицинскую помощь</t>
  </si>
  <si>
    <t>86102</t>
  </si>
  <si>
    <t>Деятельность родильных домов, домов ребенка</t>
  </si>
  <si>
    <t>86103</t>
  </si>
  <si>
    <t>Деятельность санаторно-курортных организаций с оказанием услуг медицинскими работниками</t>
  </si>
  <si>
    <t>86104</t>
  </si>
  <si>
    <t>Деятельность организаций, оказывающих амбулаторно-поликлиническую медицинскую помощь</t>
  </si>
  <si>
    <t>862</t>
  </si>
  <si>
    <t>Медицинская, в том числе стоматологическая, практика</t>
  </si>
  <si>
    <t>8621</t>
  </si>
  <si>
    <t>Общая врачебная практика</t>
  </si>
  <si>
    <t>86210</t>
  </si>
  <si>
    <t>8622</t>
  </si>
  <si>
    <t>Специализированная врачебная практика</t>
  </si>
  <si>
    <t>86220</t>
  </si>
  <si>
    <t>8623</t>
  </si>
  <si>
    <t>Стоматологическая деятельность</t>
  </si>
  <si>
    <t>86230</t>
  </si>
  <si>
    <t>869</t>
  </si>
  <si>
    <t>Прочая деятельность по охране здоровья</t>
  </si>
  <si>
    <t>8690</t>
  </si>
  <si>
    <t>86901</t>
  </si>
  <si>
    <t>Деятельность по охране здоровья, осуществляемая работниками, имеющими среднее специальное медицинское образование</t>
  </si>
  <si>
    <t>86902</t>
  </si>
  <si>
    <t>Деятельность служб скорой (неотложной) медицинской помощи</t>
  </si>
  <si>
    <t>86903</t>
  </si>
  <si>
    <t>Деятельность медицинских реабилитационных экспертных комиссий</t>
  </si>
  <si>
    <t>86909</t>
  </si>
  <si>
    <t>Прочая деятельность по охране здоровья, не включенная в другие группировки</t>
  </si>
  <si>
    <t>87</t>
  </si>
  <si>
    <t>ПРЕДОСТАВЛЕНИЕ СОЦИАЛЬНЫХ УСЛУГ С ОБЕСПЕЧЕНИЕМ ПРОЖИВАНИЯ</t>
  </si>
  <si>
    <t>871</t>
  </si>
  <si>
    <t>Предоставление социальных услуг (с услугами средних медицинских работников) с обеспечением проживания</t>
  </si>
  <si>
    <t>8710</t>
  </si>
  <si>
    <t>87100</t>
  </si>
  <si>
    <t>872</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</si>
  <si>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</si>
  <si>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8720</t>
  </si>
  <si>
    <t>87200</t>
  </si>
  <si>
    <t>873</t>
  </si>
  <si>
    <t>Предоставление социальных услуг пожилым гражданам и инвалидам с обеспечением проживания</t>
  </si>
  <si>
    <t>8730</t>
  </si>
  <si>
    <t>87300</t>
  </si>
  <si>
    <t>879</t>
  </si>
  <si>
    <t>Предоставление прочих видов социальных услуг с обеспечением проживания</t>
  </si>
  <si>
    <t>8790</t>
  </si>
  <si>
    <t>87900</t>
  </si>
  <si>
    <t>88</t>
  </si>
  <si>
    <t>ПРЕДОСТАВЛЕНИЕ СОЦИАЛЬНЫХ УСЛУГ БЕЗ ОБЕСПЕЧЕНИЯ ПРОЖИВАНИЯ</t>
  </si>
  <si>
    <t>881</t>
  </si>
  <si>
    <t>Предоставление социальных услуг пожилым гражданам и инвалидам без обеспечения проживания</t>
  </si>
  <si>
    <t>8810</t>
  </si>
  <si>
    <t>88100</t>
  </si>
  <si>
    <t>889</t>
  </si>
  <si>
    <t>Прочие социальные услуги без обеспечения проживания</t>
  </si>
  <si>
    <t>8891</t>
  </si>
  <si>
    <t>Дневной уход за детьми</t>
  </si>
  <si>
    <t>88910</t>
  </si>
  <si>
    <t>8899</t>
  </si>
  <si>
    <t>Прочие социальные услуги без обеспечения проживания, не включенные в другие группировки</t>
  </si>
  <si>
    <t>88990</t>
  </si>
  <si>
    <t>ТВОРЧЕСКАЯ ДЕЯТЕЛЬНОСТЬ И РАЗВЛЕЧЕНИЯ</t>
  </si>
  <si>
    <t>Творческая деятельность и развлечения</t>
  </si>
  <si>
    <t>9001</t>
  </si>
  <si>
    <t>Деятельность в сфере исполнительских искусств</t>
  </si>
  <si>
    <t>90010</t>
  </si>
  <si>
    <t>9002</t>
  </si>
  <si>
    <t>Деятельность, способствующая проведению культурно-зрелищных мероприятий</t>
  </si>
  <si>
    <t>90020</t>
  </si>
  <si>
    <t>9003</t>
  </si>
  <si>
    <t>Художественное и литературное творчество</t>
  </si>
  <si>
    <t>90030</t>
  </si>
  <si>
    <t>9004</t>
  </si>
  <si>
    <t>Деятельность объектов культурной инфраструктуры</t>
  </si>
  <si>
    <t>90040</t>
  </si>
  <si>
    <t>ДЕЯТЕЛЬНОСТЬ БИБЛИОТЕК, АРХИВОВ, МУЗЕЕВ И ПРОЧАЯ ДЕЯТЕЛЬНОСТЬ В ОБЛАСТИ КУЛЬТУРЫ</t>
  </si>
  <si>
    <t>910</t>
  </si>
  <si>
    <t>9101</t>
  </si>
  <si>
    <t>91011</t>
  </si>
  <si>
    <t>91012</t>
  </si>
  <si>
    <t>9102</t>
  </si>
  <si>
    <t>91020</t>
  </si>
  <si>
    <t>9103</t>
  </si>
  <si>
    <t>Деятельность исторических мест и зданий и аналогичных туристических достопримечательностей</t>
  </si>
  <si>
    <t>91030</t>
  </si>
  <si>
    <t>9104</t>
  </si>
  <si>
    <t>Деятельность ботанических садов, зоопарков, заповедников, национальных парков, заказников</t>
  </si>
  <si>
    <t>91041</t>
  </si>
  <si>
    <t>Деятельность ботанических садов</t>
  </si>
  <si>
    <t>91042</t>
  </si>
  <si>
    <t>Деятельность зоологических парков</t>
  </si>
  <si>
    <t>91043</t>
  </si>
  <si>
    <t>smt-5.by</t>
  </si>
  <si>
    <t>По позиции "Обеспеченность акции имуществом общества" отражается отношение стоимости чистых активов организации, рассчитанной в соответствии с Инструкцией о порядке расчета стоимости чистых активов, утвержденной постановлением Министерства финансов Республики Беларусь от 11 июня 2012 г. № 35, к количеству акций, эмитированных открытым акционерным обществом.</t>
  </si>
  <si>
    <t>По позиции "Количество акций, находящихся на балансе общества, - всего" отражается количество акций собственной эмиссии, учитываемых по состоянию на последнюю дату отчетного периода на счете "депо" открытого акционерного общества, за исключением акций к размещению.</t>
  </si>
  <si>
    <t>Лист Акции, поступившие на баланс</t>
  </si>
  <si>
    <t>По позиции "срок реализации акций, поступивших в распоряжение общества" указывается срок, по истечении которого акции подлежат реализации, в соответствии с уставом общества либо, если такой срок уставом не определен, в соответствии с частью шестой статьи 77 Закона Республики Беларусь "О хозяйственных обществах"</t>
  </si>
  <si>
    <t>Производство материалов, используемых для окончательной обработки текстильных изделий, кожи, бумаги и картона</t>
  </si>
  <si>
    <t>20599</t>
  </si>
  <si>
    <t>206</t>
  </si>
  <si>
    <t>2060</t>
  </si>
  <si>
    <t>20600</t>
  </si>
  <si>
    <t>ПРОИЗВОДСТВО ОСНОВНЫХ ФАРМАЦЕВТИЧЕСКИХ ПРОДУКТОВ И ФАРМАЦЕВТИЧЕСКИХ ПРЕПАРАТОВ</t>
  </si>
  <si>
    <t>2110</t>
  </si>
  <si>
    <t>21100</t>
  </si>
  <si>
    <t>Производство фармацевтических препаратов и медицинских материалов</t>
  </si>
  <si>
    <t>2120</t>
  </si>
  <si>
    <t>21201</t>
  </si>
  <si>
    <t>21202</t>
  </si>
  <si>
    <t>21203</t>
  </si>
  <si>
    <t>Производство медицинских материалов</t>
  </si>
  <si>
    <t>ПРОИЗВОДСТВО РЕЗИНОВЫХ И ПЛАСТМАССОВЫХ ИЗДЕЛИЙ</t>
  </si>
  <si>
    <t>Производство резиновых шин, покрышек и камер; восстановление резиновых шин и покрышек</t>
  </si>
  <si>
    <t>22111</t>
  </si>
  <si>
    <t>22112</t>
  </si>
  <si>
    <t>2219</t>
  </si>
  <si>
    <t>22191</t>
  </si>
  <si>
    <t>22199</t>
  </si>
  <si>
    <t>Производство прочих резиновых изделий, не включенных в другие группировки</t>
  </si>
  <si>
    <t>Производство пластмассовых изделий для упаковки товаров</t>
  </si>
  <si>
    <t>2229</t>
  </si>
  <si>
    <t>22290</t>
  </si>
  <si>
    <t>ПРОИЗВОДСТВО ПРОЧИХ НЕМЕТАЛЛИЧЕСКИХ МИНЕРАЛЬНЫХ ПРОДУКТОВ</t>
  </si>
  <si>
    <t>2311</t>
  </si>
  <si>
    <t>23110</t>
  </si>
  <si>
    <t>2312</t>
  </si>
  <si>
    <t>23120</t>
  </si>
  <si>
    <t>2313</t>
  </si>
  <si>
    <t>23131</t>
  </si>
  <si>
    <t>23132</t>
  </si>
  <si>
    <t>2314</t>
  </si>
  <si>
    <t>23140</t>
  </si>
  <si>
    <t>2319</t>
  </si>
  <si>
    <t>23191</t>
  </si>
  <si>
    <t>23192</t>
  </si>
  <si>
    <t>Производство лабораторных, гигиенических или фармацевтических изделий из стекла</t>
  </si>
  <si>
    <t>23199</t>
  </si>
  <si>
    <t>Производство прочих стеклянных изделий, не включенных в другие группировки</t>
  </si>
  <si>
    <t>Производство строительных материалов из глины</t>
  </si>
  <si>
    <t>2331</t>
  </si>
  <si>
    <t>Производство керамических покрытий и плит</t>
  </si>
  <si>
    <t>23310</t>
  </si>
  <si>
    <t>2332</t>
  </si>
  <si>
    <t>23320</t>
  </si>
  <si>
    <t>234</t>
  </si>
  <si>
    <t>Производство прочих фарфоровых и керамических изделий</t>
  </si>
  <si>
    <t>2341</t>
  </si>
  <si>
    <t>23411</t>
  </si>
  <si>
    <t>23412</t>
  </si>
  <si>
    <t>2342</t>
  </si>
  <si>
    <t>23420</t>
  </si>
  <si>
    <t>2343</t>
  </si>
  <si>
    <t>23430</t>
  </si>
  <si>
    <t>2344</t>
  </si>
  <si>
    <t>23440</t>
  </si>
  <si>
    <t>2349</t>
  </si>
  <si>
    <t>Производство прочих керамических изделий, не включенных в другие группировки</t>
  </si>
  <si>
    <t>23490</t>
  </si>
  <si>
    <t>235</t>
  </si>
  <si>
    <t>Производство цемента, извести и строительного гипса</t>
  </si>
  <si>
    <t>2351</t>
  </si>
  <si>
    <t>23510</t>
  </si>
  <si>
    <t>2352</t>
  </si>
  <si>
    <t>Производство извести и строительного гипса</t>
  </si>
  <si>
    <t>23521</t>
  </si>
  <si>
    <t>23522</t>
  </si>
  <si>
    <t>Производство строительного гипса</t>
  </si>
  <si>
    <t>236</t>
  </si>
  <si>
    <t>Производство изделий из бетона, цемента и строительного гипса</t>
  </si>
  <si>
    <t>2361</t>
  </si>
  <si>
    <t>Производство строительных изделий из бетона</t>
  </si>
  <si>
    <t>23611</t>
  </si>
  <si>
    <t>23612</t>
  </si>
  <si>
    <t>23613</t>
  </si>
  <si>
    <t>2362</t>
  </si>
  <si>
    <t>Производство гипсовых изделий для строительных целей</t>
  </si>
  <si>
    <t>23620</t>
  </si>
  <si>
    <t>2363</t>
  </si>
  <si>
    <t>Производство готового бетона</t>
  </si>
  <si>
    <t>23630</t>
  </si>
  <si>
    <t>2364</t>
  </si>
  <si>
    <t>Производство строительных растворов</t>
  </si>
  <si>
    <t>23640</t>
  </si>
  <si>
    <t>2365</t>
  </si>
  <si>
    <t>23650</t>
  </si>
  <si>
    <t>2369</t>
  </si>
  <si>
    <t>Производство прочих изделий из бетона, строительного гипса и цемента</t>
  </si>
  <si>
    <t>23690</t>
  </si>
  <si>
    <t>237</t>
  </si>
  <si>
    <t>2370</t>
  </si>
  <si>
    <t>23700</t>
  </si>
  <si>
    <t>239</t>
  </si>
  <si>
    <t>Производство абразивных изделий и других неметаллических минеральных продуктов</t>
  </si>
  <si>
    <t>2391</t>
  </si>
  <si>
    <t>23910</t>
  </si>
  <si>
    <t>2399</t>
  </si>
  <si>
    <t>Производство неметаллических минеральных продуктов, не включенных в другие группировки</t>
  </si>
  <si>
    <t>23991</t>
  </si>
  <si>
    <t>23992</t>
  </si>
  <si>
    <t>23993</t>
  </si>
  <si>
    <t>23999</t>
  </si>
  <si>
    <t>МЕТАЛЛУРГИЧЕСКОЕ ПРОИЗВОДСТВО</t>
  </si>
  <si>
    <t>2410</t>
  </si>
  <si>
    <t>24100</t>
  </si>
  <si>
    <t>Производство труб, трубопроводов, профилей, фитингов из стали</t>
  </si>
  <si>
    <t>Производство прочих стальных изделий путем первичной обработки</t>
  </si>
  <si>
    <t>2431</t>
  </si>
  <si>
    <t>Холодное волочение</t>
  </si>
  <si>
    <t>24310</t>
  </si>
  <si>
    <t>2432</t>
  </si>
  <si>
    <t>24320</t>
  </si>
  <si>
    <t>2433</t>
  </si>
  <si>
    <t>Холодная штамповка или гибка</t>
  </si>
  <si>
    <t>24330</t>
  </si>
  <si>
    <t>2434</t>
  </si>
  <si>
    <t>24340</t>
  </si>
  <si>
    <t>24420</t>
  </si>
  <si>
    <t>2443</t>
  </si>
  <si>
    <t>24430</t>
  </si>
  <si>
    <t>2444</t>
  </si>
  <si>
    <t>24440</t>
  </si>
  <si>
    <t>2445</t>
  </si>
  <si>
    <t>24450</t>
  </si>
  <si>
    <t>2446</t>
  </si>
  <si>
    <t>24460</t>
  </si>
  <si>
    <t>2453</t>
  </si>
  <si>
    <t>24530</t>
  </si>
  <si>
    <t>2454</t>
  </si>
  <si>
    <t>24540</t>
  </si>
  <si>
    <t>ПРОИЗВОДСТВО ГОТОВЫХ МЕТАЛЛИЧЕСКИХ ИЗДЕЛИЙ, КРОМЕ МАШИН И ОБОРУДОВАНИЯ</t>
  </si>
  <si>
    <t>25111</t>
  </si>
  <si>
    <t>Производство строительных металлических конструкций и их частей</t>
  </si>
  <si>
    <t>25112</t>
  </si>
  <si>
    <t>Производство строительных металлических конструкций сборных строений</t>
  </si>
  <si>
    <t>Производство металлических дверей, оконных блоков, рам</t>
  </si>
  <si>
    <t>Производство радиаторов, котлов центрального отопления, металлических цистерн, резервуаров, контейнеров</t>
  </si>
  <si>
    <t>2529</t>
  </si>
  <si>
    <t>25290</t>
  </si>
  <si>
    <t>253</t>
  </si>
  <si>
    <t>2530</t>
  </si>
  <si>
    <t>25300</t>
  </si>
  <si>
    <t>254</t>
  </si>
  <si>
    <t>2540</t>
  </si>
  <si>
    <t>25400</t>
  </si>
  <si>
    <t>255</t>
  </si>
  <si>
    <t>Ковка, прессование, штамповка, профилирование металла; производство изделий методом порошковой металлургии</t>
  </si>
  <si>
    <t>2550</t>
  </si>
  <si>
    <t>25501</t>
  </si>
  <si>
    <t>Ковка, прессование, штамповка, профилирование металла</t>
  </si>
  <si>
    <t>25502</t>
  </si>
  <si>
    <t>Производство изделий методом порошковой металлургии</t>
  </si>
  <si>
    <t>256</t>
  </si>
  <si>
    <t>Обработка металлов и нанесение покрытий на металлы; основные технологические процессы машиностроения</t>
  </si>
  <si>
    <t>2561</t>
  </si>
  <si>
    <t>25610</t>
  </si>
  <si>
    <t>2562</t>
  </si>
  <si>
    <t>Обработка металлических изделий с использованием основных технологических процессов машиностроения</t>
  </si>
  <si>
    <t>25620</t>
  </si>
  <si>
    <t>257</t>
  </si>
  <si>
    <t>Производство ножевых изделий, инструментов и замочно-скобяных изделий</t>
  </si>
  <si>
    <t>2571</t>
  </si>
  <si>
    <t>25710</t>
  </si>
  <si>
    <t>2572</t>
  </si>
  <si>
    <t>Производство замков, петель и шарниров</t>
  </si>
  <si>
    <t>25720</t>
  </si>
  <si>
    <t>2573</t>
  </si>
  <si>
    <t>25731</t>
  </si>
  <si>
    <t>Производство ручных инструментов для использования в сельском и лесном хозяйстве</t>
  </si>
  <si>
    <t>25739</t>
  </si>
  <si>
    <t>Производство прочих инструментов</t>
  </si>
  <si>
    <t>259</t>
  </si>
  <si>
    <t>2591</t>
  </si>
  <si>
    <t>25910</t>
  </si>
  <si>
    <t>2592</t>
  </si>
  <si>
    <t>25920</t>
  </si>
  <si>
    <t>2593</t>
  </si>
  <si>
    <t>Производство изделий из проволоки, цепей и пружин</t>
  </si>
  <si>
    <t>25931</t>
  </si>
  <si>
    <t>25932</t>
  </si>
  <si>
    <t>Производство цепей и пружин</t>
  </si>
  <si>
    <t>2594</t>
  </si>
  <si>
    <t>Производство крепежных изделий</t>
  </si>
  <si>
    <t>25940</t>
  </si>
  <si>
    <t>2599</t>
  </si>
  <si>
    <t>Производство готовых металлических изделий, не включенных в другие группировки</t>
  </si>
  <si>
    <t>25991</t>
  </si>
  <si>
    <t>Производство металлического санитарно-технического оборудования</t>
  </si>
  <si>
    <t>25992</t>
  </si>
  <si>
    <t>Производство хозяйственной посуды и кухонного инвентаря из металла</t>
  </si>
  <si>
    <t>25999</t>
  </si>
  <si>
    <t>Производство прочих готовых металлических изделий, не включенных в другие группировки</t>
  </si>
  <si>
    <t>ПРОИЗВОДСТВО ВЫЧИСЛИТЕЛЬНОЙ, ЭЛЕКТРОННОЙ И ОПТИЧЕСКОЙ АППАРАТУРЫ</t>
  </si>
  <si>
    <t>Производство электронных элементов и плат</t>
  </si>
  <si>
    <t>Производство электронных элементов</t>
  </si>
  <si>
    <t>Производство электронных плат</t>
  </si>
  <si>
    <t>Производство компьютеров и периферийного оборудования</t>
  </si>
  <si>
    <t>2620</t>
  </si>
  <si>
    <t>26200</t>
  </si>
  <si>
    <t>Производство коммуникационного оборудования</t>
  </si>
  <si>
    <t>Производство электронной бытовой техники</t>
  </si>
  <si>
    <t>Производство инструментов и приборов для измерения, тестирования и навигации; производство часов</t>
  </si>
  <si>
    <t>Производство инструментов и приборов для измерения, тестирования и навигации</t>
  </si>
  <si>
    <t>Производство облучающего, электромедицинского и электротерапевтического оборудования</t>
  </si>
  <si>
    <t>2660</t>
  </si>
  <si>
    <t>26600</t>
  </si>
  <si>
    <t>Производство оптических приборов, фото- и кинооборудования</t>
  </si>
  <si>
    <t>26701</t>
  </si>
  <si>
    <t>26702</t>
  </si>
  <si>
    <t>Производство магнитных и оптических носителей информации</t>
  </si>
  <si>
    <t>2680</t>
  </si>
  <si>
    <t>26800</t>
  </si>
  <si>
    <t>ПРОИЗВОДСТВО ЭЛЕКТРООБОРУДОВАНИЯ</t>
  </si>
  <si>
    <t>Производство электродвигателей, генераторов, трансформаторов, электрораспределительной и регулирующей аппаратуры</t>
  </si>
  <si>
    <t>2711</t>
  </si>
  <si>
    <t>27110</t>
  </si>
  <si>
    <t>2712</t>
  </si>
  <si>
    <t>27120</t>
  </si>
  <si>
    <t>Производство электрических аккумуляторов и аккумуляторных батарей</t>
  </si>
  <si>
    <t>2720</t>
  </si>
  <si>
    <t>27200</t>
  </si>
  <si>
    <t>Производство электропроводки и электромонтажных устройств</t>
  </si>
  <si>
    <t>Производство волоконно-оптического кабеля</t>
  </si>
  <si>
    <t>Производство прочих изолированных проводов и кабелей</t>
  </si>
  <si>
    <t>Производство электромонтажных устройств</t>
  </si>
  <si>
    <t>Производство электроосветительного оборудования</t>
  </si>
  <si>
    <t>2740</t>
  </si>
  <si>
    <t>27401</t>
  </si>
  <si>
    <t>27402</t>
  </si>
  <si>
    <t>Производство бытовой техники</t>
  </si>
  <si>
    <t>Производство электрической бытовой техники</t>
  </si>
  <si>
    <t>27511</t>
  </si>
  <si>
    <t>Производство электрической бытовой техники, кроме холодильников и морозильников</t>
  </si>
  <si>
    <t>27512</t>
  </si>
  <si>
    <t>Производство неэлектрической бытовой техники</t>
  </si>
  <si>
    <t>279</t>
  </si>
  <si>
    <t>2790</t>
  </si>
  <si>
    <t>27901</t>
  </si>
  <si>
    <t>27902</t>
  </si>
  <si>
    <t>27903</t>
  </si>
  <si>
    <t>27909</t>
  </si>
  <si>
    <t>ПРОИЗВОДСТВО МАШИН И ОБОРУДОВАНИЯ, НЕ ВКЛЮЧЕННЫХ В ДРУГИЕ ГРУППИРОВКИ</t>
  </si>
  <si>
    <t>Производство оборудования общего назначения</t>
  </si>
  <si>
    <t>28110</t>
  </si>
  <si>
    <t>Производство гидравлического и пневматического оборудования</t>
  </si>
  <si>
    <t>2813</t>
  </si>
  <si>
    <t>Производство прочих насосов и компрессоров</t>
  </si>
  <si>
    <t>28130</t>
  </si>
  <si>
    <t>2814</t>
  </si>
  <si>
    <t>Производство прочих кранов, клапанов, вентилей</t>
  </si>
  <si>
    <t>28140</t>
  </si>
  <si>
    <t>2815</t>
  </si>
  <si>
    <t>28151</t>
  </si>
  <si>
    <t>28152</t>
  </si>
  <si>
    <t>Производство шестеренок, элементов зубчатых передач и приводов</t>
  </si>
  <si>
    <t>Производство отдельных машин и оборудования общего назначения</t>
  </si>
  <si>
    <t>Производство печей, горелок, устройств для них</t>
  </si>
  <si>
    <t>28221</t>
  </si>
  <si>
    <t>28222</t>
  </si>
  <si>
    <t>28229</t>
  </si>
  <si>
    <t>Производство прочего подъемного и такелажного оборудования</t>
  </si>
  <si>
    <t>2823</t>
  </si>
  <si>
    <t>Производство офисной техники и оборудования (за исключением компьютеров и периферийного оборудования)</t>
  </si>
  <si>
    <t>28230</t>
  </si>
  <si>
    <t>2824</t>
  </si>
  <si>
    <t>Производство ручных электрических инструментов</t>
  </si>
  <si>
    <t>28240</t>
  </si>
  <si>
    <t>2825</t>
  </si>
  <si>
    <t>28251</t>
  </si>
  <si>
    <t>28252</t>
  </si>
  <si>
    <t>28253</t>
  </si>
  <si>
    <t>2829</t>
  </si>
  <si>
    <t>28291</t>
  </si>
  <si>
    <t>Производство весоизмерительного оборудования</t>
  </si>
  <si>
    <t>28292</t>
  </si>
  <si>
    <t>Производство газогенераторов, аппаратов для дистилляции, фильтрования, очистки</t>
  </si>
  <si>
    <t>28293</t>
  </si>
  <si>
    <t>Производство машин и оборудования для распыления, разбрызгивания жидкостей, порошков</t>
  </si>
  <si>
    <t>28294</t>
  </si>
  <si>
    <t>Производство упаковочных, оберточных машин и оборудования</t>
  </si>
  <si>
    <t>28299</t>
  </si>
  <si>
    <t>Производство сельскохозяйственных и лесохозяйственных тракторов</t>
  </si>
  <si>
    <t>28302</t>
  </si>
  <si>
    <t>Производство машин и оборудования для животноводства, птицеводства, кормопроизводства</t>
  </si>
  <si>
    <t>2841</t>
  </si>
  <si>
    <t>Производство станков для обработки металлов</t>
  </si>
  <si>
    <t>28411</t>
  </si>
  <si>
    <t>Производство станков для обработки металлов, кроме кузнечно-прессового оборудования</t>
  </si>
  <si>
    <t>28412</t>
  </si>
  <si>
    <t>2849</t>
  </si>
  <si>
    <t>Производство станков и оборудования для обработки твердых материалов, кроме металлов</t>
  </si>
  <si>
    <t>28491</t>
  </si>
  <si>
    <t>28499</t>
  </si>
  <si>
    <t>Производство прочих станков и оборудования для обработки твердых материалов, кроме металлов</t>
  </si>
  <si>
    <t>289</t>
  </si>
  <si>
    <t>Производство отдельных машин и оборудования специального назначения</t>
  </si>
  <si>
    <t>2891</t>
  </si>
  <si>
    <t>28910</t>
  </si>
  <si>
    <t>2892</t>
  </si>
  <si>
    <t>Производство машин и оборудования для горнодобывающих производств, подземной разработки и строительства</t>
  </si>
  <si>
    <t>28920</t>
  </si>
  <si>
    <t>2893</t>
  </si>
  <si>
    <t>Производство машин и оборудования для производства и переработки продуктов питания, напитков и табачных изделий</t>
  </si>
  <si>
    <t>28930</t>
  </si>
  <si>
    <t>2894</t>
  </si>
  <si>
    <t>28940</t>
  </si>
  <si>
    <t>2895</t>
  </si>
  <si>
    <t>28950</t>
  </si>
  <si>
    <t>2896</t>
  </si>
  <si>
    <t>Производство машин и оборудования для обработки пластмасс и резины</t>
  </si>
  <si>
    <t>28960</t>
  </si>
  <si>
    <t>2899</t>
  </si>
  <si>
    <t>28991</t>
  </si>
  <si>
    <t>Производство машин и оборудования для производства стекла и изделий из него</t>
  </si>
  <si>
    <t>28992</t>
  </si>
  <si>
    <t>Производство машин и оборудования для полиграфических производств</t>
  </si>
  <si>
    <t>28999</t>
  </si>
  <si>
    <t>ПРОИЗВОДСТВО АВТОМОБИЛЕЙ, ПРИЦЕПОВ И ПОЛУПРИЦЕПОВ</t>
  </si>
  <si>
    <t>2910</t>
  </si>
  <si>
    <t>29101</t>
  </si>
  <si>
    <t>Производство автомобилей, кроме двигателей для автомобилей</t>
  </si>
  <si>
    <t>29102</t>
  </si>
  <si>
    <t>Производство двигателей для автомобилей</t>
  </si>
  <si>
    <t>Производство кузовов для автомобилей; производство прицепов и полуприцепов</t>
  </si>
  <si>
    <t>2920</t>
  </si>
  <si>
    <t>29201</t>
  </si>
  <si>
    <t>Производство кузовов для автомобилей</t>
  </si>
  <si>
    <t>29202</t>
  </si>
  <si>
    <t>Производство частей и принадлежностей автомобилей</t>
  </si>
  <si>
    <t>Производство электрического и электронного оборудования для автомобилей</t>
  </si>
  <si>
    <t>29310</t>
  </si>
  <si>
    <t>Производство прочих частей и принадлежностей автомобилей</t>
  </si>
  <si>
    <t>29320</t>
  </si>
  <si>
    <t>ПРОИЗВОДСТВО ПРОЧИХ ТРАНСПОРТНЫХ СРЕДСТВ И ОБОРУДОВАНИЯ</t>
  </si>
  <si>
    <t>301</t>
  </si>
  <si>
    <t>3011</t>
  </si>
  <si>
    <t>Строительство судов (кроме прогулочных и спортивных) и плавучих сооружений</t>
  </si>
  <si>
    <t>30110</t>
  </si>
  <si>
    <t>3012</t>
  </si>
  <si>
    <t>30120</t>
  </si>
  <si>
    <t>302</t>
  </si>
  <si>
    <t>Производство железнодорожных локомотивов и подвижного состава</t>
  </si>
  <si>
    <t>3020</t>
  </si>
  <si>
    <t>30200</t>
  </si>
  <si>
    <t>303</t>
  </si>
  <si>
    <t>Производство летательных аппаратов, оборудования для них</t>
  </si>
  <si>
    <t>3030</t>
  </si>
  <si>
    <t>30300</t>
  </si>
  <si>
    <t>304</t>
  </si>
  <si>
    <t>Производство военных боевых автомобилей</t>
  </si>
  <si>
    <t>3040</t>
  </si>
  <si>
    <t>30400</t>
  </si>
  <si>
    <t>309</t>
  </si>
  <si>
    <t>3091</t>
  </si>
  <si>
    <t>30910</t>
  </si>
  <si>
    <t>3092</t>
  </si>
  <si>
    <t>Производство велосипедов, детских и инвалидных колясок</t>
  </si>
  <si>
    <t>30921</t>
  </si>
  <si>
    <t>30922</t>
  </si>
  <si>
    <t>30923</t>
  </si>
  <si>
    <t>Производство инвалидных колясок и кресел</t>
  </si>
  <si>
    <t>3099</t>
  </si>
  <si>
    <t>30990</t>
  </si>
  <si>
    <t>ПРОИЗВОДСТВО МЕБЕЛИ</t>
  </si>
  <si>
    <t>310</t>
  </si>
  <si>
    <t>3101</t>
  </si>
  <si>
    <t>31010</t>
  </si>
  <si>
    <t>3102</t>
  </si>
  <si>
    <t>31020</t>
  </si>
  <si>
    <t>3103</t>
  </si>
  <si>
    <t>31030</t>
  </si>
  <si>
    <t>3109</t>
  </si>
  <si>
    <t>31090</t>
  </si>
  <si>
    <t>ПРОИЗВОДСТВО ПРОЧИХ ГОТОВЫХ ИЗДЕЛИЙ</t>
  </si>
  <si>
    <t>Производство ювелирных изделий, бижутерии и аналогичных изделий</t>
  </si>
  <si>
    <t>3211</t>
  </si>
  <si>
    <t>Чеканка монет</t>
  </si>
  <si>
    <t>32110</t>
  </si>
  <si>
    <t>3212</t>
  </si>
  <si>
    <t>Производство ювелирных и аналогичных изделий</t>
  </si>
  <si>
    <t>32120</t>
  </si>
  <si>
    <t>3213</t>
  </si>
  <si>
    <t>Производство бижутерии и аналогичных изделий</t>
  </si>
  <si>
    <t>32130</t>
  </si>
  <si>
    <t>32200</t>
  </si>
  <si>
    <t>324</t>
  </si>
  <si>
    <t>3240</t>
  </si>
  <si>
    <t>32400</t>
  </si>
  <si>
    <t>325</t>
  </si>
  <si>
    <t>Производство медицинских и стоматологических инструментов и принадлежностей</t>
  </si>
  <si>
    <t>3250</t>
  </si>
  <si>
    <t>32501</t>
  </si>
  <si>
    <t>32502</t>
  </si>
  <si>
    <t>Производство офтальмологических изделий</t>
  </si>
  <si>
    <t>32503</t>
  </si>
  <si>
    <t>32509</t>
  </si>
  <si>
    <t>Производство медицинского и стоматологического оборудования, инструментов и принадлежностей, не включенных в другие группировки</t>
  </si>
  <si>
    <t>329</t>
  </si>
  <si>
    <t>Производство различных изделий, не включенных в другие группировки</t>
  </si>
  <si>
    <t>3291</t>
  </si>
  <si>
    <t>32910</t>
  </si>
  <si>
    <t>3299</t>
  </si>
  <si>
    <t>Производство прочих готовых изделий</t>
  </si>
  <si>
    <t>32991</t>
  </si>
  <si>
    <t>32999</t>
  </si>
  <si>
    <t>Производство прочих готовых изделий, не включенных в другие группировки</t>
  </si>
  <si>
    <t>РЕМОНТ, МОНТАЖ МАШИН И ОБОРУДОВАНИЯ</t>
  </si>
  <si>
    <t>Ремонт готовых металлических изделий, машин и оборудования</t>
  </si>
  <si>
    <t>3311</t>
  </si>
  <si>
    <t>Ремонт готовых металлических изделий</t>
  </si>
  <si>
    <t>33110</t>
  </si>
  <si>
    <t>3312</t>
  </si>
  <si>
    <t>Ремонт машин и оборудования общего и специального назначения</t>
  </si>
  <si>
    <t>33120</t>
  </si>
  <si>
    <t>3313</t>
  </si>
  <si>
    <t>Ремонт электронного и оптического оборудования</t>
  </si>
  <si>
    <t>33130</t>
  </si>
  <si>
    <t>3314</t>
  </si>
  <si>
    <t>Ремонт электрического оборудования</t>
  </si>
  <si>
    <t>33140</t>
  </si>
  <si>
    <t>3315</t>
  </si>
  <si>
    <t>Ремонт, техническое обслуживание судов</t>
  </si>
  <si>
    <t>33150</t>
  </si>
  <si>
    <t>3316</t>
  </si>
  <si>
    <t>Ремонт, техническое обслуживание летательных аппаратов</t>
  </si>
  <si>
    <t>33160</t>
  </si>
  <si>
    <t>3317</t>
  </si>
  <si>
    <t>Ремонт, техническое обслуживание прочих транспортных средств и оборудования</t>
  </si>
  <si>
    <t>33170</t>
  </si>
  <si>
    <t>3319</t>
  </si>
  <si>
    <t>Ремонт прочего оборудования</t>
  </si>
  <si>
    <t>33190</t>
  </si>
  <si>
    <t>Монтаж, установка промышленных машин и оборудования</t>
  </si>
  <si>
    <t>33200</t>
  </si>
  <si>
    <t>СНАБЖЕНИЕ ЭЛЕКТРОЭНЕРГИЕЙ, ГАЗОМ, ПАРОМ, ГОРЯЧЕЙ ВОДОЙ И КОНДИЦИОНИРОВАННЫМ ВОЗДУХОМ</t>
  </si>
  <si>
    <t>Производство, передача и распределение электроэнергии</t>
  </si>
  <si>
    <t>Производство электроэнергии</t>
  </si>
  <si>
    <t>35112</t>
  </si>
  <si>
    <t>Производство электроэнергии гидроэлектростанциями</t>
  </si>
  <si>
    <t>35113</t>
  </si>
  <si>
    <t>Производство электроэнергии атомными электростанциями</t>
  </si>
  <si>
    <t>Передача электроэнергии</t>
  </si>
  <si>
    <t>35120</t>
  </si>
  <si>
    <t>3513</t>
  </si>
  <si>
    <t>Распределение электроэнергии</t>
  </si>
  <si>
    <t>35130</t>
  </si>
  <si>
    <t>3514</t>
  </si>
  <si>
    <t>Продажа электроэнергии</t>
  </si>
  <si>
    <t>35140</t>
  </si>
  <si>
    <t>3521</t>
  </si>
  <si>
    <t>Производство газообразного топлива</t>
  </si>
  <si>
    <t>35210</t>
  </si>
  <si>
    <t>3522</t>
  </si>
  <si>
    <t>Распределение газообразного топлива по трубопроводам</t>
  </si>
  <si>
    <t>35220</t>
  </si>
  <si>
    <t>3523</t>
  </si>
  <si>
    <t>Продажа газообразного топлива по трубопроводам</t>
  </si>
  <si>
    <t>35230</t>
  </si>
  <si>
    <t>Производство, передача, распределение и продажа пара и горячей воды; кондиционирование воздуха</t>
  </si>
  <si>
    <t>35300</t>
  </si>
  <si>
    <t>СБОР, ОБРАБОТКА И РАСПРЕДЕЛЕНИЕ ВОДЫ</t>
  </si>
  <si>
    <t>360</t>
  </si>
  <si>
    <t>Сбор, обработка и распределение воды</t>
  </si>
  <si>
    <t>3600</t>
  </si>
  <si>
    <t>36000</t>
  </si>
  <si>
    <t>СБОР И ОБРАБОТКА СТОЧНЫХ ВОД</t>
  </si>
  <si>
    <t>370</t>
  </si>
  <si>
    <t>Сбор и обработка сточных вод</t>
  </si>
  <si>
    <t>3700</t>
  </si>
  <si>
    <t>37000</t>
  </si>
  <si>
    <t>38</t>
  </si>
  <si>
    <t>СБОР, ОБРАБОТКА И УДАЛЕНИЕ ОТХОДОВ; ВТОРИЧНОЕ ИСПОЛЬЗОВАНИЕ МАТЕРИАЛОВ</t>
  </si>
  <si>
    <t>381</t>
  </si>
  <si>
    <t>Сбор отходов</t>
  </si>
  <si>
    <t>3811</t>
  </si>
  <si>
    <t>Сбор неопасных отходов</t>
  </si>
  <si>
    <t>38110</t>
  </si>
  <si>
    <t>3812</t>
  </si>
  <si>
    <t>Сбор опасных отходов</t>
  </si>
  <si>
    <t>38120</t>
  </si>
  <si>
    <t>382</t>
  </si>
  <si>
    <t>Обработка, удаление и захоронение отходов</t>
  </si>
  <si>
    <t>3821</t>
  </si>
  <si>
    <t>Обработка, удаление и захоронение неопасных отходов</t>
  </si>
  <si>
    <t>38210</t>
  </si>
  <si>
    <t>3822</t>
  </si>
  <si>
    <t>Обработка, обезвреживание, удаление и захоронение опасных отходов</t>
  </si>
  <si>
    <t>38220</t>
  </si>
  <si>
    <t>383</t>
  </si>
  <si>
    <t>Деятельность по обработке вторичных материальных ресурсов</t>
  </si>
  <si>
    <t>3831</t>
  </si>
  <si>
    <t>Разборка машин и оборудования, не подлежащих восстановлению</t>
  </si>
  <si>
    <t>38310</t>
  </si>
  <si>
    <t>3832</t>
  </si>
  <si>
    <t>Сортировка отходов и переработка вторичных материальных ресурсов</t>
  </si>
  <si>
    <t>38321</t>
  </si>
  <si>
    <t>38322</t>
  </si>
  <si>
    <t>38323</t>
  </si>
  <si>
    <t>Обработка неметаллических отходов</t>
  </si>
  <si>
    <t>39</t>
  </si>
  <si>
    <t>ДЕЯТЕЛЬНОСТЬ ПО ЛИКВИДАЦИИ ЗАГРЯЗНЕНИЙ И ПРОЧИЕ УСЛУГИ В ОБЛАСТИ УДАЛЕНИЯ ОТХОДОВ</t>
  </si>
  <si>
    <t>390</t>
  </si>
  <si>
    <t>Деятельность по ликвидации загрязнений и прочие услуги в области удаления отходов</t>
  </si>
  <si>
    <t>3900</t>
  </si>
  <si>
    <t>39000</t>
  </si>
  <si>
    <t>СТРОИТЕЛЬСТВО ЗДАНИЙ</t>
  </si>
  <si>
    <t>411</t>
  </si>
  <si>
    <t>Реализация проектов, связанных со строительством зданий</t>
  </si>
  <si>
    <t>4110</t>
  </si>
  <si>
    <t>41100</t>
  </si>
  <si>
    <t>412</t>
  </si>
  <si>
    <t>4120</t>
  </si>
  <si>
    <t>41200</t>
  </si>
  <si>
    <t>42</t>
  </si>
  <si>
    <t>ГРАЖДАНСКОЕ СТРОИТЕЛЬСТВО</t>
  </si>
  <si>
    <t>421</t>
  </si>
  <si>
    <t>Строительство автомобильных и железных дорог</t>
  </si>
  <si>
    <t>4211</t>
  </si>
  <si>
    <t>Строительство автомобильных дорог</t>
  </si>
  <si>
    <t>42110</t>
  </si>
  <si>
    <t>4212</t>
  </si>
  <si>
    <t>Строительство железных дорог и метро</t>
  </si>
  <si>
    <t>42120</t>
  </si>
  <si>
    <t>4213</t>
  </si>
  <si>
    <t>Строительство мостов и тоннелей</t>
  </si>
  <si>
    <t>42130</t>
  </si>
  <si>
    <t>422</t>
  </si>
  <si>
    <t>Строительство распределительных инженерных сооружений</t>
  </si>
  <si>
    <t>4221</t>
  </si>
  <si>
    <t>Строительство трубопроводов</t>
  </si>
  <si>
    <t>42210</t>
  </si>
  <si>
    <t>4222</t>
  </si>
  <si>
    <t>Строительство линий электропередач и телекоммуникаций</t>
  </si>
  <si>
    <t>42220</t>
  </si>
  <si>
    <t>429</t>
  </si>
  <si>
    <t>Строительство прочих инженерных сооружений</t>
  </si>
  <si>
    <t>4291</t>
  </si>
  <si>
    <t>42910</t>
  </si>
  <si>
    <t>4299</t>
  </si>
  <si>
    <t>Строительство прочих инженерных сооружений, не включенных в другие группировки</t>
  </si>
  <si>
    <t>42990</t>
  </si>
  <si>
    <t>43</t>
  </si>
  <si>
    <t>СПЕЦИАЛЬНЫЕ СТРОИТЕЛЬНЫЕ РАБОТЫ</t>
  </si>
  <si>
    <t>431</t>
  </si>
  <si>
    <t>Снос зданий и сооружений; подготовка строительного участка</t>
  </si>
  <si>
    <t>4311</t>
  </si>
  <si>
    <t>Разборка и снос зданий и сооружений</t>
  </si>
  <si>
    <t>43110</t>
  </si>
  <si>
    <t>4312</t>
  </si>
  <si>
    <t>43121</t>
  </si>
  <si>
    <t>43122</t>
  </si>
  <si>
    <t>4313</t>
  </si>
  <si>
    <t>43130</t>
  </si>
  <si>
    <t>432</t>
  </si>
  <si>
    <t>Монтаж и установка инженерного оборудования зданий и сооружений</t>
  </si>
  <si>
    <t>4321</t>
  </si>
  <si>
    <t>43210</t>
  </si>
  <si>
    <t>4322</t>
  </si>
  <si>
    <t>43220</t>
  </si>
  <si>
    <t>4329</t>
  </si>
  <si>
    <t>Прочие строительно-монтажные работы</t>
  </si>
  <si>
    <t>43291</t>
  </si>
  <si>
    <t>43299</t>
  </si>
  <si>
    <t>Монтаж и установка прочего инженерного оборудования, не включенного в другие группировки</t>
  </si>
  <si>
    <t>433</t>
  </si>
  <si>
    <t>4331</t>
  </si>
  <si>
    <t>43310</t>
  </si>
  <si>
    <t>4332</t>
  </si>
  <si>
    <t>43320</t>
  </si>
  <si>
    <t>4333</t>
  </si>
  <si>
    <t>43330</t>
  </si>
  <si>
    <t>4334</t>
  </si>
  <si>
    <t>43340</t>
  </si>
  <si>
    <t>4339</t>
  </si>
  <si>
    <t>43390</t>
  </si>
  <si>
    <t>439</t>
  </si>
  <si>
    <t>Прочие специальные строительные работы</t>
  </si>
  <si>
    <t>4391</t>
  </si>
  <si>
    <t>Кровельные работы</t>
  </si>
  <si>
    <t>43910</t>
  </si>
  <si>
    <t>4399</t>
  </si>
  <si>
    <t>Прочие специальные строительные работы, не включенные в другие группировки</t>
  </si>
  <si>
    <t>43991</t>
  </si>
  <si>
    <t>Гидроизоляционные работы</t>
  </si>
  <si>
    <t>43992</t>
  </si>
  <si>
    <t>43999</t>
  </si>
  <si>
    <t>ОПТОВАЯ И РОЗНИЧНАЯ ТОРГОВЛЯ АВТОМОБИЛЯМИ, МОТОЦИКЛАМИ И ИХ РЕМОНТ</t>
  </si>
  <si>
    <t>Торговля легковыми автомобилями и грузовыми автомобилями малой грузоподъемности</t>
  </si>
  <si>
    <t>Оптовая торговля легковыми автомобилями и грузовыми автомобилями малой грузоподъемности</t>
  </si>
  <si>
    <t>Розничная торговля легковыми автомобилями и грузовыми автомобилями малой грузоподъемности</t>
  </si>
  <si>
    <t>4519</t>
  </si>
  <si>
    <t>Торговля прочими транспортными средствами</t>
  </si>
  <si>
    <t>45191</t>
  </si>
  <si>
    <t>Оптовая торговля прочими транспортными средствами</t>
  </si>
  <si>
    <t>45192</t>
  </si>
  <si>
    <t>Розничная торговля прочими транспортными средствами</t>
  </si>
  <si>
    <t>4520</t>
  </si>
  <si>
    <t>45200</t>
  </si>
  <si>
    <t>Оптовая торговля автомобильными деталями, узлами и принадлежностями для автомобилей</t>
  </si>
  <si>
    <t>Розничная торговля автомобильными деталями, узлами и принадлежностями для автомобилей</t>
  </si>
  <si>
    <t>Торговля мотоциклами, их деталями, узлами и принадлежностями; техническое обслуживание и ремонт мотоциклов</t>
  </si>
  <si>
    <t>4540</t>
  </si>
  <si>
    <t>45401</t>
  </si>
  <si>
    <t>Оптовая торговля мотоциклами, их деталями, узлами и принадлежностями</t>
  </si>
  <si>
    <t>45402</t>
  </si>
  <si>
    <t>Розничная торговля мотоциклами, их деталями, узлами и принадлежностями</t>
  </si>
  <si>
    <t>45403</t>
  </si>
  <si>
    <t>Техническое обслуживание и ремонт мотоциклов</t>
  </si>
  <si>
    <t>46</t>
  </si>
  <si>
    <t>Справочно: согласно части первой статьи  77 Закона Республики Беларусь "О хозяйственных обществах" решение о приобретении акционерным обществом акций этого общества принимается общим собранием акционеров в целях приобретения акций для:
последующей продажи либо безвозмездной передачи государству;
последующего пропорционального распределения среди акционеров;
последующей продажи инвестору на условиях, предусмотренных бизнес-планом акционерного общества;
аннулирования в случае принятия в соответствии с уставом этого общества решения об уменьшении уставного фонда акционерного общества путем приобретения части акций в целях сокращения их общего количества;
иных случаев, предусмотренных законодательными актами.
В соответствии с частью пятой статьи 77  Закона Республики Беларусь "О хозяйственных обществах" акции, приобретенные акционерным обществом по решению общего собрания акционеров об уменьшении уставного фонда акционерного общества в целях сокращения их общего количества, подлежат аннулированию по решению уполномоченного государственного органа на основании документов, представленных акционерным обществом в соответствии с законодательством о ценных бумагах. Акции, приобретенные по решению самого акционерного общества в иных случаях, поступают в распоряжение этого общества.</t>
  </si>
  <si>
    <t>Лист Финансовые результаты</t>
  </si>
  <si>
    <r>
      <rPr>
        <u/>
        <sz val="12"/>
        <rFont val="Times New Roman"/>
        <family val="1"/>
        <charset val="204"/>
      </rPr>
      <t>Строки с 3 по 13 заполняются только открытыми акционерными обществами (за исключением банков и небанковских кредитно-финансовых организаций)</t>
    </r>
    <r>
      <rPr>
        <sz val="12"/>
        <rFont val="Times New Roman"/>
        <family val="1"/>
        <charset val="204"/>
      </rPr>
      <t>.</t>
    </r>
  </si>
  <si>
    <r>
      <t xml:space="preserve">Показатель </t>
    </r>
    <r>
      <rPr>
        <b/>
        <sz val="12"/>
        <rFont val="Times New Roman"/>
        <family val="1"/>
        <charset val="204"/>
      </rPr>
      <t xml:space="preserve">"Среднесписочная численность работающих" </t>
    </r>
    <r>
      <rPr>
        <sz val="12"/>
        <rFont val="Times New Roman"/>
        <family val="1"/>
        <charset val="204"/>
      </rPr>
      <t xml:space="preserve">(Пункт 8 формы 1) заполняется на основании учетных данных (штатного расписания), включая работников по совместительству.
</t>
    </r>
  </si>
  <si>
    <t>В пункте 9 указываются наименования основных видов деятельности, товаров, продукции, работ, услуг и процентное соотношение суммы выручки по каждому из них к общему объему выручки.</t>
  </si>
  <si>
    <t>Лист Аттестованные сотрудники и пр.</t>
  </si>
  <si>
    <t>В пункте 12 указываются сведения об аттестованном работнике эмитента, выполняющем работы, связанные с эмиссией, размещением, обращением и погашением ценных бумаг данного эмитента, и ответственном за представление отчетности (данные сведения указываются закрытым акционерным обществом при наличии такого аттестованного работника), либо о профучастнике, с которым закрытым акционерным обществом заключен договор, предусматривающий оказание консультационных услуг на рынке ценных бумаг (в том числе о депозитарии, если оказание консультационных услуг на рынке ценных бумаг предусмотрено депозитарным договором с эмитентом).</t>
  </si>
  <si>
    <r>
      <t xml:space="preserve">В пункте 13 отражаются сведения о применении эмитентом свода правил корпоративного поведения, рекомендованного для применения приказом Министерства финансов Республики Беларусь от 18 августа 2007 г. N 293 "О применении Свода правил корпоративного поведения" (далее - свод правил корпоративного поведения), которые должны включать как информацию общего характера (о его одобрении общим собранием акционеров, советом директоров (наблюдательным советом), так и сведения о конкретных мероприятиях по его применению (разработаны и утверждены локальные нормативные акты эмитента, предусмотренные правилами корпоративного поведения, введена должность корпоративного секретаря и другое), а также ссылка на официальный сайт общества, на котором размещены указанные локальные нормативные акты эмитента. </t>
    </r>
    <r>
      <rPr>
        <b/>
        <sz val="12"/>
        <rFont val="Times New Roman"/>
        <family val="1"/>
        <charset val="204"/>
      </rPr>
      <t>Данная информация закрытыми акционерными обществами не заполняется.</t>
    </r>
  </si>
  <si>
    <r>
      <rPr>
        <b/>
        <sz val="12"/>
        <rFont val="Times New Roman"/>
        <family val="1"/>
        <charset val="204"/>
      </rPr>
      <t>Открытыми акционерными обществами, акции которых прошли листинг и включены в котировальный лист организатора торговли ценными бумагами</t>
    </r>
    <r>
      <rPr>
        <sz val="12"/>
        <rFont val="Times New Roman"/>
        <family val="1"/>
        <charset val="204"/>
      </rPr>
      <t>, в отношении принципов и рекомендаций, установленных сводом правил корпоративного поведения, дополнительно отражается краткая информация:</t>
    </r>
  </si>
  <si>
    <t>о практике их применения;</t>
  </si>
  <si>
    <t>о принципах и рекомендациях, которые не соблюдаются или соблюдаются не в полном объеме, с указанием сведений о том, в какой части они не соблюдаются;</t>
  </si>
  <si>
    <t>о причинах и обстоятельствах, в силу которых такие принципы и рекомендации не соблюдаются или соблюдаются не в полном объеме;</t>
  </si>
  <si>
    <t>о механизмах и инструментах корпоративного управления, которые применяются вместо рекомендованных сводом правил корпоративного поведения принципов и рекомендаций.</t>
  </si>
  <si>
    <t>1.1.</t>
  </si>
  <si>
    <t>1.2.</t>
  </si>
  <si>
    <t>2.1.</t>
  </si>
  <si>
    <t>2.2.</t>
  </si>
  <si>
    <t>2.3.</t>
  </si>
  <si>
    <t>2.4.</t>
  </si>
  <si>
    <t>2.5.</t>
  </si>
  <si>
    <t>3</t>
  </si>
  <si>
    <t>4.1.</t>
  </si>
  <si>
    <t>4.2.</t>
  </si>
  <si>
    <t>4.3.</t>
  </si>
  <si>
    <t>4.4.</t>
  </si>
  <si>
    <t>4.5.</t>
  </si>
  <si>
    <t>4.6.</t>
  </si>
  <si>
    <t>4.7.</t>
  </si>
  <si>
    <t>4.8.</t>
  </si>
  <si>
    <t>4.9.</t>
  </si>
  <si>
    <t>4.10.</t>
  </si>
  <si>
    <t>5.1.</t>
  </si>
  <si>
    <t>6.1.</t>
  </si>
  <si>
    <t>6.2.</t>
  </si>
  <si>
    <t>6.3.</t>
  </si>
  <si>
    <t>6.4.</t>
  </si>
  <si>
    <t>6.5.</t>
  </si>
  <si>
    <t>6.6.</t>
  </si>
  <si>
    <t>6.7.</t>
  </si>
  <si>
    <t>6.8.</t>
  </si>
  <si>
    <t>6.9.</t>
  </si>
  <si>
    <t>6.10.</t>
  </si>
  <si>
    <t>6.11.</t>
  </si>
  <si>
    <t>6.12.</t>
  </si>
  <si>
    <t>6.13.</t>
  </si>
  <si>
    <t>6.14.</t>
  </si>
  <si>
    <t>7.1.</t>
  </si>
  <si>
    <t>7.2.</t>
  </si>
  <si>
    <t>7.3.</t>
  </si>
  <si>
    <t>Шаблон отчета эмитентов содержит 7 листов. Заполняются только ячейки, окрашенные в зеленый цвет. Для переключения между листами используется "мышь". При наведении указателя "мыши" на ячейку с красной пометкой высвечиваются примечания, поясняющие заполнение данной ячейки.  Структура шаблона не должна меняться самостоятельно, т.е. не должна сниматься защита с листов. В противном случае отчеты будут автоматически отбраковываться.</t>
  </si>
  <si>
    <r>
      <rPr>
        <b/>
        <sz val="12"/>
        <rFont val="Times New Roman"/>
        <family val="1"/>
        <charset val="204"/>
      </rPr>
      <t xml:space="preserve"> Заполнение всех пунктов (позиций, показателей) является обязательным, за исключением случаев, установленных Инструкцией о порядке раскрытия информации на рынке ценных бумаг, утвержденной постановлением Министерства финансов Республики Беларусь от 13.06.2016 №43.                                                                                                          </t>
    </r>
    <r>
      <rPr>
        <sz val="12"/>
        <rFont val="Times New Roman"/>
        <family val="1"/>
        <charset val="204"/>
      </rPr>
      <t xml:space="preserve">
</t>
    </r>
    <r>
      <rPr>
        <b/>
        <sz val="12"/>
        <rFont val="Times New Roman"/>
        <family val="1"/>
        <charset val="204"/>
      </rPr>
      <t>При заполнении настоящего шаблона числовые показатели (позиции), по которым отсутствуют значения (информация), должны принимать значение "0" (ноль).  Текстовые показатели (позиции) и показатели (позиции) в формате «дата», по которым отсутствуют значения (информация), в шаблоне не заполняются, а прочеркиваются вручную после распечатки отчета.</t>
    </r>
    <r>
      <rPr>
        <sz val="12"/>
        <rFont val="Times New Roman"/>
        <family val="1"/>
        <charset val="204"/>
      </rPr>
      <t xml:space="preserve">
</t>
    </r>
  </si>
  <si>
    <t>Новые версии шаблона можно скачать со страницы в интернете http://minfin.gov.by/rmenu/departament/spravka/</t>
  </si>
  <si>
    <t>Прибыль (убыток) до налогообложения - всего (Прибыль (убыток) отчетного периода)</t>
  </si>
  <si>
    <t>прибыль (убыток) от инвестиционной и финансовой деятельности</t>
  </si>
  <si>
    <t>Количество акций, находящихся на балансе общества, - всего</t>
  </si>
  <si>
    <t>Всего</t>
  </si>
  <si>
    <t>Учетный номер плательщика (УНП)</t>
  </si>
  <si>
    <t>Код основного вида экономической деятельности                                                                   (по ОКЭД)</t>
  </si>
  <si>
    <t>Код эмитента                                       (по ОКПО)</t>
  </si>
  <si>
    <t>Фирменное наименование эмитента (полное наименование, включая                                                                                     организационно-правовую форму)</t>
  </si>
  <si>
    <t>Полное наименование; номер и дата выдачи лицензии; местонахождение; почтовый адрес;                                                               телефон, факс (с междугородным кодом)</t>
  </si>
  <si>
    <t>2. Сведения об акциях, принадлежащих руководящим работникам акционерного общества:</t>
  </si>
  <si>
    <t>Акции, приобретенные в целях сокращения общего количества</t>
  </si>
  <si>
    <t>Акции, поступившие в распоряжение общества</t>
  </si>
  <si>
    <t>12. Фамилия, собственное имя, отчество (если таковое имеется), должность аттестованного работника:</t>
  </si>
  <si>
    <t>11. Дата и источник опубликования (размещения) годового отчета эмитента открытого акционерного общества за отчетный год (только в составе годового отчета):</t>
  </si>
  <si>
    <t>Наименование профессионального участника рынка ценных бумаг, оказывающего консультационные услуги на рынке ценных бумаг закрытому акционерному обществу:</t>
  </si>
  <si>
    <t xml:space="preserve">Срок его действия: </t>
  </si>
  <si>
    <t xml:space="preserve">Дата и номер договора, в соответствии с которым закрытому акционерному обществу оказываются консультационные услуги: </t>
  </si>
  <si>
    <t>Дата подготовки аудиторского заключения по бухгалтерской (финансовой) отчетности:</t>
  </si>
  <si>
    <t>Аудиторское мнение о достоверности бухгалтерской (финансовой) отчетности, а в случае выявленных нарушений в бухгалтерской (финансовой) отчетности - сведения о данных нарушениях:</t>
  </si>
  <si>
    <t>Дата и источник опубликования аудиторского заключения по бухгалтерской (финансовой) отчетности в полном объеме:</t>
  </si>
  <si>
    <t>Наименование аудиторской организации (фамилия, собственное имя, отчество (если таковое имеется) индивидуального предпринимателя), местонахождение (место жительства), дата государственной регистрации, регистрационный номер в Едином государственном регистре юридических лиц и индивидуальных предпринимателей:</t>
  </si>
  <si>
    <t xml:space="preserve">    м.п.</t>
  </si>
  <si>
    <t>14. Адрес официального сайта открытого акционерного общества в глобальной компьютерной сети Интернет:</t>
  </si>
  <si>
    <t>13. Сведения о применении открытым акционерным обществом Свода правил корпоративного поведения (только в составе годового отчета):</t>
  </si>
  <si>
    <t>7. Отдельные финансовые результаты деятельности открытого акционерного общества:</t>
  </si>
  <si>
    <t>5-6. Информация о дивидендах и акциях:</t>
  </si>
  <si>
    <t>3. Сведения о юридических лицах, участником которых является эмитент:</t>
  </si>
  <si>
    <t>Руководитель   _____________________</t>
  </si>
  <si>
    <t>Период, за который проводился аудит:</t>
  </si>
  <si>
    <t>4.Доля государства в уставном фонде эмитента (всего в %):</t>
  </si>
  <si>
    <r>
      <t>После заполнения листы шаблона распечатываются, информация подписывается лицом, ответственным за подготовку отчета, а также руководителем (заместителем руководителя или иным уполномоченным лицом) эмитента, главным бухгалтером либо руководителем организации или индивидуальным предпринимателем, оказывающими эмитенту услуги по ведению бухгалтерского учета и составлению бухгалтерской и (или) финансовой отчетности.</t>
    </r>
    <r>
      <rPr>
        <b/>
        <sz val="12"/>
        <rFont val="Times New Roman"/>
        <family val="1"/>
        <charset val="204"/>
      </rPr>
      <t xml:space="preserve"> Распечатанный отчет предоставляется вместе с электронной формой. </t>
    </r>
  </si>
  <si>
    <r>
      <t xml:space="preserve">По позиции </t>
    </r>
    <r>
      <rPr>
        <b/>
        <sz val="12"/>
        <rFont val="Times New Roman"/>
        <family val="1"/>
        <charset val="204"/>
      </rPr>
      <t>"Выручка от реализации продукции, товаров, работ, услуг"</t>
    </r>
    <r>
      <rPr>
        <sz val="12"/>
        <rFont val="Times New Roman"/>
        <family val="1"/>
        <charset val="204"/>
      </rPr>
      <t xml:space="preserve"> </t>
    </r>
    <r>
      <rPr>
        <u/>
        <sz val="12"/>
        <rFont val="Times New Roman"/>
        <family val="1"/>
        <charset val="204"/>
      </rPr>
      <t xml:space="preserve">показатели должны соответствовать показателям строки 010 </t>
    </r>
    <r>
      <rPr>
        <sz val="12"/>
        <rFont val="Times New Roman"/>
        <family val="1"/>
        <charset val="204"/>
      </rPr>
      <t xml:space="preserve">отчета о прибылях и убытках согласно приложению 2 к постановлению Министерства финансов Республики Беларусь от 12 декабря 2016 г. № 104 либо </t>
    </r>
    <r>
      <rPr>
        <u/>
        <sz val="12"/>
        <rFont val="Times New Roman"/>
        <family val="1"/>
        <charset val="204"/>
      </rPr>
      <t>сумме показателей строк 010; 070, 155 за вычетом строк 073, 151</t>
    </r>
    <r>
      <rPr>
        <sz val="12"/>
        <rFont val="Times New Roman"/>
        <family val="1"/>
        <charset val="204"/>
      </rPr>
      <t xml:space="preserve"> отчета о прибылях и убытках (форма 2-страховщик) согласно приложению 2 к постановлению Министерства финансов Республики Беларусь от 11 января 2010 г. № 2.</t>
    </r>
  </si>
  <si>
    <r>
      <t xml:space="preserve">По позиции </t>
    </r>
    <r>
      <rPr>
        <b/>
        <sz val="12"/>
        <rFont val="Times New Roman"/>
        <family val="1"/>
        <charset val="204"/>
      </rPr>
      <t>"Себестоимость реализованной продукции, товаров, работ, услуг; управленческие расходы; расходы на реализацию"</t>
    </r>
    <r>
      <rPr>
        <u/>
        <sz val="12"/>
        <rFont val="Times New Roman"/>
        <family val="1"/>
        <charset val="204"/>
      </rPr>
      <t xml:space="preserve"> показатель должен соответствовать сумме показателей строк 020, 040, 050 </t>
    </r>
    <r>
      <rPr>
        <sz val="12"/>
        <rFont val="Times New Roman"/>
        <family val="1"/>
        <charset val="204"/>
      </rPr>
      <t>отчета о прибылях и убытках согласно приложению 2 к постановлению Министерства финансов Республики Беларусь от 12 декабря 2016 г. № 104 либо</t>
    </r>
    <r>
      <rPr>
        <u/>
        <sz val="12"/>
        <rFont val="Times New Roman"/>
        <family val="1"/>
        <charset val="204"/>
      </rPr>
      <t xml:space="preserve"> сумме показателей строк 020, 092, 030, 082, 097, 110, 120, 040, 130,140, 050, 150 за вычетом строки 155</t>
    </r>
    <r>
      <rPr>
        <sz val="12"/>
        <rFont val="Times New Roman"/>
        <family val="1"/>
        <charset val="204"/>
      </rPr>
      <t xml:space="preserve"> отчета о прибылях и убытках согласно приложению 2 к постановлению Министерства финансов Республики Беларусь от 11 января 2010 г. № 2.</t>
    </r>
  </si>
  <si>
    <r>
      <t xml:space="preserve">По позиции </t>
    </r>
    <r>
      <rPr>
        <b/>
        <sz val="12"/>
        <rFont val="Times New Roman"/>
        <family val="1"/>
        <charset val="204"/>
      </rPr>
      <t xml:space="preserve">"Прибыль (убыток) до налогообложения - всего (Прибыль (убыток) отчетного периода)" </t>
    </r>
    <r>
      <rPr>
        <u/>
        <sz val="12"/>
        <rFont val="Times New Roman"/>
        <family val="1"/>
        <charset val="204"/>
      </rPr>
      <t>показатель должен соответствовать показателю строки 150</t>
    </r>
    <r>
      <rPr>
        <sz val="12"/>
        <rFont val="Times New Roman"/>
        <family val="1"/>
        <charset val="204"/>
      </rPr>
      <t xml:space="preserve"> отчета о прибылях и убытках согласно приложению 2 к постановлению Министерства финансов Республики Беларусь от 12 декабря 2016 г. № 104 либо </t>
    </r>
    <r>
      <rPr>
        <u/>
        <sz val="12"/>
        <rFont val="Times New Roman"/>
        <family val="1"/>
        <charset val="204"/>
      </rPr>
      <t>показателю строки 240</t>
    </r>
    <r>
      <rPr>
        <sz val="12"/>
        <rFont val="Times New Roman"/>
        <family val="1"/>
        <charset val="204"/>
      </rPr>
      <t xml:space="preserve"> отчета о прибылях и убытках согласно приложению 2 к постановлению Министерства финансов Республики Беларусь от 11 января 2010 г. № 2.</t>
    </r>
  </si>
  <si>
    <r>
      <t xml:space="preserve">По позиции </t>
    </r>
    <r>
      <rPr>
        <b/>
        <sz val="12"/>
        <rFont val="Times New Roman"/>
        <family val="1"/>
        <charset val="204"/>
      </rPr>
      <t xml:space="preserve">"прибыль (убыток) от реализации продукции, товаров, работ, услуг" </t>
    </r>
    <r>
      <rPr>
        <u/>
        <sz val="12"/>
        <rFont val="Times New Roman"/>
        <family val="1"/>
        <charset val="204"/>
      </rPr>
      <t>показатель должен соответствовать показателю строки 060</t>
    </r>
    <r>
      <rPr>
        <sz val="12"/>
        <rFont val="Times New Roman"/>
        <family val="1"/>
        <charset val="204"/>
      </rPr>
      <t xml:space="preserve"> отчета о прибылях и убытках согласно приложению 2 к постановлению Министерства финансов Республики Беларусь от 12 декабря 2016 г. № 104 либо</t>
    </r>
    <r>
      <rPr>
        <u/>
        <sz val="12"/>
        <rFont val="Times New Roman"/>
        <family val="1"/>
        <charset val="204"/>
      </rPr>
      <t xml:space="preserve"> сумме показателей строк 060, 170</t>
    </r>
    <r>
      <rPr>
        <sz val="12"/>
        <rFont val="Times New Roman"/>
        <family val="1"/>
        <charset val="204"/>
      </rPr>
      <t xml:space="preserve"> отчета о прибылях и убытках согласно приложению 2 к постановлению Министерства финансов Республики Беларусь от 11 января 2010 г. № 2.</t>
    </r>
  </si>
  <si>
    <r>
      <t>По позиции</t>
    </r>
    <r>
      <rPr>
        <b/>
        <sz val="12"/>
        <rFont val="Times New Roman"/>
        <family val="1"/>
        <charset val="204"/>
      </rPr>
      <t xml:space="preserve"> "прочие доходы и расходы по текущей деятельности"</t>
    </r>
    <r>
      <rPr>
        <sz val="12"/>
        <rFont val="Times New Roman"/>
        <family val="1"/>
        <charset val="204"/>
      </rPr>
      <t xml:space="preserve"> </t>
    </r>
    <r>
      <rPr>
        <u/>
        <sz val="12"/>
        <rFont val="Times New Roman"/>
        <family val="1"/>
        <charset val="204"/>
      </rPr>
      <t>показатель должен соответствовать разнице показателей строк 070, 080</t>
    </r>
    <r>
      <rPr>
        <sz val="12"/>
        <rFont val="Times New Roman"/>
        <family val="1"/>
        <charset val="204"/>
      </rPr>
      <t xml:space="preserve"> отчета о прибылях и убытках согласно приложению 2 к постановлению Министерства финансов Республики Беларусь от 12 декабря 2016 г. № 104 либо </t>
    </r>
    <r>
      <rPr>
        <u/>
        <sz val="12"/>
        <rFont val="Times New Roman"/>
        <family val="1"/>
        <charset val="204"/>
      </rPr>
      <t xml:space="preserve">сумме показателей строк 065, 175 за вычетом суммы строк 066, 176 </t>
    </r>
    <r>
      <rPr>
        <sz val="12"/>
        <rFont val="Times New Roman"/>
        <family val="1"/>
        <charset val="204"/>
      </rPr>
      <t>отчета о прибылях и убытках согласно приложению 2 к постановлению Министерства финансов Республики Беларусь от 11 января 2010 г. № 2.</t>
    </r>
  </si>
  <si>
    <r>
      <t xml:space="preserve">По позиции </t>
    </r>
    <r>
      <rPr>
        <b/>
        <sz val="12"/>
        <rFont val="Times New Roman"/>
        <family val="1"/>
        <charset val="204"/>
      </rPr>
      <t xml:space="preserve">"прибыль (убыток) от инвестиционной и финансовой деятельности" </t>
    </r>
    <r>
      <rPr>
        <u/>
        <sz val="12"/>
        <rFont val="Times New Roman"/>
        <family val="1"/>
        <charset val="204"/>
      </rPr>
      <t xml:space="preserve">показатель должен соответствовать показателю строки 140 </t>
    </r>
    <r>
      <rPr>
        <sz val="12"/>
        <rFont val="Times New Roman"/>
        <family val="1"/>
        <charset val="204"/>
      </rPr>
      <t xml:space="preserve">отчета о прибылях и убытках согласно приложению 2 к постановлению Министерства финансов Республики Беларусь от 12 декабря 2016 г. № 104 либо </t>
    </r>
    <r>
      <rPr>
        <u/>
        <sz val="12"/>
        <rFont val="Times New Roman"/>
        <family val="1"/>
        <charset val="204"/>
      </rPr>
      <t xml:space="preserve">показателю строки 220 </t>
    </r>
    <r>
      <rPr>
        <sz val="12"/>
        <rFont val="Times New Roman"/>
        <family val="1"/>
        <charset val="204"/>
      </rPr>
      <t>отчета о прибылях и убытках согласно приложению 2 к постановлению Министерства финансов Республики Беларусь от 11 января 2010 г. № 2.</t>
    </r>
  </si>
  <si>
    <r>
      <t xml:space="preserve">По позиции </t>
    </r>
    <r>
      <rPr>
        <b/>
        <sz val="12"/>
        <rFont val="Times New Roman"/>
        <family val="1"/>
        <charset val="204"/>
      </rPr>
      <t>"Налог на прибыль; изменение отложенных налоговых активов; изменение отложенных налоговых обязательств; прочие налоги и сборы, исчисляемые из прибыли (дохода); прочие платежи, исчисляемые из прибыли (дохода)"</t>
    </r>
    <r>
      <rPr>
        <u/>
        <sz val="12"/>
        <rFont val="Times New Roman"/>
        <family val="1"/>
        <charset val="204"/>
      </rPr>
      <t xml:space="preserve"> показатель должен соответствовать сумме показателей строк 160, 170, 180, 190, 200 </t>
    </r>
    <r>
      <rPr>
        <sz val="12"/>
        <rFont val="Times New Roman"/>
        <family val="1"/>
        <charset val="204"/>
      </rPr>
      <t xml:space="preserve">отчета о прибылях и убытках согласно приложению 2 к постановлению Министерства финансов Республики Беларусь от 12 декабря 2016 г. № 104 либо </t>
    </r>
    <r>
      <rPr>
        <u/>
        <sz val="12"/>
        <rFont val="Times New Roman"/>
        <family val="1"/>
        <charset val="204"/>
      </rPr>
      <t xml:space="preserve">сумме показателей строк 250, 260, 270, 280, 285 </t>
    </r>
    <r>
      <rPr>
        <sz val="12"/>
        <rFont val="Times New Roman"/>
        <family val="1"/>
        <charset val="204"/>
      </rPr>
      <t>отчета о прибылях и убытках согласно приложению 2 к постановлению Министерства финансов Республики Беларусь от 11 января 2010 г. № 2.</t>
    </r>
  </si>
  <si>
    <r>
      <t xml:space="preserve">По позиции </t>
    </r>
    <r>
      <rPr>
        <b/>
        <sz val="12"/>
        <rFont val="Times New Roman"/>
        <family val="1"/>
        <charset val="204"/>
      </rPr>
      <t xml:space="preserve">"Чистая прибыль (убыток)" </t>
    </r>
    <r>
      <rPr>
        <u/>
        <sz val="12"/>
        <rFont val="Times New Roman"/>
        <family val="1"/>
        <charset val="204"/>
      </rPr>
      <t xml:space="preserve">показатель должен соответствовать показателю строки 210 </t>
    </r>
    <r>
      <rPr>
        <sz val="12"/>
        <rFont val="Times New Roman"/>
        <family val="1"/>
        <charset val="204"/>
      </rPr>
      <t xml:space="preserve">отчета о прибылях и убытках согласно приложению 2 к постановлению Министерства финансов Республики Беларусь от 12 декабря 2016 г. № 104 либо </t>
    </r>
    <r>
      <rPr>
        <u/>
        <sz val="12"/>
        <rFont val="Times New Roman"/>
        <family val="1"/>
        <charset val="204"/>
      </rPr>
      <t xml:space="preserve">показателю строки 290 </t>
    </r>
    <r>
      <rPr>
        <sz val="12"/>
        <rFont val="Times New Roman"/>
        <family val="1"/>
        <charset val="204"/>
      </rPr>
      <t>отчета о прибылях и убытках согласно приложению 2 к постановлению Министерства финансов Республики Беларусь от 11 января 2010 г. № 2.</t>
    </r>
  </si>
  <si>
    <r>
      <t xml:space="preserve">По позиции </t>
    </r>
    <r>
      <rPr>
        <b/>
        <sz val="12"/>
        <rFont val="Times New Roman"/>
        <family val="1"/>
        <charset val="204"/>
      </rPr>
      <t>"Нераспределенная прибыль (непокрытый убыток)"</t>
    </r>
    <r>
      <rPr>
        <sz val="12"/>
        <rFont val="Times New Roman"/>
        <family val="1"/>
        <charset val="204"/>
      </rPr>
      <t xml:space="preserve"> </t>
    </r>
    <r>
      <rPr>
        <u/>
        <sz val="12"/>
        <rFont val="Times New Roman"/>
        <family val="1"/>
        <charset val="204"/>
      </rPr>
      <t xml:space="preserve">показатель должен соответствовать показателю строки 460 </t>
    </r>
    <r>
      <rPr>
        <sz val="12"/>
        <rFont val="Times New Roman"/>
        <family val="1"/>
        <charset val="204"/>
      </rPr>
      <t xml:space="preserve">бухгалтерского баланса согласно приложению 1 к постановлению Министерства финансов Республики Беларусь от 12 декабря 2016 г. № 104 либо </t>
    </r>
    <r>
      <rPr>
        <u/>
        <sz val="12"/>
        <rFont val="Times New Roman"/>
        <family val="1"/>
        <charset val="204"/>
      </rPr>
      <t>показателю строки 460</t>
    </r>
    <r>
      <rPr>
        <sz val="12"/>
        <rFont val="Times New Roman"/>
        <family val="1"/>
        <charset val="204"/>
      </rPr>
      <t xml:space="preserve"> бухгалтерского баланса согласно приложению 1 к постановлению Министерства финансов Республики Беларусь от 11 января 2010 г. № 2.</t>
    </r>
  </si>
  <si>
    <t>5630</t>
  </si>
  <si>
    <t>56300</t>
  </si>
  <si>
    <t>58</t>
  </si>
  <si>
    <t>581</t>
  </si>
  <si>
    <t>Издание книг, периодических публикаций и другие виды издательской деятельности</t>
  </si>
  <si>
    <t>5811</t>
  </si>
  <si>
    <t>58110</t>
  </si>
  <si>
    <t>5812</t>
  </si>
  <si>
    <t>Издание справочников и адресных списков</t>
  </si>
  <si>
    <t>58120</t>
  </si>
  <si>
    <t>5813</t>
  </si>
  <si>
    <t>58130</t>
  </si>
  <si>
    <t>5814</t>
  </si>
  <si>
    <t>58140</t>
  </si>
  <si>
    <t>5819</t>
  </si>
  <si>
    <t>58191</t>
  </si>
  <si>
    <t>сайт эмитента</t>
  </si>
  <si>
    <t>сайт центрального депозитария</t>
  </si>
  <si>
    <t>Деятельность библиотек, архивов, музеев и прочая деятельность в области культуры</t>
  </si>
  <si>
    <t>Управление финансовыми рынками</t>
  </si>
  <si>
    <t>Депозитарная деятельность по ценным бумагам</t>
  </si>
  <si>
    <t>37</t>
  </si>
  <si>
    <t>Покупка и продажа собственного недвижимого имущества</t>
  </si>
  <si>
    <t>Прочее денежное посредничество</t>
  </si>
  <si>
    <t>Деятельность в области фотографии</t>
  </si>
  <si>
    <t>Начальное образование</t>
  </si>
  <si>
    <t>человек</t>
  </si>
  <si>
    <t>Код строки</t>
  </si>
  <si>
    <t>Дата окончания курсов по программе повыш. квалификации спец. рынка ценных бумаг</t>
  </si>
  <si>
    <t>Прочая деятельность по организации отдыха и развлечений</t>
  </si>
  <si>
    <t>Производство цемента</t>
  </si>
  <si>
    <t>Производство извести</t>
  </si>
  <si>
    <t>28</t>
  </si>
  <si>
    <t>281</t>
  </si>
  <si>
    <t>2811</t>
  </si>
  <si>
    <t>2812</t>
  </si>
  <si>
    <t>28120</t>
  </si>
  <si>
    <t>282</t>
  </si>
  <si>
    <t>2821</t>
  </si>
  <si>
    <t>28210</t>
  </si>
  <si>
    <t>2822</t>
  </si>
  <si>
    <t>283</t>
  </si>
  <si>
    <t>2830</t>
  </si>
  <si>
    <t>28301</t>
  </si>
  <si>
    <t>28309</t>
  </si>
  <si>
    <t>284</t>
  </si>
  <si>
    <t>29</t>
  </si>
  <si>
    <t>291</t>
  </si>
  <si>
    <t>292</t>
  </si>
  <si>
    <t>293</t>
  </si>
  <si>
    <t>2931</t>
  </si>
  <si>
    <t>2932</t>
  </si>
  <si>
    <t>30</t>
  </si>
  <si>
    <t>31</t>
  </si>
  <si>
    <t>32</t>
  </si>
  <si>
    <t>321</t>
  </si>
  <si>
    <t>322</t>
  </si>
  <si>
    <t>3220</t>
  </si>
  <si>
    <t>323</t>
  </si>
  <si>
    <t>3230</t>
  </si>
  <si>
    <t>32300</t>
  </si>
  <si>
    <t>33</t>
  </si>
  <si>
    <t>331</t>
  </si>
  <si>
    <t>332</t>
  </si>
  <si>
    <t>3320</t>
  </si>
  <si>
    <t>35</t>
  </si>
  <si>
    <t>351</t>
  </si>
  <si>
    <t>3511</t>
  </si>
  <si>
    <t>35111</t>
  </si>
  <si>
    <t>35119</t>
  </si>
  <si>
    <t>3512</t>
  </si>
  <si>
    <t>352</t>
  </si>
  <si>
    <t>353</t>
  </si>
  <si>
    <t>3530</t>
  </si>
  <si>
    <t>36</t>
  </si>
  <si>
    <t>Производство металлических цистерн, резервуаров и контейнеров</t>
  </si>
  <si>
    <t xml:space="preserve">к Инструкции о порядке </t>
  </si>
  <si>
    <t xml:space="preserve">представления отчетности и </t>
  </si>
  <si>
    <t xml:space="preserve">раскрытия информации </t>
  </si>
  <si>
    <t>участниками рынка ценных бумаг</t>
  </si>
  <si>
    <t>Форма 1</t>
  </si>
  <si>
    <t>Коды</t>
  </si>
  <si>
    <t xml:space="preserve">Банковские реквизиты эмитента </t>
  </si>
  <si>
    <t>Код банка</t>
  </si>
  <si>
    <t>Наименование банка</t>
  </si>
  <si>
    <t>по состоянию на</t>
  </si>
  <si>
    <t>УНП</t>
  </si>
  <si>
    <t>Наименование</t>
  </si>
  <si>
    <t>Занимаемая должность</t>
  </si>
  <si>
    <t>Главный бухгалтер</t>
  </si>
  <si>
    <t xml:space="preserve">Руководитель </t>
  </si>
  <si>
    <t>УНП юридического лица</t>
  </si>
  <si>
    <t>Наименование юридического лица</t>
  </si>
  <si>
    <t>Доля в уставном фонде, %</t>
  </si>
  <si>
    <t>Ревизионная комиссия (ревизор)</t>
  </si>
  <si>
    <t>Кол-во принадлежащих акций, шт.</t>
  </si>
  <si>
    <t>х</t>
  </si>
  <si>
    <t>Вид собственности</t>
  </si>
  <si>
    <t>Количество акций, шт.</t>
  </si>
  <si>
    <t>республиканская</t>
  </si>
  <si>
    <t>в том числе:</t>
  </si>
  <si>
    <t>городская</t>
  </si>
  <si>
    <t>Показатель</t>
  </si>
  <si>
    <t>Нераспределенная прибыль (непокрытый убыток)</t>
  </si>
  <si>
    <t>Количество акционеров, всего</t>
  </si>
  <si>
    <t>лиц</t>
  </si>
  <si>
    <t xml:space="preserve">   в том числе: юридических лиц</t>
  </si>
  <si>
    <t xml:space="preserve">   в том числе: физических лиц</t>
  </si>
  <si>
    <t>Начислено на выплату дивидендов в данном отчетном  периоде</t>
  </si>
  <si>
    <t>рублей</t>
  </si>
  <si>
    <t>Обеспеченность акции имуществом общества</t>
  </si>
  <si>
    <t>тысяч рублей</t>
  </si>
  <si>
    <t>штук</t>
  </si>
  <si>
    <t>Производство прочего электрооборудования, не включенного в другие группировки</t>
  </si>
  <si>
    <t>Производство электродной продукции</t>
  </si>
  <si>
    <t>Производство электроизоляционных изделий</t>
  </si>
  <si>
    <t>Производство электросигнального оборудования</t>
  </si>
  <si>
    <t>72</t>
  </si>
  <si>
    <t>721</t>
  </si>
  <si>
    <t>722</t>
  </si>
  <si>
    <t>7220</t>
  </si>
  <si>
    <t>72200</t>
  </si>
  <si>
    <t>73</t>
  </si>
  <si>
    <t>731</t>
  </si>
  <si>
    <t>732</t>
  </si>
  <si>
    <t>7320</t>
  </si>
  <si>
    <t>73200</t>
  </si>
  <si>
    <t>74</t>
  </si>
  <si>
    <t>741</t>
  </si>
  <si>
    <t>742</t>
  </si>
  <si>
    <t>7420</t>
  </si>
  <si>
    <t>743</t>
  </si>
  <si>
    <t>7430</t>
  </si>
  <si>
    <t>74300</t>
  </si>
  <si>
    <t>75</t>
  </si>
  <si>
    <t>80</t>
  </si>
  <si>
    <t>801</t>
  </si>
  <si>
    <t>8010</t>
  </si>
  <si>
    <t>802</t>
  </si>
  <si>
    <t>803</t>
  </si>
  <si>
    <t>8030</t>
  </si>
  <si>
    <t>80300</t>
  </si>
  <si>
    <t>85</t>
  </si>
  <si>
    <t>851</t>
  </si>
  <si>
    <t>852</t>
  </si>
  <si>
    <t>8520</t>
  </si>
  <si>
    <t>85200</t>
  </si>
  <si>
    <t>853</t>
  </si>
  <si>
    <t>8531</t>
  </si>
  <si>
    <t>85310</t>
  </si>
  <si>
    <t>8532</t>
  </si>
  <si>
    <t>90</t>
  </si>
  <si>
    <t>900</t>
  </si>
  <si>
    <t>91</t>
  </si>
  <si>
    <t>92</t>
  </si>
  <si>
    <t>93</t>
  </si>
  <si>
    <t>95</t>
  </si>
  <si>
    <t>99</t>
  </si>
  <si>
    <t>990</t>
  </si>
  <si>
    <t>9900</t>
  </si>
  <si>
    <t>99000</t>
  </si>
  <si>
    <t>Производство инструментов</t>
  </si>
  <si>
    <t>Производство прочих готовых металлических изделий</t>
  </si>
  <si>
    <t>Производство упаковки из легких металлов</t>
  </si>
  <si>
    <t>Производство изделий из проволоки</t>
  </si>
  <si>
    <t>Производство станков</t>
  </si>
  <si>
    <t>01</t>
  </si>
  <si>
    <t>011</t>
  </si>
  <si>
    <t>0111</t>
  </si>
  <si>
    <t>01111</t>
  </si>
  <si>
    <t>01112</t>
  </si>
  <si>
    <t>0112</t>
  </si>
  <si>
    <t>Деятельность в области обязательного социального страхования</t>
  </si>
  <si>
    <t>Деятельность библиотек и архивов</t>
  </si>
  <si>
    <t>Деятельность политических организаций</t>
  </si>
  <si>
    <t>252</t>
  </si>
  <si>
    <t>2521</t>
  </si>
  <si>
    <t>25210</t>
  </si>
  <si>
    <t>26</t>
  </si>
  <si>
    <t>261</t>
  </si>
  <si>
    <t>2611</t>
  </si>
  <si>
    <t>26110</t>
  </si>
  <si>
    <t>2612</t>
  </si>
  <si>
    <t>26120</t>
  </si>
  <si>
    <t>262</t>
  </si>
  <si>
    <t>263</t>
  </si>
  <si>
    <t>2630</t>
  </si>
  <si>
    <t>26300</t>
  </si>
  <si>
    <t>264</t>
  </si>
  <si>
    <t>2640</t>
  </si>
  <si>
    <t>26400</t>
  </si>
  <si>
    <t>265</t>
  </si>
  <si>
    <t>2651</t>
  </si>
  <si>
    <t>26510</t>
  </si>
  <si>
    <t>2652</t>
  </si>
  <si>
    <t>26520</t>
  </si>
  <si>
    <t>266</t>
  </si>
  <si>
    <t>Операции с недвижимым имуществом за вознаграждение или на договорной основе</t>
  </si>
  <si>
    <t>Оптовая торговля сельскохозяйственным сырьем и живыми животными</t>
  </si>
  <si>
    <t>Должность</t>
  </si>
  <si>
    <t>№ аттестата</t>
  </si>
  <si>
    <t>Дата опубликова-ния</t>
  </si>
  <si>
    <t>Место опубликования</t>
  </si>
  <si>
    <t>Производство подшипников, шестеренок, элементов зубчатых передач и приводов</t>
  </si>
  <si>
    <t>Производство подшипников</t>
  </si>
  <si>
    <t>Производство ножевых изделий</t>
  </si>
  <si>
    <t>Деятельность в области юстиции и правосудия</t>
  </si>
  <si>
    <t>Земляные работы</t>
  </si>
  <si>
    <t>Производство электродвигателей, генераторов и трансформаторов</t>
  </si>
  <si>
    <t>Производство оружия и боеприпасов</t>
  </si>
  <si>
    <t>Изоляционные работы</t>
  </si>
  <si>
    <t>Производство табачных изделий</t>
  </si>
  <si>
    <t>Подготовка и прядение текстильных волокон</t>
  </si>
  <si>
    <t>Подготовка и прядение хлопчатобумажного волокна</t>
  </si>
  <si>
    <t>Взрывные работы</t>
  </si>
  <si>
    <t>Деятельность архивов</t>
  </si>
  <si>
    <t>Оптовая торговля табачными изделиями</t>
  </si>
  <si>
    <t>Оптовая торговля драгоценными металлами</t>
  </si>
  <si>
    <t>Оптовая торговля одеждой и обувью</t>
  </si>
  <si>
    <t>Оптовая торговля обувью</t>
  </si>
  <si>
    <t>454</t>
  </si>
  <si>
    <t>50</t>
  </si>
  <si>
    <t>501</t>
  </si>
  <si>
    <t>5010</t>
  </si>
  <si>
    <t>502</t>
  </si>
  <si>
    <t>5020</t>
  </si>
  <si>
    <t>50200</t>
  </si>
  <si>
    <t>503</t>
  </si>
  <si>
    <t>5030</t>
  </si>
  <si>
    <t>504</t>
  </si>
  <si>
    <t>5040</t>
  </si>
  <si>
    <t>51</t>
  </si>
  <si>
    <t>511</t>
  </si>
  <si>
    <t>512</t>
  </si>
  <si>
    <t>5121</t>
  </si>
  <si>
    <t>51210</t>
  </si>
  <si>
    <t>5122</t>
  </si>
  <si>
    <t>51220</t>
  </si>
  <si>
    <t>52</t>
  </si>
  <si>
    <t>521</t>
  </si>
  <si>
    <t>Производство кузнечно-прессового оборудования</t>
  </si>
  <si>
    <t>Оптовая торговля за вознаграждение или на договорной основе</t>
  </si>
  <si>
    <t>Штукатурные работы</t>
  </si>
  <si>
    <t>Производство прочей мебели</t>
  </si>
  <si>
    <t>Производство музыкальных инструментов</t>
  </si>
  <si>
    <t>Производство спортивных товаров</t>
  </si>
  <si>
    <t>Регулирование использования воздушного пространства</t>
  </si>
  <si>
    <t>Производство прицепов и полуприцепов</t>
  </si>
  <si>
    <t>Производство прочих транспортных средств и оборудования</t>
  </si>
  <si>
    <t>Строительство судов</t>
  </si>
  <si>
    <t>Строительство прогулочных и спортивных лодок</t>
  </si>
  <si>
    <t>Производство прочих технических керамических изделий</t>
  </si>
  <si>
    <t>Прочая деятельность, относящаяся к пассажирским и грузовым перевозкам</t>
  </si>
  <si>
    <t>Перевозки трамваями</t>
  </si>
  <si>
    <t>Перевозки троллейбусами</t>
  </si>
  <si>
    <t>Перевозки метрополитеном</t>
  </si>
  <si>
    <t>Производство стеклянной тары</t>
  </si>
  <si>
    <t>267</t>
  </si>
  <si>
    <t>2670</t>
  </si>
  <si>
    <t>268</t>
  </si>
  <si>
    <t>27</t>
  </si>
  <si>
    <t>271</t>
  </si>
  <si>
    <t>272</t>
  </si>
  <si>
    <t>273</t>
  </si>
  <si>
    <t>2731</t>
  </si>
  <si>
    <t>27310</t>
  </si>
  <si>
    <t>2732</t>
  </si>
  <si>
    <t>27320</t>
  </si>
  <si>
    <t>2733</t>
  </si>
  <si>
    <t>27330</t>
  </si>
  <si>
    <t>274</t>
  </si>
  <si>
    <t>275</t>
  </si>
  <si>
    <t>2751</t>
  </si>
  <si>
    <t>2752</t>
  </si>
  <si>
    <t>27520</t>
  </si>
  <si>
    <t>Производство прочих резиновых изделий</t>
  </si>
  <si>
    <t>Лесозаготовки</t>
  </si>
  <si>
    <t>Производство резиновых санитарно-гигиенических и медицинских изделий</t>
  </si>
  <si>
    <t>Производство пластмассовых изделий</t>
  </si>
  <si>
    <t>Производство готовых кормов для животных</t>
  </si>
  <si>
    <t>Производство прочих пластмассовых изделий</t>
  </si>
  <si>
    <t>Производство стекла и изделий из стекла</t>
  </si>
  <si>
    <t>Дата выдачи аттестата</t>
  </si>
  <si>
    <t>Срок действия аттестата</t>
  </si>
  <si>
    <t>Дата принятия в штат</t>
  </si>
  <si>
    <t>Номер приказа</t>
  </si>
  <si>
    <t>Фамилия, имя, отчество</t>
  </si>
  <si>
    <t>(подпись)</t>
  </si>
  <si>
    <t xml:space="preserve">областная </t>
  </si>
  <si>
    <t xml:space="preserve">районная </t>
  </si>
  <si>
    <t>коммунальная всего:</t>
  </si>
  <si>
    <t>Единица измерения</t>
  </si>
  <si>
    <t>Катего-рия аттестата</t>
  </si>
  <si>
    <t>0113</t>
  </si>
  <si>
    <t>01131</t>
  </si>
  <si>
    <t>01132</t>
  </si>
  <si>
    <t>012</t>
  </si>
  <si>
    <t>0121</t>
  </si>
  <si>
    <t>01210</t>
  </si>
  <si>
    <t>0122</t>
  </si>
  <si>
    <t>0123</t>
  </si>
  <si>
    <t>01230</t>
  </si>
  <si>
    <t>0124</t>
  </si>
  <si>
    <t>0125</t>
  </si>
  <si>
    <t>01250</t>
  </si>
  <si>
    <t>013</t>
  </si>
  <si>
    <t>0130</t>
  </si>
  <si>
    <t>01300</t>
  </si>
  <si>
    <t>014</t>
  </si>
  <si>
    <t>0141</t>
  </si>
  <si>
    <t>0142</t>
  </si>
  <si>
    <t>01420</t>
  </si>
  <si>
    <t>015</t>
  </si>
  <si>
    <t>0150</t>
  </si>
  <si>
    <t>01500</t>
  </si>
  <si>
    <t>02</t>
  </si>
  <si>
    <t>05</t>
  </si>
  <si>
    <t>10</t>
  </si>
  <si>
    <t>101</t>
  </si>
  <si>
    <t>Производство промышленного вентиляционного оборудования</t>
  </si>
  <si>
    <t>211</t>
  </si>
  <si>
    <t>212</t>
  </si>
  <si>
    <t>22</t>
  </si>
  <si>
    <t>221</t>
  </si>
  <si>
    <t>2211</t>
  </si>
  <si>
    <t>222</t>
  </si>
  <si>
    <t>2221</t>
  </si>
  <si>
    <t>22210</t>
  </si>
  <si>
    <t>2222</t>
  </si>
  <si>
    <t>22220</t>
  </si>
  <si>
    <t>2223</t>
  </si>
  <si>
    <t>22230</t>
  </si>
  <si>
    <t>23</t>
  </si>
  <si>
    <t>231</t>
  </si>
  <si>
    <t>232</t>
  </si>
  <si>
    <t>2320</t>
  </si>
  <si>
    <t>23200</t>
  </si>
  <si>
    <t>233</t>
  </si>
  <si>
    <t>24</t>
  </si>
  <si>
    <t>241</t>
  </si>
  <si>
    <t>242</t>
  </si>
  <si>
    <t>2420</t>
  </si>
  <si>
    <t>24200</t>
  </si>
  <si>
    <t>243</t>
  </si>
  <si>
    <t>244</t>
  </si>
  <si>
    <t>2441</t>
  </si>
  <si>
    <t>24410</t>
  </si>
  <si>
    <t>2442</t>
  </si>
  <si>
    <t>245</t>
  </si>
  <si>
    <t>2451</t>
  </si>
  <si>
    <t>24510</t>
  </si>
  <si>
    <t>2452</t>
  </si>
  <si>
    <t>24520</t>
  </si>
  <si>
    <t>25</t>
  </si>
  <si>
    <t>251</t>
  </si>
  <si>
    <t>2511</t>
  </si>
  <si>
    <t>2512</t>
  </si>
  <si>
    <t>25120</t>
  </si>
  <si>
    <t>Прочая деятельность в области права</t>
  </si>
  <si>
    <t>Производство бытовых холодильников и морозильников</t>
  </si>
  <si>
    <t>Производство деревянной тары</t>
  </si>
  <si>
    <t>Производство промышленных газов</t>
  </si>
  <si>
    <t>Производство красителей и пигментов</t>
  </si>
  <si>
    <t>Производство прочих основных органических химических веществ</t>
  </si>
  <si>
    <t>Печатание газет</t>
  </si>
  <si>
    <t>Оптовая торговля живыми животными</t>
  </si>
  <si>
    <t>Оптовая торговля шкурами и кожей</t>
  </si>
  <si>
    <t>Оптовая торговля мясом и мясными продуктами</t>
  </si>
  <si>
    <t>Денежное посредничество</t>
  </si>
  <si>
    <t>Транспортная обработка грузов</t>
  </si>
  <si>
    <t>Разведение лошадей</t>
  </si>
  <si>
    <t>Разведение сельскохозяйственной птицы</t>
  </si>
  <si>
    <t>Производство декоративных изделий из дерева</t>
  </si>
  <si>
    <t>Производство бумаги и картона</t>
  </si>
  <si>
    <t>Производство изделий из бумаги и картона</t>
  </si>
  <si>
    <t>Производство гофрированной бумаги и картона, бумажной и картонной тары</t>
  </si>
  <si>
    <t>Техническое обслуживание и ремонт автомобилей</t>
  </si>
  <si>
    <t>Прочие строительные работы, требующие специальных профессий</t>
  </si>
  <si>
    <t>66</t>
  </si>
  <si>
    <t>70</t>
  </si>
  <si>
    <t>701</t>
  </si>
  <si>
    <t>702</t>
  </si>
  <si>
    <t>71</t>
  </si>
  <si>
    <t>711</t>
  </si>
  <si>
    <t>712</t>
  </si>
  <si>
    <t>Электромонтажные работы</t>
  </si>
  <si>
    <t>Санитарно-технические работы</t>
  </si>
  <si>
    <t>Отделочные работы</t>
  </si>
  <si>
    <t>Производство прочих транспортных средств и оборудования, не включенных в другие группировки</t>
  </si>
  <si>
    <t>Производство мебели для офисов и предприятий торговли</t>
  </si>
  <si>
    <t>Производство матрасов</t>
  </si>
  <si>
    <t>Подготовка и прядение льняного волокна</t>
  </si>
  <si>
    <t>Производство медицинской, хирургической, стоматологической и ветеринарной мебели</t>
  </si>
  <si>
    <t>41</t>
  </si>
  <si>
    <t>45</t>
  </si>
  <si>
    <t>451</t>
  </si>
  <si>
    <t>4511</t>
  </si>
  <si>
    <t>45111</t>
  </si>
  <si>
    <t>45112</t>
  </si>
  <si>
    <t>452</t>
  </si>
  <si>
    <t>453</t>
  </si>
  <si>
    <t>4531</t>
  </si>
  <si>
    <t>45310</t>
  </si>
  <si>
    <t>4532</t>
  </si>
  <si>
    <t>45320</t>
  </si>
  <si>
    <t>522</t>
  </si>
  <si>
    <t>5221</t>
  </si>
  <si>
    <t>5222</t>
  </si>
  <si>
    <t>5223</t>
  </si>
  <si>
    <t>5224</t>
  </si>
  <si>
    <t>52240</t>
  </si>
  <si>
    <t>55</t>
  </si>
  <si>
    <t>551</t>
  </si>
  <si>
    <t>552</t>
  </si>
  <si>
    <t>553</t>
  </si>
  <si>
    <t>5530</t>
  </si>
  <si>
    <t>55300</t>
  </si>
  <si>
    <t>60</t>
  </si>
  <si>
    <t>601</t>
  </si>
  <si>
    <t>6010</t>
  </si>
  <si>
    <t>60100</t>
  </si>
  <si>
    <t>602</t>
  </si>
  <si>
    <t>61</t>
  </si>
  <si>
    <t>611</t>
  </si>
  <si>
    <t>6110</t>
  </si>
  <si>
    <t>61100</t>
  </si>
  <si>
    <t>612</t>
  </si>
  <si>
    <t>6120</t>
  </si>
  <si>
    <t>61200</t>
  </si>
  <si>
    <t>62</t>
  </si>
  <si>
    <t>63</t>
  </si>
  <si>
    <t>631</t>
  </si>
  <si>
    <t>6311</t>
  </si>
  <si>
    <t>63110</t>
  </si>
  <si>
    <t>6312</t>
  </si>
  <si>
    <t>63120</t>
  </si>
  <si>
    <t>64</t>
  </si>
  <si>
    <t>641</t>
  </si>
  <si>
    <t>6411</t>
  </si>
  <si>
    <t>64110</t>
  </si>
  <si>
    <t>642</t>
  </si>
  <si>
    <t>6420</t>
  </si>
  <si>
    <t>64200</t>
  </si>
  <si>
    <t>65</t>
  </si>
  <si>
    <t>651</t>
  </si>
  <si>
    <t>6511</t>
  </si>
  <si>
    <t>65110</t>
  </si>
  <si>
    <t>6512</t>
  </si>
  <si>
    <t>652</t>
  </si>
  <si>
    <t>Производство детских колясок</t>
  </si>
  <si>
    <t>Производство спичек</t>
  </si>
  <si>
    <t>Производство кухонной мебели</t>
  </si>
  <si>
    <t>Производство ковров и ковровых изделий</t>
  </si>
  <si>
    <t>Производство прочих текстильных изделий, не включенных в другие группировки</t>
  </si>
  <si>
    <t>Предоставление услуг прочими местами для проживания</t>
  </si>
  <si>
    <t>Ремонт часов и ювелирных изделий</t>
  </si>
  <si>
    <t>Деятельность такси</t>
  </si>
  <si>
    <t>Производство растительных и животных масел и жиров</t>
  </si>
  <si>
    <t>Производство неочищенных масел и жиров</t>
  </si>
  <si>
    <t>Розничная торговля в неспециализированных магазинах</t>
  </si>
  <si>
    <t>Прочая розничная торговля в неспециализированных магазинах</t>
  </si>
  <si>
    <t>Производство асбестотехнических изделий</t>
  </si>
  <si>
    <t>Добыча сланцев</t>
  </si>
  <si>
    <t>Добыча урановой и ториевой руд</t>
  </si>
  <si>
    <t>Добыча камня для строительства</t>
  </si>
  <si>
    <t>Добыча известняка, гипса и мела</t>
  </si>
  <si>
    <t>Производство искусственных и синтетических волокон</t>
  </si>
  <si>
    <t>Производство резиновых шин, покрышек и камер</t>
  </si>
  <si>
    <t>Восстановление резиновых шин и покрышек</t>
  </si>
  <si>
    <t>Производство пластмассовых плит, полос, труб и профилей</t>
  </si>
  <si>
    <t>Производство пластмассовых изделий, используемых в строительстве</t>
  </si>
  <si>
    <t>Производство листового стекла</t>
  </si>
  <si>
    <t>Формование и обработка листового стекла</t>
  </si>
  <si>
    <t>Производство полых стеклянных изделий</t>
  </si>
  <si>
    <t>Производство хозяйственно-бытовых изделий из стекла</t>
  </si>
  <si>
    <t>Производство стекловолокна</t>
  </si>
  <si>
    <t>Производство и обработка прочих стеклянных изделий</t>
  </si>
  <si>
    <t>Производство хозяйственных и декоративных керамических изделий</t>
  </si>
  <si>
    <t>Производство фармацевтических препаратов</t>
  </si>
  <si>
    <t>Производство лекарственных препаратов для ветеринарии</t>
  </si>
  <si>
    <t>Производство напитков</t>
  </si>
  <si>
    <t>Животноводство</t>
  </si>
  <si>
    <t>Производство муки</t>
  </si>
  <si>
    <t>Производство круп</t>
  </si>
  <si>
    <t>Выделка и крашение меха</t>
  </si>
  <si>
    <t>Дубление и выделка кожи</t>
  </si>
  <si>
    <t>1. Депозитарий эмитента</t>
  </si>
  <si>
    <t>Счет</t>
  </si>
  <si>
    <t>При вводе, формат даты на которую составляется отчет, должен иметь следующий вид: дд.мм.гггг (это относится ко всем датам в отчете) Буква "г" в конце даты не указывается! Где необходимо, программа сама изменит формат даты.</t>
  </si>
  <si>
    <t>102</t>
  </si>
  <si>
    <t>1020</t>
  </si>
  <si>
    <t>10200</t>
  </si>
  <si>
    <t>103</t>
  </si>
  <si>
    <t>11</t>
  </si>
  <si>
    <t>12</t>
  </si>
  <si>
    <t>120</t>
  </si>
  <si>
    <t>1200</t>
  </si>
  <si>
    <t>12000</t>
  </si>
  <si>
    <t>13</t>
  </si>
  <si>
    <t>131</t>
  </si>
  <si>
    <t>1310</t>
  </si>
  <si>
    <t>132</t>
  </si>
  <si>
    <t>1320</t>
  </si>
  <si>
    <t>13201</t>
  </si>
  <si>
    <t>13202</t>
  </si>
  <si>
    <t>13209</t>
  </si>
  <si>
    <t>14</t>
  </si>
  <si>
    <t>141</t>
  </si>
  <si>
    <t>1411</t>
  </si>
  <si>
    <t>14110</t>
  </si>
  <si>
    <t>1412</t>
  </si>
  <si>
    <t>14120</t>
  </si>
  <si>
    <t>1413</t>
  </si>
  <si>
    <t>14130</t>
  </si>
  <si>
    <t>142</t>
  </si>
  <si>
    <t>143</t>
  </si>
  <si>
    <t>15</t>
  </si>
  <si>
    <t>151</t>
  </si>
  <si>
    <t>1511</t>
  </si>
  <si>
    <t>1512</t>
  </si>
  <si>
    <t>152</t>
  </si>
  <si>
    <t>1520</t>
  </si>
  <si>
    <t>15200</t>
  </si>
  <si>
    <t>16</t>
  </si>
  <si>
    <t>17</t>
  </si>
  <si>
    <t>171</t>
  </si>
  <si>
    <t>1711</t>
  </si>
  <si>
    <t>17110</t>
  </si>
  <si>
    <t>1712</t>
  </si>
  <si>
    <t>17120</t>
  </si>
  <si>
    <t>172</t>
  </si>
  <si>
    <t>1721</t>
  </si>
  <si>
    <t>17210</t>
  </si>
  <si>
    <t>1722</t>
  </si>
  <si>
    <t>17220</t>
  </si>
  <si>
    <t>1723</t>
  </si>
  <si>
    <t>17230</t>
  </si>
  <si>
    <t>1724</t>
  </si>
  <si>
    <t>17240</t>
  </si>
  <si>
    <t>Производство сборных железобетонных и бетонных конструкций и изделий</t>
  </si>
  <si>
    <t>Аудиторская деятельность</t>
  </si>
  <si>
    <t>Деятельность в области архитектуры, инженерных изысканий и предоставление технических консультаций в этих областях</t>
  </si>
  <si>
    <t>Геологическое изучение недр (без научных исследований и разработок)</t>
  </si>
  <si>
    <t>Рекламная деятельность</t>
  </si>
  <si>
    <t>Деятельность коммерческих банков</t>
  </si>
  <si>
    <t>Деятельность агентств по операциям с недвижимым имуществом</t>
  </si>
  <si>
    <t>Управление недвижимым имуществом</t>
  </si>
  <si>
    <t>Деятельность космического транспорта</t>
  </si>
  <si>
    <t>Государственное управление общего характера</t>
  </si>
  <si>
    <t>Производство основных благородных и цветных металлов</t>
  </si>
  <si>
    <t>Производство алюминия</t>
  </si>
  <si>
    <t>Производство меди</t>
  </si>
  <si>
    <t>Литье легких металлов</t>
  </si>
  <si>
    <t>Таможенная деятельность</t>
  </si>
  <si>
    <t>Управление социальными программами</t>
  </si>
  <si>
    <t>Производство автомобилей</t>
  </si>
  <si>
    <t>Добыча глины и каолина</t>
  </si>
  <si>
    <t>Рыбоводство</t>
  </si>
  <si>
    <t>Производство машин и оборудования для изготовления текстильных, швейных, меховых и кожаных изделий</t>
  </si>
  <si>
    <t>Обработка металлов и нанесение покрытий на металлы</t>
  </si>
  <si>
    <t>Переработка и консервирование фруктов и овощей</t>
  </si>
  <si>
    <t>Выращивание картофеля</t>
  </si>
  <si>
    <t>Выращивание сахарной свеклы</t>
  </si>
  <si>
    <t>Ткацкое производство</t>
  </si>
  <si>
    <t>Производство хлопчатобумажных тканей</t>
  </si>
  <si>
    <t>Производство шелковых тканей</t>
  </si>
  <si>
    <t>Производство льняных тканей</t>
  </si>
  <si>
    <t>Производство прочих тканей</t>
  </si>
  <si>
    <t>Производство готовых текстильных изделий, кроме одежды</t>
  </si>
  <si>
    <t>Производство прочих основных неорганических химических веществ</t>
  </si>
  <si>
    <t>Производство красок, лаков и аналогичных покрытий, типографских красок и мастик</t>
  </si>
  <si>
    <t>Производство оптических приборов</t>
  </si>
  <si>
    <t>Производство часов</t>
  </si>
  <si>
    <t>Производство свинца, цинка и олова</t>
  </si>
  <si>
    <t>Производство прочих цветных металлов</t>
  </si>
  <si>
    <t>Литье металлов</t>
  </si>
  <si>
    <t>Литье чугуна</t>
  </si>
  <si>
    <t>Литье стали</t>
  </si>
  <si>
    <t>Производство строительных металлических конструкций и изделий</t>
  </si>
  <si>
    <t>Производство строительных металлических конструкций</t>
  </si>
  <si>
    <t>Производство радиаторов и котлов центрального отопления</t>
  </si>
  <si>
    <t>Производство паровых и водогрейных котлов, кроме котлов центрального отопления</t>
  </si>
  <si>
    <t>Подготовка и кардное прядение шерстяных волокон</t>
  </si>
  <si>
    <t>Подготовка и гребенное прядение шерстяных волокон</t>
  </si>
  <si>
    <t>Производство швейных ниток</t>
  </si>
  <si>
    <t>Производство шерстяных тканей из волокон кардного прядения</t>
  </si>
  <si>
    <t>Производство шерстяных тканей из волокон гребенного прядения</t>
  </si>
  <si>
    <t>Отделка тканей и текстильных изделий</t>
  </si>
  <si>
    <t>Услуги, связанные с лесоводством и лесозаготовками</t>
  </si>
  <si>
    <t>Рыболовство</t>
  </si>
  <si>
    <t>Производство деревообрабатывающего оборудования</t>
  </si>
  <si>
    <t>Производство канцелярских изделий</t>
  </si>
  <si>
    <t>Оптовая торговля бытовыми электротоварами</t>
  </si>
  <si>
    <t>Оптовая торговля бензином, керосином, дизельным топливом</t>
  </si>
  <si>
    <t>Деятельность в области права</t>
  </si>
  <si>
    <t>Производство мебели</t>
  </si>
  <si>
    <t>Производство велосипедов</t>
  </si>
  <si>
    <t>Производство обоев</t>
  </si>
  <si>
    <t>Издание книг</t>
  </si>
  <si>
    <t>Издание газет</t>
  </si>
  <si>
    <t>Издание журналов и периодических публикаций</t>
  </si>
  <si>
    <t>Прочие виды издательской деятельности</t>
  </si>
  <si>
    <t>Производство и распределение газообразного топлива</t>
  </si>
  <si>
    <t>Разведочное бурение</t>
  </si>
  <si>
    <t>Строительство водных сооружений</t>
  </si>
  <si>
    <t>Производство эфирных масел</t>
  </si>
  <si>
    <t>Оптовая торговля прочими бытовыми товарами</t>
  </si>
  <si>
    <t>Оптовая торговля сырой нефтью и попутным газом</t>
  </si>
  <si>
    <t>Оптовая торговля природным (горючим) газом</t>
  </si>
  <si>
    <t>Оптовая торговля мазутом топочным</t>
  </si>
  <si>
    <t>Оптовая торговля металлами и металлическими рудами</t>
  </si>
  <si>
    <t>Производство фото- и кинооборудования</t>
  </si>
  <si>
    <t>Производство прочих неметаллических минеральных продуктов, не включенных в другие группировки</t>
  </si>
  <si>
    <t>Производство пестицидов и прочих агрохимических продуктов</t>
  </si>
  <si>
    <t>Производство хозяйственных керамических изделий</t>
  </si>
  <si>
    <t>Производство декоративных керамических изделий</t>
  </si>
  <si>
    <t>Производство керамических санитарно-технических изделий</t>
  </si>
  <si>
    <t>Производство керамических электроизоляторов и изолирующей арматуры</t>
  </si>
  <si>
    <t>Производство огнеупоров</t>
  </si>
  <si>
    <t>Производство кирпича, черепицы и прочих строительных изделий из обожженной глины</t>
  </si>
  <si>
    <t>Производство изделий из асбестоцемента и волокнистого цемента</t>
  </si>
  <si>
    <t>Резка, обработка и отделка камня</t>
  </si>
  <si>
    <t>Производство изделий из битума и аналогичных материалов</t>
  </si>
  <si>
    <t>Производство парфюмерных и косметических средств</t>
  </si>
  <si>
    <t>Производство фотоматериалов</t>
  </si>
  <si>
    <t>Производство продукции питомников</t>
  </si>
  <si>
    <t>Деятельность информационных агентств</t>
  </si>
  <si>
    <t>Деятельность библиотек</t>
  </si>
  <si>
    <t>Деятельность музеев</t>
  </si>
  <si>
    <t>Деятельность по организации азартных игр</t>
  </si>
  <si>
    <t>Стирка, химическая чистка и окрашивание текстильных и меховых изделий</t>
  </si>
  <si>
    <t>Предоставление услуг парикмахерскими и салонами красоты</t>
  </si>
  <si>
    <t>Организация похорон и предоставление связанных с ними услуг</t>
  </si>
  <si>
    <t>Предоставление прочих индивидуальных услуг</t>
  </si>
  <si>
    <t>Производство двигателей и турбин, кроме авиационных, автомобильных и мотоциклетных двигателей</t>
  </si>
  <si>
    <t>Производство метел и щеток</t>
  </si>
  <si>
    <t>Производство электротехнического и электровакуумного стекла</t>
  </si>
  <si>
    <t>Производство резиновых изделий</t>
  </si>
  <si>
    <t>Производство чулочно-носочных изделий</t>
  </si>
  <si>
    <t>Производство спецодежды</t>
  </si>
  <si>
    <t>Производство головных уборов</t>
  </si>
  <si>
    <t>Производство пива</t>
  </si>
  <si>
    <t>Производство солода</t>
  </si>
  <si>
    <t>Производство сахара</t>
  </si>
  <si>
    <t>Код</t>
  </si>
  <si>
    <t>18</t>
  </si>
  <si>
    <t>181</t>
  </si>
  <si>
    <t>182</t>
  </si>
  <si>
    <t>19</t>
  </si>
  <si>
    <t>191</t>
  </si>
  <si>
    <t>1910</t>
  </si>
  <si>
    <t>192</t>
  </si>
  <si>
    <t>1920</t>
  </si>
  <si>
    <t>19201</t>
  </si>
  <si>
    <t>19202</t>
  </si>
  <si>
    <t>20</t>
  </si>
  <si>
    <t>201</t>
  </si>
  <si>
    <t>202</t>
  </si>
  <si>
    <t>2020</t>
  </si>
  <si>
    <t>20200</t>
  </si>
  <si>
    <t>203</t>
  </si>
  <si>
    <t>2030</t>
  </si>
  <si>
    <t>20301</t>
  </si>
  <si>
    <t>20302</t>
  </si>
  <si>
    <t>204</t>
  </si>
  <si>
    <t>205</t>
  </si>
  <si>
    <t>2051</t>
  </si>
  <si>
    <t>20511</t>
  </si>
  <si>
    <t>20512</t>
  </si>
  <si>
    <t>2052</t>
  </si>
  <si>
    <t>20520</t>
  </si>
  <si>
    <t>21</t>
  </si>
  <si>
    <t>Производство мягких кровельных и гидроизоляционных материалов</t>
  </si>
  <si>
    <t>Производство стеновых блоков</t>
  </si>
  <si>
    <t>Производство силикатного кирпича</t>
  </si>
  <si>
    <t>Производство абразивных изделий</t>
  </si>
  <si>
    <t>Производство синтетического каучука в первичных формах</t>
  </si>
  <si>
    <t>Производство супов, бульонов и яйцепродуктов</t>
  </si>
  <si>
    <t>Производство дрожжей</t>
  </si>
  <si>
    <t>Ветеринарная деятельность</t>
  </si>
  <si>
    <t>Производство игр и игрушек</t>
  </si>
  <si>
    <t>Регулирование и содействие эффективному ведению экономической деятельности</t>
  </si>
  <si>
    <t>Международная деятельность</t>
  </si>
  <si>
    <t>Деятельность по обеспечению общественного порядка и безопасности</t>
  </si>
  <si>
    <t>Деятельность по обеспечению безопасности в чрезвычайных ситуациях</t>
  </si>
  <si>
    <t>Дошкольное образование</t>
  </si>
  <si>
    <t>Высшее образование (без послевузовского)</t>
  </si>
  <si>
    <t>Послевузовское образование</t>
  </si>
  <si>
    <t>Деятельность школ подготовки и переподготовки водителей транспортных средств</t>
  </si>
  <si>
    <t>Адвокатская деятельность</t>
  </si>
  <si>
    <t>Предоставление кредита</t>
  </si>
  <si>
    <t>Страхование</t>
  </si>
  <si>
    <t>Страхование, не относящееся к страхованию жизни</t>
  </si>
  <si>
    <t>Деятельность по организации финансовых рынков</t>
  </si>
  <si>
    <t>Предоставление услуг обществу в целом</t>
  </si>
  <si>
    <t>Оборонная деятельность</t>
  </si>
  <si>
    <t>Производство прочих химических продуктов, не включенных в другие группировки</t>
  </si>
  <si>
    <t>Добыча железных руд</t>
  </si>
  <si>
    <t>Деятельность заповедников, национальных парков, заказников</t>
  </si>
  <si>
    <t>ДЕЯТЕЛЬНОСТЬ ПО ОРГАНИЗАЦИИ АЗАРТНЫХ ИГР И ЛОТЕРЕЙ</t>
  </si>
  <si>
    <t>920</t>
  </si>
  <si>
    <t>Деятельность по организации азартных игр и лотерей</t>
  </si>
  <si>
    <t>9200</t>
  </si>
  <si>
    <t>92001</t>
  </si>
  <si>
    <t>92002</t>
  </si>
  <si>
    <t>Деятельность по организации лотерей</t>
  </si>
  <si>
    <t>ДЕЯТЕЛЬНОСТЬ В ОБЛАСТИ ФИЗИЧЕСКОЙ КУЛЬТУРЫ И СПОРТА, ОРГАНИЗАЦИИ ОТДЫХА И РАЗВЛЕЧЕНИЙ</t>
  </si>
  <si>
    <t>931</t>
  </si>
  <si>
    <t>Деятельность в области физической культуры и спорта</t>
  </si>
  <si>
    <t>9311</t>
  </si>
  <si>
    <t>Деятельность физкультурно-спортивных сооружений</t>
  </si>
  <si>
    <t>93110</t>
  </si>
  <si>
    <t>9312</t>
  </si>
  <si>
    <t>Деятельность спортивных клубов</t>
  </si>
  <si>
    <t>93120</t>
  </si>
  <si>
    <t>9313</t>
  </si>
  <si>
    <t>Деятельность фитнес-клубов</t>
  </si>
  <si>
    <t>93130</t>
  </si>
  <si>
    <t>9319</t>
  </si>
  <si>
    <t>Прочая деятельность в области физической культуры и спорта</t>
  </si>
  <si>
    <t>93190</t>
  </si>
  <si>
    <t>932</t>
  </si>
  <si>
    <t>Деятельность по организации отдыха и развлечений</t>
  </si>
  <si>
    <t>9321</t>
  </si>
  <si>
    <t>Деятельность парков культуры и отдыха, аттракционов</t>
  </si>
  <si>
    <t>93210</t>
  </si>
  <si>
    <t>9329</t>
  </si>
  <si>
    <t>93290</t>
  </si>
  <si>
    <t>94</t>
  </si>
  <si>
    <t>ДЕЯТЕЛЬНОСТЬ ОРГАНИЗАЦИЙ, ОСНОВАННЫХ НА ЧЛЕНСТВЕ</t>
  </si>
  <si>
    <t>941</t>
  </si>
  <si>
    <t>Деятельность организаций, основанных на членстве, объединяющих по сферам предпринимательской и профессиональной деятельности</t>
  </si>
  <si>
    <t>9411</t>
  </si>
  <si>
    <t>Деятельность организаций, основанных на членстве, объединяющих по сферам предпринимательской деятельности</t>
  </si>
  <si>
    <t>94110</t>
  </si>
  <si>
    <t>9412</t>
  </si>
  <si>
    <t>Деятельность организаций, основанных на членстве, объединяющих по сферам профессиональной деятельности</t>
  </si>
  <si>
    <t>94120</t>
  </si>
  <si>
    <t>942</t>
  </si>
  <si>
    <t>Деятельность профессиональных союзов</t>
  </si>
  <si>
    <t>9420</t>
  </si>
  <si>
    <t>94200</t>
  </si>
  <si>
    <t>949</t>
  </si>
  <si>
    <t>Деятельность прочих организаций, основанных на членстве</t>
  </si>
  <si>
    <t>9491</t>
  </si>
  <si>
    <t>94910</t>
  </si>
  <si>
    <t>9492</t>
  </si>
  <si>
    <t>94920</t>
  </si>
  <si>
    <t>9499</t>
  </si>
  <si>
    <t>Деятельность прочих организаций, основанных на членстве, не включенных в другие группировки</t>
  </si>
  <si>
    <t>94990</t>
  </si>
  <si>
    <t>РЕМОНТ КОМПЬЮТЕРОВ, ПРЕДМЕТОВ ЛИЧНОГО ПОЛЬЗОВАНИЯ И БЫТОВЫХ ИЗДЕЛИЙ</t>
  </si>
  <si>
    <t>951</t>
  </si>
  <si>
    <t>Ремонт компьютеров и коммуникационного оборудования</t>
  </si>
  <si>
    <t>9511</t>
  </si>
  <si>
    <t>Ремонт компьютеров и периферийного оборудования</t>
  </si>
  <si>
    <t>95110</t>
  </si>
  <si>
    <t>9512</t>
  </si>
  <si>
    <t>Ремонт коммуникационного оборудования</t>
  </si>
  <si>
    <t>95120</t>
  </si>
  <si>
    <t>952</t>
  </si>
  <si>
    <t>Ремонт предметов личного пользования и бытовых изделий</t>
  </si>
  <si>
    <t>9521</t>
  </si>
  <si>
    <t>Ремонт электронной бытовой техники</t>
  </si>
  <si>
    <t>95210</t>
  </si>
  <si>
    <t>9522</t>
  </si>
  <si>
    <t>Ремонт бытовой и садовой электрической техники</t>
  </si>
  <si>
    <t>95220</t>
  </si>
  <si>
    <t>9523</t>
  </si>
  <si>
    <t>Ремонт обуви и изделий из кожи</t>
  </si>
  <si>
    <t>95230</t>
  </si>
  <si>
    <t>9524</t>
  </si>
  <si>
    <t>Ремонт мебели и предметов интерьера</t>
  </si>
  <si>
    <t>95240</t>
  </si>
  <si>
    <t>9525</t>
  </si>
  <si>
    <t>95250</t>
  </si>
  <si>
    <t>9529</t>
  </si>
  <si>
    <t>Ремонт прочих предметов личного пользования и бытовых изделий</t>
  </si>
  <si>
    <t>95291</t>
  </si>
  <si>
    <t>Ремонт швейных, трикотажных изделий и головных уборов</t>
  </si>
  <si>
    <t>95299</t>
  </si>
  <si>
    <t>Ремонт прочих предметов личного пользования и бытовых изделий, не включенных в другие группировки</t>
  </si>
  <si>
    <t>96</t>
  </si>
  <si>
    <t>ПРЕДОСТАВЛЕНИЕ ПРОЧИХ ИНДИВИДУАЛЬНЫХ УСЛУГ</t>
  </si>
  <si>
    <t>960</t>
  </si>
  <si>
    <t>9601</t>
  </si>
  <si>
    <t>96010</t>
  </si>
  <si>
    <t>9602</t>
  </si>
  <si>
    <t>96020</t>
  </si>
  <si>
    <t>9603</t>
  </si>
  <si>
    <t>96030</t>
  </si>
  <si>
    <t>9604</t>
  </si>
  <si>
    <t>Деятельность по обеспечению физического комфорта</t>
  </si>
  <si>
    <t>96040</t>
  </si>
  <si>
    <t>9609</t>
  </si>
  <si>
    <t>Предоставление прочих индивидуальных услуг, не включенных в другие группировки</t>
  </si>
  <si>
    <t>96090</t>
  </si>
  <si>
    <t>97</t>
  </si>
  <si>
    <t>ДЕЯТЕЛЬНОСТЬ ЧАСТНЫХ ДОМАШНИХ ХОЗЯЙСТВ, НАНИМАЮЩИХ ДОМАШНЮЮ ПРИСЛУГУ</t>
  </si>
  <si>
    <t>970</t>
  </si>
  <si>
    <t>Деятельность частных домашних хозяйств, нанимающих домашнюю прислугу</t>
  </si>
  <si>
    <t>9700</t>
  </si>
  <si>
    <t>97000</t>
  </si>
  <si>
    <t>98</t>
  </si>
  <si>
    <t>НЕДИФФЕРЕНЦИРОВАННАЯ ДЕЯТЕЛЬНОСТЬ ЧАСТНЫХ ДОМАШНИХ ХОЗЯЙСТВ ПО ПРОИЗВОДСТВУ ТОВАРОВ И ПРЕДОСТАВЛЕНИЮ УСЛУГ ДЛЯ СОБСТВЕННОГО ПОТРЕБЛЕНИЯ</t>
  </si>
  <si>
    <t>981</t>
  </si>
  <si>
    <t>Недифференцированная деятельность частных домашних хозяйств по производству товаров для собственного потребления</t>
  </si>
  <si>
    <t>9810</t>
  </si>
  <si>
    <t>98100</t>
  </si>
  <si>
    <t>982</t>
  </si>
  <si>
    <t>Недифференцированная деятельность частных домашних хозяйств по предоставлению услуг для собственного потребления</t>
  </si>
  <si>
    <t>9820</t>
  </si>
  <si>
    <t>98200</t>
  </si>
  <si>
    <t>ДЕЯТЕЛЬНОСТЬ ЭКСТЕРРИТОРИАЛЬНЫХ ОРГАНИЗАЦИЙ И ОРГАНОВ</t>
  </si>
  <si>
    <t>Деятельность экстерриториальных организаций и органов</t>
  </si>
  <si>
    <t xml:space="preserve">Информация об акционерном обществе и его деятельности </t>
  </si>
  <si>
    <t>Местонахождение юридического лица</t>
  </si>
  <si>
    <t>Дивиденды, приходящиеся на одну простую (обыкновенную) акцию (включая налоги)</t>
  </si>
  <si>
    <t>Дивиденды, фактически выплаченные на одну простую (обыкновенную) акцию (включая налоги)</t>
  </si>
  <si>
    <t xml:space="preserve">Период, за который выплачивались дивиденды </t>
  </si>
  <si>
    <t>Дата (даты) принятия решений о выплате дивидендов</t>
  </si>
  <si>
    <t>Срок (сроки) выплаты дивидендов</t>
  </si>
  <si>
    <t>Дата зачисления  акций на счет "депо" общества</t>
  </si>
  <si>
    <t>Дата зачисления акций на счет "депо" общества</t>
  </si>
  <si>
    <t>Себестоимость реализованной продукции, товаров, работ, услуг, управленческие расходы; расходы на реализацию</t>
  </si>
  <si>
    <t>прочие доходы и расходы по текущей деятельности</t>
  </si>
  <si>
    <t>10. Дата проведения годового общего собрания акционеров, на котором утверждался годовой бухгалтерский баланс за отчетный год:</t>
  </si>
  <si>
    <t>Дивиденды, приходящиеся на одну привилегированную акцию (включая налоги) первого типа ___</t>
  </si>
  <si>
    <t>Дивиденды, приходящиеся на одну привилегированную акцию (включая налоги) второго типа ___</t>
  </si>
  <si>
    <t>Дивиденды, фактически выплаченные на одну привилегированную акцию (включая налоги)  первого типа ___</t>
  </si>
  <si>
    <t>Дивиденды, фактически выплаченные на одну привилегированную акцию (включая налоги)  второго типа ___</t>
  </si>
  <si>
    <t>Местонахождение эмитента (индекс, почтовый адрес, телефон, факс (с междугородным кодом))</t>
  </si>
  <si>
    <t>Адрес электронной почты</t>
  </si>
  <si>
    <t>Приложение</t>
  </si>
  <si>
    <t>Заместитель (заместители) руководителя</t>
  </si>
  <si>
    <t>X</t>
  </si>
  <si>
    <t>8. Среднесписочная численность работающих</t>
  </si>
  <si>
    <t>Деятельность по обработке семян для посадки</t>
  </si>
  <si>
    <t>01640</t>
  </si>
  <si>
    <t>017</t>
  </si>
  <si>
    <t>Охота и отлов, включая предоставление услуг в этих областях</t>
  </si>
  <si>
    <t>0170</t>
  </si>
  <si>
    <t>01700</t>
  </si>
  <si>
    <t>ЛЕСОВОДСТВО И ЛЕСОЗАГОТОВКИ</t>
  </si>
  <si>
    <t>021</t>
  </si>
  <si>
    <t>Лесоводство и прочая лесохозяйственная деятельность</t>
  </si>
  <si>
    <t>0210</t>
  </si>
  <si>
    <t>02100</t>
  </si>
  <si>
    <t>022</t>
  </si>
  <si>
    <t>0220</t>
  </si>
  <si>
    <t>02200</t>
  </si>
  <si>
    <t>023</t>
  </si>
  <si>
    <t>Сбор дикорастущей недревесной продукции</t>
  </si>
  <si>
    <t>0230</t>
  </si>
  <si>
    <t>02300</t>
  </si>
  <si>
    <t>024</t>
  </si>
  <si>
    <t>0240</t>
  </si>
  <si>
    <t>02400</t>
  </si>
  <si>
    <t>03</t>
  </si>
  <si>
    <t>РЫБОЛОВСТВО И РЫБОВОДСТВО</t>
  </si>
  <si>
    <t>031</t>
  </si>
  <si>
    <t>0311</t>
  </si>
  <si>
    <t>Фамилия, собственное имя, отчество (если таковое имеется) физического лица</t>
  </si>
  <si>
    <t>Совет Директоров (наблюдательный совет), коллегиальный исполнительный орган эмитента</t>
  </si>
  <si>
    <t>число, месяц, год</t>
  </si>
  <si>
    <t>Налог на прибыль; изменение отложенных налоговых активов; изменение отложенных налоговых обязательств; прочие налоги и сборы, исчисляемые из прибыли (дохода); прочие платежи, исчисляемые из прибыли (дохода)</t>
  </si>
  <si>
    <t>Главный бухгалтер либо руководитель организации или индивидуальный предприниматель, оказывающие эмитенту услуги по ведению бухгалтерского учета и составлению бухгалтерской и (или) финансовой отчетности</t>
  </si>
  <si>
    <t>Лицо, ответственное за подготовку отчета</t>
  </si>
  <si>
    <t>(должность, инициалы, фамилия, телефон)</t>
  </si>
  <si>
    <t>месяц, квартал, год</t>
  </si>
  <si>
    <t>Лист Информация об АО</t>
  </si>
  <si>
    <t>При заполнении информации о депозитарии заполняется УНП, полное наименование депозитария, местонахождение и другие атрибуты</t>
  </si>
  <si>
    <r>
      <rPr>
        <b/>
        <sz val="12"/>
        <rFont val="Times New Roman"/>
        <family val="1"/>
        <charset val="204"/>
      </rPr>
      <t xml:space="preserve">Лист Органы управления.           </t>
    </r>
    <r>
      <rPr>
        <sz val="12"/>
        <rFont val="Times New Roman"/>
        <family val="1"/>
        <charset val="204"/>
      </rPr>
      <t xml:space="preserve">                                                                                                   Заполняется на основании данных реестра акционеров, сформированного на последнюю дату отчетного периода. Сведения о руководящих работниках эмитента, не являющихся акционерами эмитента, не указываются.</t>
    </r>
  </si>
  <si>
    <t>3.1.</t>
  </si>
  <si>
    <t>По позиции "Руководитель" отражаются сведения о лице, возглавляющем коллегиальный исполнительный орган или осуществляющем функции единоличного исполнительного органа эмитента.                                                                                                                                      По позиции "Главный бухгалтер" отражаются сведения о лице, выполняющем функции главного бухгалтера, либо руководителе организации или индивидуальном предпринимателе, оказывающих эмитенту услуги по ведению бухгалтерского учета и составлению бухгалтерской и (или) финансовой отчетности.                                                                                По позиции "Заместитель (заместители) руководителя" отражаются сведения о заместителях лиц, указанных по позиции "Руководитель". При заполнении позиции "Совет директоров (наблюдательный совет), коллегиальный исполнительный орган эмитента" включение сведений о лицах, отраженных по позициям "Руководитель", "Заместитель (заместители) руководителя", не требуется.</t>
  </si>
  <si>
    <t>В графе "Фамилия, собственное имя, отчество (если таковое имеется) физического лица" указываются сведения о лицах, входящих в состав ревизионной комиссии, дирекции (правления), совета директоров (наблюдательного совета), а также о входящих в их состав представителях юридических лиц, владеющих на праве собственности (хозяйственного ведения, оперативного управления) долей в уставном фонде эмитента.</t>
  </si>
  <si>
    <t>В графах "Количество принадлежащих акций, штук" и "Доля в уставном фонде, %" указываются количество акций, размер доли в уставном фонде эмитента, принадлежащих на праве собственности (хозяйственного ведения, оперативного управления) юридическому лицу, представитель которого входит в состав органов управления эмитента, либо непосредственно лицу, входящему в состав органов управления эмитента.</t>
  </si>
  <si>
    <t xml:space="preserve"> Если в состав органов управления эмитента входит физическое лицо - акционер, являющееся представителем юридического лица, владеющего на праве собственности (хозяйственного ведения, оперативного управления) долей в уставном фонде эмитента, количество акций и размер долей в уставном фонде, принадлежащих юридическому лицу, представителем которого он является, и принадлежащих непосредственно данному физическому лицу как акционеру, указываются отдельными строками. При этом количество акций и доля в уставном фонде, принадлежащие юридическому лицу, представителем которого является указанное физическое лицо, отражается по строке, содержащей учетный номер плательщика (далее - УНП) и наименование такого юридического лица.</t>
  </si>
  <si>
    <t>В графах "УНП юридического лица" и "Наименование юридического лица" указываются сведения о юридических лицах, владеющих на праве собственности (хозяйственного ведения, оперативного управления) долей в уставном фонде эмитента и представители которых входят в состав органов управления эмитента (совет директоров (наблюдательный совет), коллегиальный исполнительный орган эмитента), являются лицом, осуществляющим функции единоличного исполнительного органа эмитента.</t>
  </si>
  <si>
    <t>Лист Сведения о юрлицах</t>
  </si>
  <si>
    <t xml:space="preserve"> Сведения о находящихся в собственности эмитента акциях иных акционерных обществ отражаются на основании выписки о состоянии счета "депо" эмитента на отчетную дату. Сведения о находящихся в собственности эмитента долях (паях, вкладах) в уставных фондах иных коммерческих организаций отражаются в соответствии с данными бухгалтерского учета. При заполнении пункта 3 в графе "УНП юридического лица" УНП указывается для резидентов Республики Беларусь. Для иностранных предприятий может указываться их индивидуальный номер дополнительно после наименования.                                                                                                                         </t>
  </si>
  <si>
    <t>Лист Информация о дивидендах</t>
  </si>
  <si>
    <t>Количество акционеров всего, в том числе юридических лиц (из них нерезидентов) и физических лиц (из них нерезидентов)  заполняются на основании данных реестра акционеров, сформированного на последнюю дату отчетного периода, и включают как общее количество акционеров, так и информацию о количестве юридических и физических лиц, входящих в состав акционеров, на конец отчетного периода. При этом суммарное значение количества юридических и физических лиц, являющихся акционерами общества, должно соответствовать общему количеству акционеров.
Эмитент, на счете "депо" которого учитываются акции собственной эмиссии, не является акционером.
В случае, если акции эмитента принадлежат нескольким республиканским органам государственного управления и местным исполнительным и распорядительным органам, их следует отражать как одного акционера (государство), который включается в количество акционеров - юридических лиц.
В случае передачи ценных бумаг эмитента в доверительное управление количество акционеров остается неизменным. При этом доверительный управляющий не является акционером.</t>
  </si>
  <si>
    <t>По позиции "Начислено на выплату дивидендов в данном отчетном периоде" отражается сумма, начисленная на выплату дивидендов на акции в данном отчетном периоде (в том числе начисленная, но не выплаченная в данном отчетном периоде), часть суммы чистой прибыли, которая должна быть выплачена акционерам на основании решения общего собрания акционеров о выплате промежуточных, годовых дивидендов.</t>
  </si>
  <si>
    <t>По позиции "Фактически выплаченные дивиденды в данном отчетном периоде" отражается сумма, направленная на выплату дивидендов (отраженная по кредиту счетов бухгалтерского учета 50 "Касса", 51 "Расчетные счета", 52 "Валютные счета", 55 "Специальные счета в банках"), а также сумма начисленного налога с доходов в виде дивидендов.</t>
  </si>
  <si>
    <t>По позиции "Дивиденды, приходящиеся на одну простую (обыкновенную) акцию (включая налоги)" отражается размер дивидендов, приходящихся на одну простую (обыкновенную) акцию (отношение суммы, начисленной на выплату дивидендов на простые (обыкновенные) акции в данном отчетном периоде (в том числе начисленной, но не выплаченной в данном отчетном периоде), к количеству простых акций, на которые начислялись дивиденды).</t>
  </si>
  <si>
    <t>По позиции "Дивиденды, приходящиеся на одну привилегированную акцию (включая налоги)" отражается размер дивидендов, приходящихся на одну привилегированную акцию определенного типа (отношение суммы, начисленной на выплату дивидендов на привилегированные акции данного типа в данном отчетном периоде (в том числе начисленной, но не выплаченной в данном отчетном периоде), к количеству привилегированных акций данного типа, на которые начислялись дивиденды).</t>
  </si>
  <si>
    <t>По позиции "Дивиденды, фактически выплаченные на одну простую (обыкновенную) акцию (включая налоги)" отражается отношение общей суммы, направленной на выплату дивидендов по простым (обыкновенным) акциям, а также суммы начисленного налога на доходы в виде дивидендов по таким акциям в данном отчетном периоде к количеству простых (обыкновенных) акций, эмитированных эмитентом.</t>
  </si>
  <si>
    <t>По позиции "Дивиденды, фактически выплаченные на одну привилегированную акцию (включая налоги)" отражается отношение общей суммы, направленной на выплату дивидендов по привилегированным акциям определенного типа, а также суммы начисленного налога на доходы в виде дивидендов по таким акциям в данном отчетном периоде к количеству привилегированных акций данного типа, эмитированных эмитентом.</t>
  </si>
  <si>
    <t>Информация по позициям "Фактически выплаченные дивиденды в данном отчетном периоде", "Дивиденды, фактически выплаченные на одну простую (обыкновенную) акцию (включая налоги)", "Дивиденды, фактически выплаченные на одну привилегированную акцию (включая налоги)", "Обеспеченность акции имуществом общества" представляется только в составе годового отчета.</t>
  </si>
  <si>
    <t>Переработка и консервирование картофеля</t>
  </si>
  <si>
    <t>Производство фруктовых и овощных соков</t>
  </si>
  <si>
    <t>Производство готовых кормов для домашних животных</t>
  </si>
  <si>
    <t>Производство какао, шоколада и сахаристых кондитерских изделий</t>
  </si>
  <si>
    <t>Производство макаронных изделий</t>
  </si>
  <si>
    <t>Производство чая и кофе</t>
  </si>
  <si>
    <t>Производство пряностей и приправ</t>
  </si>
  <si>
    <t>Производство детского питания и диетических пищевых продуктов</t>
  </si>
  <si>
    <t>Производство торфяных брикетов</t>
  </si>
  <si>
    <t>Добыча торфа</t>
  </si>
  <si>
    <t>Устройство покрытий пола и облицовка стен</t>
  </si>
  <si>
    <t>Малярные и стекольные работы</t>
  </si>
  <si>
    <t>Прочие отделочные работы</t>
  </si>
  <si>
    <t>Аренда строительного оборудования</t>
  </si>
  <si>
    <t>Торговля автомобилями</t>
  </si>
  <si>
    <t>Торговля автомобильными деталями, узлами и принадлежностями</t>
  </si>
  <si>
    <t>Срок реализации акций, поступивших в распоряжение общества</t>
  </si>
  <si>
    <t>Количество акций, шт</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</si>
  <si>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</si>
  <si>
    <t>Переработка отходов и лома черных металлов</t>
  </si>
  <si>
    <t>Переработка отходов и лома цветных металлов</t>
  </si>
  <si>
    <t>Производство электроэнергии тепловыми электростанциями</t>
  </si>
  <si>
    <t>Производство электроэнергии прочими электростанциями</t>
  </si>
  <si>
    <t>Производство подъемного и такелажного оборудования</t>
  </si>
  <si>
    <t>Производство оборудования непрерывного транспорта</t>
  </si>
  <si>
    <t>Литье прочих цветных металлов</t>
  </si>
  <si>
    <t>Производство чугуна, стали и ферросплавов</t>
  </si>
  <si>
    <t>Столярные и плотницкие работы</t>
  </si>
  <si>
    <t>Оптовая торговля неметаллическими отходами и неметаллическим ломом</t>
  </si>
  <si>
    <t xml:space="preserve">      из них нерезидентов Республики Беларусь</t>
  </si>
  <si>
    <t>Фактически выплаченные дивиденды в данном отчетном  периоде</t>
  </si>
  <si>
    <t>Производство мотоциклов</t>
  </si>
  <si>
    <t xml:space="preserve">Выручка от реализации продукции, товаров, работ,услуг </t>
  </si>
  <si>
    <t>в том числе: прибыль (убыток) от реализации продукции, товаров, работ, услуг</t>
  </si>
  <si>
    <t>Чистая прибыль (убыток)</t>
  </si>
  <si>
    <t>Производство прочих химических продуктов</t>
  </si>
  <si>
    <t>Производство взрывчатых веществ</t>
  </si>
  <si>
    <t>Производство удобрений и азотных соединений</t>
  </si>
  <si>
    <t>Производство удобрений</t>
  </si>
  <si>
    <t>Производство азотных соединений</t>
  </si>
  <si>
    <t>Производство пластмасс в первичных формах</t>
  </si>
  <si>
    <t>Производство электрораспределительной и регулирующей аппаратуры</t>
  </si>
  <si>
    <t>Производство электрических ламп</t>
  </si>
  <si>
    <t>Производство осветительного оборудования</t>
  </si>
  <si>
    <t>Производство прочего электрооборудования</t>
  </si>
  <si>
    <t>Производство молочных продуктов</t>
  </si>
  <si>
    <t>Переработка молока и производство сыров</t>
  </si>
  <si>
    <t>Переработка молока, кроме консервирования, и производство сыров</t>
  </si>
  <si>
    <t>Производство молочных консервов</t>
  </si>
  <si>
    <t>Производство мороженого</t>
  </si>
  <si>
    <t>Производство продукции коксовых печей</t>
  </si>
  <si>
    <t>Производство красок, лаков, эмалей, минеральных пигментов для них</t>
  </si>
  <si>
    <t>Выращивание лекарственных культур</t>
  </si>
  <si>
    <t>Производство проволоки</t>
  </si>
  <si>
    <t>Производство благородных (драгоценных) металлов</t>
  </si>
  <si>
    <t>Производство машин и оборудования для изготовления бумаги и картона</t>
  </si>
  <si>
    <t>Производство прочих машин и оборудования специального назначения, не включенных в другие группировки</t>
  </si>
  <si>
    <t>Производство прочих машин и оборудования специального назначения</t>
  </si>
  <si>
    <t>Производство лифтов</t>
  </si>
  <si>
    <t>Производство готовых растворителей и разбавителей красок и лаков</t>
  </si>
  <si>
    <t>Переработка ядерного топлива</t>
  </si>
  <si>
    <t xml:space="preserve">Долгосрочная дебиторская задолженность </t>
  </si>
  <si>
    <t>Долгосрочные обязательства</t>
  </si>
  <si>
    <t>Производство промышленного холодильного и вентиляционного оборудования</t>
  </si>
  <si>
    <t>Производство промышленного холодильного оборудования</t>
  </si>
  <si>
    <t>Производство газоочистительного и пылеулавливающего оборудования</t>
  </si>
  <si>
    <t>Производство прочих машин и оборудования общего назначения, не включенных в другие группировки</t>
  </si>
  <si>
    <t>Производство прочих машин и оборудования общего назначения</t>
  </si>
  <si>
    <t>Производство машин и оборудования для сельского и лесного хозяйства</t>
  </si>
  <si>
    <t>Производство прочих машин и оборудования для сельского и лесного хозяйства</t>
  </si>
  <si>
    <t>Производство машин и оборудования для металлургии</t>
  </si>
  <si>
    <t>Производство металлических бочек и аналогичных емкостей</t>
  </si>
  <si>
    <t>Производство ортопедических приспособлений</t>
  </si>
  <si>
    <t>Среднее образование</t>
  </si>
  <si>
    <t>Общее среднее образование</t>
  </si>
  <si>
    <t>Техническое и профессиональное среднее образование</t>
  </si>
  <si>
    <t>Профессионально-техническое образование</t>
  </si>
  <si>
    <t>Среднее специальное образование</t>
  </si>
  <si>
    <t>Высшее образование</t>
  </si>
  <si>
    <t>Производство рафинированных масел и жиров</t>
  </si>
  <si>
    <t>Холодная прокатка лент и узких полос</t>
  </si>
  <si>
    <t>Производство основных фармацевтических продуктов</t>
  </si>
  <si>
    <t>Производство мыла и моющих, чистящих и полирующих средств, парфюмерных и косметических средств</t>
  </si>
  <si>
    <t>Производство мыла и моющих, чистящих и полирующих средств</t>
  </si>
  <si>
    <t>Производство деревянных строительных конструкций и столярных изделий</t>
  </si>
  <si>
    <t>Производство прочих деревянных изделий</t>
  </si>
  <si>
    <t>Производство изделий из пробки, соломки и материалов для плетения</t>
  </si>
  <si>
    <t>Производство целлюлозы, древесной массы, бумаги и картона</t>
  </si>
  <si>
    <t>Производство целлюлозы и древесной массы</t>
  </si>
  <si>
    <t>Производство бумажных изделий хозяйственно-бытового и санитарно-гигиенического назначения</t>
  </si>
  <si>
    <t>Производство прочих изделий из бумаги и картона</t>
  </si>
  <si>
    <t>Издательская деятельность</t>
  </si>
  <si>
    <t>Производство одежды из кожи</t>
  </si>
  <si>
    <t>Производство нательного белья</t>
  </si>
  <si>
    <t>Деятельность религиозных организаций</t>
  </si>
  <si>
    <t>Оптовая торговля цветами и другими растениями</t>
  </si>
  <si>
    <t>Оптовая торговля фруктами и овощами</t>
  </si>
  <si>
    <t>Оптовая торговля молочными продуктами, яйцами, пищевыми маслами и жирами</t>
  </si>
  <si>
    <t>Оптовая торговля алкогольными напитками</t>
  </si>
  <si>
    <t>Оптовая торговля безалкогольными напитками</t>
  </si>
  <si>
    <t>Оптовая торговля сахаром, шоколадом и сахаристыми кондитерскими изделиями</t>
  </si>
  <si>
    <t>Оптовая торговля рыбой и морепродуктами</t>
  </si>
  <si>
    <t>Деятельность центрального банка</t>
  </si>
  <si>
    <t>Добыча соли</t>
  </si>
  <si>
    <t>Разведение овец и коз</t>
  </si>
  <si>
    <t>Разведение свиней</t>
  </si>
  <si>
    <t>Производство шорно-седельных изделий</t>
  </si>
  <si>
    <t>Производство обуви</t>
  </si>
  <si>
    <t>РАСТЕНИЕВОДСТВО И ЖИВОТНОВОДСТВО, ОХОТА И ПРЕДОСТАВЛЕНИЕ УСЛУГ В ЭТИХ ОБЛАСТЯХ</t>
  </si>
  <si>
    <t>Выращивание одно- или двухлетних культур</t>
  </si>
  <si>
    <t>Выращивание зерновых культур, бобовых культур и семян масличных культур</t>
  </si>
  <si>
    <t>Выращивание зерновых и бобовых культур</t>
  </si>
  <si>
    <t>Выращивание семян масличных культур</t>
  </si>
  <si>
    <t>Выращивание риса</t>
  </si>
  <si>
    <t>01120</t>
  </si>
  <si>
    <t>Выращивание овощей, бахчевых, корнеплодных и клубнеплодных культур, грибов</t>
  </si>
  <si>
    <t>01133</t>
  </si>
  <si>
    <t>Выращивание грибов</t>
  </si>
  <si>
    <t>01139</t>
  </si>
  <si>
    <t>Выращивание прочих овощей, бахчевых, корнеплодных, клубнеплодных культур</t>
  </si>
  <si>
    <t>0114</t>
  </si>
  <si>
    <t>Выращивание сахарного тростника</t>
  </si>
  <si>
    <t>01140</t>
  </si>
  <si>
    <t>0115</t>
  </si>
  <si>
    <t>Выращивание табака</t>
  </si>
  <si>
    <t>01150</t>
  </si>
  <si>
    <t>Выращивание лубяных культур</t>
  </si>
  <si>
    <t>01160</t>
  </si>
  <si>
    <t>0119</t>
  </si>
  <si>
    <t>Выращивание прочих одно- или двухлетних культур</t>
  </si>
  <si>
    <t>01191</t>
  </si>
  <si>
    <t>Выращивание кормовых культур</t>
  </si>
  <si>
    <t>01192</t>
  </si>
  <si>
    <t>Выращивание цветов</t>
  </si>
  <si>
    <t>Выращивание многолетних культур</t>
  </si>
  <si>
    <t>Выращивание винограда</t>
  </si>
  <si>
    <t>Выращивание тропических и субтропических фруктов</t>
  </si>
  <si>
    <t>01220</t>
  </si>
  <si>
    <t>Выращивание цитрусовых фруктов</t>
  </si>
  <si>
    <t>Выращивание семечковых и косточковых плодов</t>
  </si>
  <si>
    <t>01240</t>
  </si>
  <si>
    <t>Выращивание ягод, орехов и прочих плодов деревьев и кустарников</t>
  </si>
  <si>
    <t>0126</t>
  </si>
  <si>
    <t>Выращивание плодов масличных культур</t>
  </si>
  <si>
    <t>01260</t>
  </si>
  <si>
    <t>0127</t>
  </si>
  <si>
    <t>Выращивание культур для производства напитков</t>
  </si>
  <si>
    <t>01270</t>
  </si>
  <si>
    <t>0128</t>
  </si>
  <si>
    <t>Выращивание специй, ароматических и лекарственных культур</t>
  </si>
  <si>
    <t>01281</t>
  </si>
  <si>
    <t>Выращивание специй и ароматических культур</t>
  </si>
  <si>
    <t>01282</t>
  </si>
  <si>
    <t>0129</t>
  </si>
  <si>
    <t>Выращивание прочих многолетних культур</t>
  </si>
  <si>
    <t>01290</t>
  </si>
  <si>
    <t>Разведение молочного крупного рогатого скота</t>
  </si>
  <si>
    <t>01410</t>
  </si>
  <si>
    <t>Разведение прочего крупного рогатого скота</t>
  </si>
  <si>
    <t>0143</t>
  </si>
  <si>
    <t>01430</t>
  </si>
  <si>
    <t>0144</t>
  </si>
  <si>
    <t>Разведение верблюдов</t>
  </si>
  <si>
    <t>01440</t>
  </si>
  <si>
    <t>0145</t>
  </si>
  <si>
    <t>01450</t>
  </si>
  <si>
    <t>0146</t>
  </si>
  <si>
    <t>01460</t>
  </si>
  <si>
    <t>0147</t>
  </si>
  <si>
    <t>01470</t>
  </si>
  <si>
    <t>0149</t>
  </si>
  <si>
    <t>Разведение прочих видов животных</t>
  </si>
  <si>
    <t>01490</t>
  </si>
  <si>
    <t>Смешанное сельское хозяйство</t>
  </si>
  <si>
    <t>016</t>
  </si>
  <si>
    <t>Деятельность, способствующая выращиванию сельскохозяйственных культур и разведению животных</t>
  </si>
  <si>
    <t>0161</t>
  </si>
  <si>
    <t>Деятельность, способствующая растениеводству</t>
  </si>
  <si>
    <t>01610</t>
  </si>
  <si>
    <t>0162</t>
  </si>
  <si>
    <t>Деятельность, способствующая животноводству</t>
  </si>
  <si>
    <t>01620</t>
  </si>
  <si>
    <t>0163</t>
  </si>
  <si>
    <t>Деятельность по обработке урожая</t>
  </si>
  <si>
    <t>01630</t>
  </si>
  <si>
    <t>0164</t>
  </si>
  <si>
    <t>ЕПФР</t>
  </si>
  <si>
    <t>Морское рыболовство</t>
  </si>
  <si>
    <t>03110</t>
  </si>
  <si>
    <t>0312</t>
  </si>
  <si>
    <t>Пресноводное рыболовство</t>
  </si>
  <si>
    <t>03120</t>
  </si>
  <si>
    <t>032</t>
  </si>
  <si>
    <t>0321</t>
  </si>
  <si>
    <t>Морское рыбоводство</t>
  </si>
  <si>
    <t>03210</t>
  </si>
  <si>
    <t>0322</t>
  </si>
  <si>
    <t>Пресноводное рыбоводство</t>
  </si>
  <si>
    <t>03220</t>
  </si>
  <si>
    <t>ДОБЫЧА УГЛЯ</t>
  </si>
  <si>
    <t>051</t>
  </si>
  <si>
    <t>Добыча каменного угля и антрацита</t>
  </si>
  <si>
    <t>0510</t>
  </si>
  <si>
    <t>05100</t>
  </si>
  <si>
    <t>052</t>
  </si>
  <si>
    <t>Добыча бурого угля</t>
  </si>
  <si>
    <t>0520</t>
  </si>
  <si>
    <t>05200</t>
  </si>
  <si>
    <t>06</t>
  </si>
  <si>
    <t>ДОБЫЧА СЫРОЙ НЕФТИ И ПРИРОДНОГО ГАЗА</t>
  </si>
  <si>
    <t>061</t>
  </si>
  <si>
    <t>Добыча нефти</t>
  </si>
  <si>
    <t>0610</t>
  </si>
  <si>
    <t>06100</t>
  </si>
  <si>
    <t>062</t>
  </si>
  <si>
    <t>Добыча природного газа</t>
  </si>
  <si>
    <t>0620</t>
  </si>
  <si>
    <t>06200</t>
  </si>
  <si>
    <t>07</t>
  </si>
  <si>
    <t>ДОБЫЧА МЕТАЛЛИЧЕСКИХ РУД</t>
  </si>
  <si>
    <t>071</t>
  </si>
  <si>
    <t>0710</t>
  </si>
  <si>
    <t>07100</t>
  </si>
  <si>
    <t>072</t>
  </si>
  <si>
    <t>Добыча руд (кроме железных)</t>
  </si>
  <si>
    <t>0721</t>
  </si>
  <si>
    <t>07210</t>
  </si>
  <si>
    <t>0729</t>
  </si>
  <si>
    <t>Добыча прочих металлических руд</t>
  </si>
  <si>
    <t>07290</t>
  </si>
  <si>
    <t>08</t>
  </si>
  <si>
    <t>ДОБЫЧА ПРОЧИХ ПОЛЕЗНЫХ ИСКОПАЕМЫХ</t>
  </si>
  <si>
    <t>081</t>
  </si>
  <si>
    <t>Добыча камня, песка и глины</t>
  </si>
  <si>
    <t>0811</t>
  </si>
  <si>
    <t>Добыча декоративного и строительного камня, известняка, гипса, мела и сланцев</t>
  </si>
  <si>
    <t>08111</t>
  </si>
  <si>
    <t>08112</t>
  </si>
  <si>
    <t>08113</t>
  </si>
  <si>
    <t>0812</t>
  </si>
  <si>
    <t>Добыча песка, гравия, глины и каолина</t>
  </si>
  <si>
    <t>08121</t>
  </si>
  <si>
    <t>Добыча песка и гравия</t>
  </si>
  <si>
    <t>08122</t>
  </si>
  <si>
    <t>089</t>
  </si>
  <si>
    <t>Добыча полезных ископаемых, не включенных в другие группировки</t>
  </si>
  <si>
    <t>0891</t>
  </si>
  <si>
    <t>Добыча минерального сырья для химических производств и производства удобрений</t>
  </si>
  <si>
    <t>08910</t>
  </si>
  <si>
    <t>0892</t>
  </si>
  <si>
    <t>08920</t>
  </si>
  <si>
    <t>0893</t>
  </si>
  <si>
    <t>08930</t>
  </si>
  <si>
    <t>0899</t>
  </si>
  <si>
    <t>Добыча прочих полезных ископаемых, не включенных в другие группировки</t>
  </si>
  <si>
    <t>08990</t>
  </si>
  <si>
    <t>09</t>
  </si>
  <si>
    <t>ПРЕДОСТАВЛЕНИЕ УСЛУГ В ГОРНОДОБЫВАЮЩЕЙ ПРОМЫШЛЕННОСТИ</t>
  </si>
  <si>
    <t>091</t>
  </si>
  <si>
    <t>Предоставление услуг, способствующих добыче нефти и природного газа</t>
  </si>
  <si>
    <t>0910</t>
  </si>
  <si>
    <t>09100</t>
  </si>
  <si>
    <t>099</t>
  </si>
  <si>
    <t>Предоставление услуг, способствующих добыче других полезных ископаемых</t>
  </si>
  <si>
    <t>0990</t>
  </si>
  <si>
    <t>09900</t>
  </si>
  <si>
    <t>ПРОИЗВОДСТВО ПРОДУКТОВ ПИТАНИЯ</t>
  </si>
  <si>
    <t>Переработка и консервирование мяса и производство мясной и мясосодержащей продукции</t>
  </si>
  <si>
    <t>1011</t>
  </si>
  <si>
    <t>Переработка и консервирование мяса</t>
  </si>
  <si>
    <t>10110</t>
  </si>
  <si>
    <t>1012</t>
  </si>
  <si>
    <t>Переработка и консервирование мяса сельскохозяйственной птицы</t>
  </si>
  <si>
    <t>10120</t>
  </si>
  <si>
    <t>1013</t>
  </si>
  <si>
    <t>Производство продуктов из мяса и мяса сельскохозяйственной птицы</t>
  </si>
  <si>
    <t>10130</t>
  </si>
  <si>
    <t>Переработка и консервирование рыбы, ракообразных и моллюсков</t>
  </si>
  <si>
    <t>1031</t>
  </si>
  <si>
    <t>10310</t>
  </si>
  <si>
    <t>1032</t>
  </si>
  <si>
    <t>10320</t>
  </si>
  <si>
    <t>1039</t>
  </si>
  <si>
    <t>Прочие виды переработки и консервирования фруктов и овощей</t>
  </si>
  <si>
    <t>10390</t>
  </si>
  <si>
    <t>104</t>
  </si>
  <si>
    <t>1041</t>
  </si>
  <si>
    <t>Производство масел и жиров</t>
  </si>
  <si>
    <t>10411</t>
  </si>
  <si>
    <t>10412</t>
  </si>
  <si>
    <t>1042</t>
  </si>
  <si>
    <t>Производство маргарина и аналогичных пищевых жиров</t>
  </si>
  <si>
    <t>10420</t>
  </si>
  <si>
    <t>105</t>
  </si>
  <si>
    <t>1051</t>
  </si>
  <si>
    <t>10511</t>
  </si>
  <si>
    <t>10512</t>
  </si>
  <si>
    <t>1052</t>
  </si>
  <si>
    <t>10520</t>
  </si>
  <si>
    <t>106</t>
  </si>
  <si>
    <t>Производство мукомольно-крупяных продуктов, крахмалов и крахмальных продуктов</t>
  </si>
  <si>
    <t>1061</t>
  </si>
  <si>
    <t>Производство мукомольно-крупяных продуктов</t>
  </si>
  <si>
    <t>10611</t>
  </si>
  <si>
    <t>10612</t>
  </si>
  <si>
    <t>10613</t>
  </si>
  <si>
    <t>Производство пищевых продуктов для завтрака из зерна и зернобобовых культур и прочих пищевых продуктов из зерна и зернобобовых культур</t>
  </si>
  <si>
    <t>1062</t>
  </si>
  <si>
    <t>Производство крахмала и продуктов из крахмала</t>
  </si>
  <si>
    <t>10620</t>
  </si>
  <si>
    <t>107</t>
  </si>
  <si>
    <t>Производство хлебобулочных, макаронных и мучных кондитерских изделий</t>
  </si>
  <si>
    <t>1071</t>
  </si>
  <si>
    <t>Производство хлебобулочных изделий и мучных кондитерских изделий недлительного хранения</t>
  </si>
  <si>
    <t>10710</t>
  </si>
  <si>
    <t>1072</t>
  </si>
  <si>
    <t>Производство сухарных, бараночных и мучных кондитерских изделий, предназначенных для длительного хранения</t>
  </si>
  <si>
    <t>10720</t>
  </si>
  <si>
    <t>1073</t>
  </si>
  <si>
    <t>10730</t>
  </si>
  <si>
    <t>108</t>
  </si>
  <si>
    <t>Производство прочих продуктов питания</t>
  </si>
  <si>
    <t>1081</t>
  </si>
  <si>
    <t>10810</t>
  </si>
  <si>
    <t>1082</t>
  </si>
  <si>
    <t>10820</t>
  </si>
  <si>
    <t>1083</t>
  </si>
  <si>
    <t>10830</t>
  </si>
  <si>
    <t>1084</t>
  </si>
  <si>
    <t>10840</t>
  </si>
  <si>
    <t>1085</t>
  </si>
  <si>
    <t>Производство готовых пищевых продуктов</t>
  </si>
  <si>
    <t>10850</t>
  </si>
  <si>
    <t>1086</t>
  </si>
  <si>
    <t>10860</t>
  </si>
  <si>
    <t>1089</t>
  </si>
  <si>
    <t>Производство продуктов питания, не включенных в другие группировки</t>
  </si>
  <si>
    <t>10891</t>
  </si>
  <si>
    <t>10892</t>
  </si>
  <si>
    <t>10899</t>
  </si>
  <si>
    <t>Производство прочих продуктов питания, не включенных в другие группировки</t>
  </si>
  <si>
    <t>109</t>
  </si>
  <si>
    <t>1091</t>
  </si>
  <si>
    <t>Производство готовых кормов и кормовых добавок для сельскохозяйственных животных</t>
  </si>
  <si>
    <t>10910</t>
  </si>
  <si>
    <t>1092</t>
  </si>
  <si>
    <t>10920</t>
  </si>
  <si>
    <t>ПРОИЗВОДСТВО НАПИТКОВ</t>
  </si>
  <si>
    <t>110</t>
  </si>
  <si>
    <t>1101</t>
  </si>
  <si>
    <t>Дистилляция, ректификация и смешивание спиртных напитков</t>
  </si>
  <si>
    <t>11010</t>
  </si>
  <si>
    <t>1102</t>
  </si>
  <si>
    <t>Производство виноградного вина</t>
  </si>
  <si>
    <t>11020</t>
  </si>
  <si>
    <t>1103</t>
  </si>
  <si>
    <t>Производство сидра и прочих плодовых вин</t>
  </si>
  <si>
    <t>11030</t>
  </si>
  <si>
    <t>1104</t>
  </si>
  <si>
    <t>Производство прочих недистиллированных напитков из сброженных материалов</t>
  </si>
  <si>
    <t>11040</t>
  </si>
  <si>
    <t>1105</t>
  </si>
  <si>
    <t>11050</t>
  </si>
  <si>
    <t>1106</t>
  </si>
  <si>
    <t>11060</t>
  </si>
  <si>
    <t>1107</t>
  </si>
  <si>
    <t>Производство безалкогольных напитков, минеральных вод и других вод в бутылках</t>
  </si>
  <si>
    <t>11070</t>
  </si>
  <si>
    <t>ПРОИЗВОДСТВО ТАБАЧНЫХ ИЗДЕЛИЙ</t>
  </si>
  <si>
    <t>ПРОИЗВОДСТВО ТЕКСТИЛЬНЫХ ИЗДЕЛИЙ</t>
  </si>
  <si>
    <t>13101</t>
  </si>
  <si>
    <t>13102</t>
  </si>
  <si>
    <t>13103</t>
  </si>
  <si>
    <t>13104</t>
  </si>
  <si>
    <t>13105</t>
  </si>
  <si>
    <t>13109</t>
  </si>
  <si>
    <t>Подготовка и прядение шелковых и прочих текстильных волокон</t>
  </si>
  <si>
    <t>13203</t>
  </si>
  <si>
    <t>13204</t>
  </si>
  <si>
    <t>13205</t>
  </si>
  <si>
    <t>133</t>
  </si>
  <si>
    <t>1330</t>
  </si>
  <si>
    <t>13300</t>
  </si>
  <si>
    <t>139</t>
  </si>
  <si>
    <t>Производство прочих текстильных изделий, кроме одежды</t>
  </si>
  <si>
    <t>1391</t>
  </si>
  <si>
    <t>Производство вязаных и трикотажных полотен</t>
  </si>
  <si>
    <t>13910</t>
  </si>
  <si>
    <t>1392</t>
  </si>
  <si>
    <t>13920</t>
  </si>
  <si>
    <t>1393</t>
  </si>
  <si>
    <t>13930</t>
  </si>
  <si>
    <t>1394</t>
  </si>
  <si>
    <t>Производство веревок, канатов, бечевок, шпагата, сетей</t>
  </si>
  <si>
    <t>13941</t>
  </si>
  <si>
    <t>Производство веревок, канатов, бечевок, шпагата</t>
  </si>
  <si>
    <t>13942</t>
  </si>
  <si>
    <t>Производство сетей и изделий из веревок</t>
  </si>
  <si>
    <t>1395</t>
  </si>
  <si>
    <t>Производство нетканых текстильных материалов и изделий, кроме одежды</t>
  </si>
  <si>
    <t>13950</t>
  </si>
  <si>
    <t>1396</t>
  </si>
  <si>
    <t>Производство различных текстильных изделий, в том числе технического и промышленного назначения</t>
  </si>
  <si>
    <t>13960</t>
  </si>
  <si>
    <t>1399</t>
  </si>
  <si>
    <t>13991</t>
  </si>
  <si>
    <t>Производство войлока и фетра</t>
  </si>
  <si>
    <t>13999</t>
  </si>
  <si>
    <t>Производство прочих текстильных изделий, не включенных в другие группировки, кроме войлока и фетра</t>
  </si>
  <si>
    <t>ПРОИЗВОДСТВО ОДЕЖДЫ</t>
  </si>
  <si>
    <t>Производство одежды, кроме одежды из меха</t>
  </si>
  <si>
    <t>Производство прочей верхней одежды</t>
  </si>
  <si>
    <t>1414</t>
  </si>
  <si>
    <t>14140</t>
  </si>
  <si>
    <t>1419</t>
  </si>
  <si>
    <t>Производство прочих видов одежды и аксессуаров</t>
  </si>
  <si>
    <t>14191</t>
  </si>
  <si>
    <t>14199</t>
  </si>
  <si>
    <t>Производство прочих видов одежды и аксессуаров, не включенных в другие группировки</t>
  </si>
  <si>
    <t>Производство меховых изделий</t>
  </si>
  <si>
    <t>1420</t>
  </si>
  <si>
    <t>14200</t>
  </si>
  <si>
    <t>Производство вязаной и трикотажной одежды</t>
  </si>
  <si>
    <t>1431</t>
  </si>
  <si>
    <t>14310</t>
  </si>
  <si>
    <t>1439</t>
  </si>
  <si>
    <t>Производство прочей вязаной и трикотажной одежды</t>
  </si>
  <si>
    <t>14390</t>
  </si>
  <si>
    <t>ДУБЛЕНИЕ, ВЫДЕЛКА КОЖИ, МЕХА; ПРОИЗВОДСТВО ИЗДЕЛИЙ ИЗ КОЖИ, КРОМЕ ОДЕЖДЫ</t>
  </si>
  <si>
    <t>Дубление и выделка кожи; выделка и крашение меха; производство дорожных принадлежностей, шорно-седельных изделий</t>
  </si>
  <si>
    <t>Дубление и выделка кожи; выделка и крашение меха</t>
  </si>
  <si>
    <t>15111</t>
  </si>
  <si>
    <t>15112</t>
  </si>
  <si>
    <t>Производство дорожных принадлежностей и других изделий из кожи</t>
  </si>
  <si>
    <t>15121</t>
  </si>
  <si>
    <t>Производство дорожных принадлежностей и аналогичных изделий</t>
  </si>
  <si>
    <t>15122</t>
  </si>
  <si>
    <t>ПРОИЗВОДСТВО ДЕРЕВЯННЫХ И ПРОБКОВЫХ ИЗДЕЛИЙ, КРОМЕ МЕБЕЛИ; ПРОИЗВОДСТВО ИЗДЕЛИЙ ИЗ СОЛОМКИ И МАТЕРИАЛОВ ДЛЯ ПЛЕТЕНИЯ</t>
  </si>
  <si>
    <t>161</t>
  </si>
  <si>
    <t>Распиловка, строгание и пропитка древесины</t>
  </si>
  <si>
    <t>1610</t>
  </si>
  <si>
    <t>16100</t>
  </si>
  <si>
    <t>162</t>
  </si>
  <si>
    <t>Производство изделий из древесины, пробки, соломки и материалов для плетения</t>
  </si>
  <si>
    <t>1621</t>
  </si>
  <si>
    <t>Производство шпона, фанеры, плит и панелей из дерева</t>
  </si>
  <si>
    <t>16210</t>
  </si>
  <si>
    <t>1622</t>
  </si>
  <si>
    <t>Производство сборных паркетных покрытий</t>
  </si>
  <si>
    <t>16220</t>
  </si>
  <si>
    <t>1623</t>
  </si>
  <si>
    <t>16231</t>
  </si>
  <si>
    <t>Производство деревянных строительных конструкций и столярных изделий, кроме сборных зданий</t>
  </si>
  <si>
    <t>16232</t>
  </si>
  <si>
    <t>Производство сборных деревянных зданий</t>
  </si>
  <si>
    <t>1624</t>
  </si>
  <si>
    <t>16240</t>
  </si>
  <si>
    <t>1629</t>
  </si>
  <si>
    <t>Производство прочих деревянных изделий; производство изделий из пробки, соломки и материалов для плетения</t>
  </si>
  <si>
    <t>16291</t>
  </si>
  <si>
    <t>16292</t>
  </si>
  <si>
    <t>16299</t>
  </si>
  <si>
    <t>ПРОИЗВОДСТВО ЦЕЛЛЮЛОЗЫ, БУМАГИ И ИЗДЕЛИЙ ИЗ БУМАГИ</t>
  </si>
  <si>
    <t>Производство бумажных канцелярских принадлежностей</t>
  </si>
  <si>
    <t>1729</t>
  </si>
  <si>
    <t>17290</t>
  </si>
  <si>
    <t>ПОЛИГРАФИЧЕСКАЯ ДЕЯТЕЛЬНОСТЬ И ТИРАЖИРОВАНИЕ ЗАПИСАННЫХ НОСИТЕЛЕЙ ИНФОРМАЦИИ</t>
  </si>
  <si>
    <t>Полиграфическая деятельность и предоставление услуг в данной области</t>
  </si>
  <si>
    <t>1811</t>
  </si>
  <si>
    <t>18110</t>
  </si>
  <si>
    <t>1812</t>
  </si>
  <si>
    <t>Печатание прочей полиграфической продукции</t>
  </si>
  <si>
    <t>18121</t>
  </si>
  <si>
    <t>Печатание бланков ценных бумаг и документов с определенной степенью защиты, документов с определенной степенью защиты</t>
  </si>
  <si>
    <t>18129</t>
  </si>
  <si>
    <t>Печатание прочей полиграфической продукции, не включенной в другие группировки</t>
  </si>
  <si>
    <t>1813</t>
  </si>
  <si>
    <t>Деятельность по подготовке материалов к печати и распространению</t>
  </si>
  <si>
    <t>18130</t>
  </si>
  <si>
    <t>1814</t>
  </si>
  <si>
    <t>Брошюровочно-переплетная, отделочная деятельность и сопутствующие услуги</t>
  </si>
  <si>
    <t>18140</t>
  </si>
  <si>
    <t>Тиражирование записанных носителей информации</t>
  </si>
  <si>
    <t>1820</t>
  </si>
  <si>
    <t>18200</t>
  </si>
  <si>
    <t>ПРОИЗВОДСТВО КОКСА И ПРОДУКТОВ НЕФТЕПЕРЕРАБОТКИ</t>
  </si>
  <si>
    <t>19100</t>
  </si>
  <si>
    <t>Производство продуктов нефтепереработки, брикетов из торфа и угля</t>
  </si>
  <si>
    <t>Производство продуктов нефтепереработки</t>
  </si>
  <si>
    <t>19203</t>
  </si>
  <si>
    <t>Производство брикетов из лигнита, каменного и бурого угля.</t>
  </si>
  <si>
    <t>ПРОИЗВОДСТВО ХИМИЧЕСКИХ ПРОДУКТОВ</t>
  </si>
  <si>
    <t>Производство основных химических веществ, удобрений и азотных соединений, пластмасс и синтетического каучука в первичных формах</t>
  </si>
  <si>
    <t>2011</t>
  </si>
  <si>
    <t>20110</t>
  </si>
  <si>
    <t>2012</t>
  </si>
  <si>
    <t>20120</t>
  </si>
  <si>
    <t>2013</t>
  </si>
  <si>
    <t>20130</t>
  </si>
  <si>
    <t>2014</t>
  </si>
  <si>
    <t>20141</t>
  </si>
  <si>
    <t>Производство этилового спирта</t>
  </si>
  <si>
    <t>20149</t>
  </si>
  <si>
    <t>Производство прочих основных органических химических веществ, не включенных в другие группировки</t>
  </si>
  <si>
    <t>2015</t>
  </si>
  <si>
    <t>20151</t>
  </si>
  <si>
    <t>20152</t>
  </si>
  <si>
    <t>2016</t>
  </si>
  <si>
    <t>20160</t>
  </si>
  <si>
    <t>2017</t>
  </si>
  <si>
    <t>20170</t>
  </si>
  <si>
    <t>2041</t>
  </si>
  <si>
    <t>20410</t>
  </si>
  <si>
    <t>2042</t>
  </si>
  <si>
    <t>20420</t>
  </si>
  <si>
    <t>Производство различных химических продуктов, не включенных в другие группировки</t>
  </si>
  <si>
    <t>Производство готовых взрывчатых веществ, порошкообразных взрывателей, капсюлей, запалов и прочих пиротехнических изделий</t>
  </si>
  <si>
    <t>Производство клея</t>
  </si>
  <si>
    <t>2053</t>
  </si>
  <si>
    <t>20530</t>
  </si>
  <si>
    <t>2059</t>
  </si>
  <si>
    <t>20591</t>
  </si>
  <si>
    <t>20592</t>
  </si>
  <si>
    <t>Производство желатина</t>
  </si>
  <si>
    <t>20593</t>
  </si>
  <si>
    <t>502423525</t>
  </si>
  <si>
    <t>smt_5@mail.ru</t>
  </si>
  <si>
    <t>PJCBBY2X</t>
  </si>
  <si>
    <t>BY71PJCB30120280051000000933</t>
  </si>
  <si>
    <t>ОАО "Приорбанк"</t>
  </si>
  <si>
    <t>Республиканское унитарное предприятие "Республиканский центральный депозитарий ценных бумаг", лицензия № 02200/5200-4-1111 от 27.03.2003г., г. Минск, ул. Мельникайте, 2, т. (017) 2269097</t>
  </si>
  <si>
    <t>ОАО "Строительно-монтажный трест № 5"</t>
  </si>
  <si>
    <t>ОПТОВАЯ ТОРГОВЛЯ, ЗА ИСКЛЮЧЕНИЕМ ТОРГОВЛИ АВТОМОБИЛЯМИ И МОТОЦИКЛАМИ</t>
  </si>
  <si>
    <t>461</t>
  </si>
  <si>
    <t>4611</t>
  </si>
  <si>
    <t>Деятельность агентов по оптовой торговле сельскохозяйственным сырьем, живыми животными, текстильным сырьем и полуфабрикатами</t>
  </si>
  <si>
    <t>46110</t>
  </si>
  <si>
    <t>4612</t>
  </si>
  <si>
    <t>Деятельность агентов по оптовой торговле топливом, рудами, металлами и химическими веществами</t>
  </si>
  <si>
    <t>46120</t>
  </si>
  <si>
    <t>4613</t>
  </si>
  <si>
    <t>Деятельность агентов по оптовой торговле древесиной и строительными материалами</t>
  </si>
  <si>
    <t>46130</t>
  </si>
  <si>
    <t>4614</t>
  </si>
  <si>
    <t>Деятельность агентов по оптовой торговле машинами и оборудованием, судами и летательными аппаратами</t>
  </si>
  <si>
    <t>46140</t>
  </si>
  <si>
    <t>4615</t>
  </si>
  <si>
    <t>Деятельность агентов по оптовой торговле мебелью, бытовыми товарами, скобяными и прочими металлическими изделиями</t>
  </si>
  <si>
    <t>46150</t>
  </si>
  <si>
    <t>Деятельность агентов по оптовой торговле текстильными изделиями, одеждой, обувью, изделиями из кожи и меха</t>
  </si>
  <si>
    <t>46160</t>
  </si>
  <si>
    <t>4617</t>
  </si>
  <si>
    <t>Деятельность агентов по оптовой торговле продуктами питания, напитками и табачными изделиями</t>
  </si>
  <si>
    <t>46170</t>
  </si>
  <si>
    <t>4618</t>
  </si>
  <si>
    <t>Деятельность агентов, специализирующихся на оптовой торговле отдельными видами товаров, не включенными в другие группировки</t>
  </si>
  <si>
    <t>46180</t>
  </si>
  <si>
    <t>4619</t>
  </si>
  <si>
    <t>Деятельность агентов по оптовой торговле товарами широкого ассортимента</t>
  </si>
  <si>
    <t>46190</t>
  </si>
  <si>
    <t>462</t>
  </si>
  <si>
    <t>4621</t>
  </si>
  <si>
    <t>Оптовая торговля зерном, необработанным табаком, семенами и кормами для сельскохозяйственных животных</t>
  </si>
  <si>
    <t>46210</t>
  </si>
  <si>
    <t>4622</t>
  </si>
  <si>
    <t>46220</t>
  </si>
  <si>
    <t>4623</t>
  </si>
  <si>
    <t>46230</t>
  </si>
  <si>
    <t>4624</t>
  </si>
  <si>
    <t>46240</t>
  </si>
  <si>
    <t>463</t>
  </si>
  <si>
    <t>Оптовая торговля продуктами питания, напитками и табачными изделиями</t>
  </si>
  <si>
    <t>4631</t>
  </si>
  <si>
    <t>46310</t>
  </si>
  <si>
    <t>4632</t>
  </si>
  <si>
    <t>46320</t>
  </si>
  <si>
    <t>4633</t>
  </si>
  <si>
    <t>46330</t>
  </si>
  <si>
    <t>4634</t>
  </si>
  <si>
    <t>Оптовая торговля напитками</t>
  </si>
  <si>
    <t>46341</t>
  </si>
  <si>
    <t>46342</t>
  </si>
  <si>
    <t>4635</t>
  </si>
  <si>
    <t>46350</t>
  </si>
  <si>
    <t>4636</t>
  </si>
  <si>
    <t>Оптовая торговля хлебобулочными изделиями, сахаром, шоколадом и сахаристыми кондитерскими изделиями</t>
  </si>
  <si>
    <t>46361</t>
  </si>
  <si>
    <t>Оптовая торговля хлебобулочными изделиями</t>
  </si>
  <si>
    <t>46362</t>
  </si>
  <si>
    <t>4637</t>
  </si>
  <si>
    <t>Оптовая торговля кофе, чаем, какао и специями</t>
  </si>
  <si>
    <t>46370</t>
  </si>
  <si>
    <t>4638</t>
  </si>
  <si>
    <t>Оптовая торговля прочими продуктами питания, включая рыбу и морепродукты</t>
  </si>
  <si>
    <t>46381</t>
  </si>
  <si>
    <t>46382</t>
  </si>
  <si>
    <t>Оптовая торговля макаронными изделиями, мукой и крупой</t>
  </si>
  <si>
    <t>46389</t>
  </si>
  <si>
    <t>Оптовая торговля прочими продуктами питания, не включенными в другие группировки</t>
  </si>
  <si>
    <t>4639</t>
  </si>
  <si>
    <t>Неспециализированная оптовая торговля продуктами питания, напитками и табачными изделиями</t>
  </si>
  <si>
    <t>46390</t>
  </si>
  <si>
    <t>464</t>
  </si>
  <si>
    <t>Оптовая торговля непродовольственными потребительскими товарами</t>
  </si>
  <si>
    <t>4641</t>
  </si>
  <si>
    <t>Оптовая торговля текстильными изделиями</t>
  </si>
  <si>
    <t>46410</t>
  </si>
  <si>
    <t>4642</t>
  </si>
  <si>
    <t>46421</t>
  </si>
  <si>
    <t>Оптовая торговля одеждой</t>
  </si>
  <si>
    <t>46422</t>
  </si>
  <si>
    <t>4643</t>
  </si>
  <si>
    <t>Оптовая торговля бытовыми электротоварами, радио- и телевизионным оборудованием</t>
  </si>
  <si>
    <t>46431</t>
  </si>
  <si>
    <t>46432</t>
  </si>
  <si>
    <t>Оптовая торговля радио- и телевизионным оборудованием</t>
  </si>
  <si>
    <t>4644</t>
  </si>
  <si>
    <t>Оптовая торговля изделиями из керамики и стекла, чистящими средствами</t>
  </si>
  <si>
    <t>46440</t>
  </si>
  <si>
    <t>4645</t>
  </si>
  <si>
    <t>Оптовая торговля парфюмерными и косметическими средствами</t>
  </si>
  <si>
    <t>46450</t>
  </si>
  <si>
    <t>4646</t>
  </si>
  <si>
    <t>Оптовая торговля фармацевтическими, ветеринарными, медицинскими и ортопедическими товарами</t>
  </si>
  <si>
    <t>46460</t>
  </si>
  <si>
    <t>4647</t>
  </si>
  <si>
    <t>Оптовая торговля мебелью, коврами и осветительным оборудованием</t>
  </si>
  <si>
    <t>46470</t>
  </si>
  <si>
    <t>4648</t>
  </si>
  <si>
    <t>Оптовая торговля часами и ювелирными украшениями</t>
  </si>
  <si>
    <t>46480</t>
  </si>
  <si>
    <t>4649</t>
  </si>
  <si>
    <t>46490</t>
  </si>
  <si>
    <t>465</t>
  </si>
  <si>
    <t>Оптовая торговля компьютерами, программным обеспечением и коммуникационным оборудованием</t>
  </si>
  <si>
    <t>4651</t>
  </si>
  <si>
    <t>Оптовая торговля компьютерами, периферийным компьютерным оборудованием и программным обеспечением</t>
  </si>
  <si>
    <t>46510</t>
  </si>
  <si>
    <t>4652</t>
  </si>
  <si>
    <t>Оптовая торговля электронным и коммуникационным оборудованием и их частями</t>
  </si>
  <si>
    <t>46520</t>
  </si>
  <si>
    <t>466</t>
  </si>
  <si>
    <t>Оптовая торговля прочей техникой, оборудованием, деталями и принадлежностями к ним</t>
  </si>
  <si>
    <t>4661</t>
  </si>
  <si>
    <t>Оптовая торговля техникой и оборудованием для сельского и лесного хозяйства</t>
  </si>
  <si>
    <t>46610</t>
  </si>
  <si>
    <t>4662</t>
  </si>
  <si>
    <t>46620</t>
  </si>
  <si>
    <t>4663</t>
  </si>
  <si>
    <t>Оптовая торговля техникой и оборудованием для горнодобывающей промышленности и строительства</t>
  </si>
  <si>
    <t>46630</t>
  </si>
  <si>
    <t>4664</t>
  </si>
  <si>
    <t>Оптовая торговля техникой для текстильного, швейного и трикотажного производств</t>
  </si>
  <si>
    <t>46640</t>
  </si>
  <si>
    <t>4665</t>
  </si>
  <si>
    <t>Оптовая торговля офисной мебелью</t>
  </si>
  <si>
    <t>46650</t>
  </si>
  <si>
    <t>4666</t>
  </si>
  <si>
    <t>Оптовая торговля офисной техникой и оборудованием</t>
  </si>
  <si>
    <t>46660</t>
  </si>
  <si>
    <t>4669</t>
  </si>
  <si>
    <t>Оптовая торговля прочими машинами и оборудованием, не включенными в другие группировки</t>
  </si>
  <si>
    <t>46690</t>
  </si>
  <si>
    <t>467</t>
  </si>
  <si>
    <t>Прочая специализированная оптовая торговля</t>
  </si>
  <si>
    <t>4671</t>
  </si>
  <si>
    <t>Оптовая торговля топливом и подобными продуктами</t>
  </si>
  <si>
    <t>46711</t>
  </si>
  <si>
    <t>46712</t>
  </si>
  <si>
    <t>46713</t>
  </si>
  <si>
    <t>Оптовая торговля углем и лигнитом</t>
  </si>
  <si>
    <t>46714</t>
  </si>
  <si>
    <t>Оптовая торговля торфяными брикетами</t>
  </si>
  <si>
    <t>46715</t>
  </si>
  <si>
    <t>46716</t>
  </si>
  <si>
    <t>46719</t>
  </si>
  <si>
    <t>Оптовая торговля прочими видами топлива и подобными продуктами</t>
  </si>
  <si>
    <t>4672</t>
  </si>
  <si>
    <t>46721</t>
  </si>
  <si>
    <t>Оптовая торговля чугуном, сталью и их литьем, прокатом, в том числе трубами</t>
  </si>
  <si>
    <t>46722</t>
  </si>
  <si>
    <t>Оптовая торговля цветными металлами (кроме драгоценных) и их литьем, прокатом</t>
  </si>
  <si>
    <t>46723</t>
  </si>
  <si>
    <t>4673</t>
  </si>
  <si>
    <t>Оптовая торговля лесоматериалами, санитарно-техническим оборудованием и строительными материалами</t>
  </si>
  <si>
    <t>46730</t>
  </si>
  <si>
    <t>4674</t>
  </si>
  <si>
    <t>Оптовая торговля скобяными изделиями, водопроводным и отопительным оборудованием и инвентарем</t>
  </si>
  <si>
    <t>46740</t>
  </si>
  <si>
    <t>4675</t>
  </si>
  <si>
    <t>Оптовая торговля прочими химическими продуктами</t>
  </si>
  <si>
    <t>46750</t>
  </si>
  <si>
    <t>4676</t>
  </si>
  <si>
    <t>46760</t>
  </si>
  <si>
    <t>4677</t>
  </si>
  <si>
    <t>46771</t>
  </si>
  <si>
    <t>46772</t>
  </si>
  <si>
    <t>46773</t>
  </si>
  <si>
    <t>469</t>
  </si>
  <si>
    <t>Неспециализированная оптовая торговля товарами</t>
  </si>
  <si>
    <t>4690</t>
  </si>
  <si>
    <t>46900</t>
  </si>
  <si>
    <t>47</t>
  </si>
  <si>
    <t>РОЗНИЧНАЯ ТОРГОВЛЯ, ЗА ИСКЛЮЧЕНИЕМ ТОРГОВЛИ АВТОМОБИЛЯМИ И МОТОЦИКЛАМИ</t>
  </si>
  <si>
    <t>471</t>
  </si>
  <si>
    <t>4711</t>
  </si>
  <si>
    <t>Розничная торговля в неспециализированных магазинах преимущественно продуктами питания, напитками и табачными изделиями</t>
  </si>
  <si>
    <t>47110</t>
  </si>
  <si>
    <t>4719</t>
  </si>
  <si>
    <t>47190</t>
  </si>
  <si>
    <t>472</t>
  </si>
  <si>
    <t>Розничная торговля продуктами питания, напитками и табачными изделиями в специализированных магазинах</t>
  </si>
  <si>
    <t>4721</t>
  </si>
  <si>
    <t>Розничная торговля свежими и переработанными фруктами и овощами в специализированных магазинах</t>
  </si>
  <si>
    <t>47210</t>
  </si>
  <si>
    <t>4722</t>
  </si>
  <si>
    <t>Розничная торговля мясом и мясными продуктами в специализированных магазинах</t>
  </si>
  <si>
    <t>47221</t>
  </si>
  <si>
    <t>Розничная торговля мясом (кроме мяса птицы) и мясными продуктами в специализированных магазинах</t>
  </si>
  <si>
    <t>47222</t>
  </si>
  <si>
    <t>Розничная торговля мясом птицы и изделиями из мяса птицы в специализированных магазинах</t>
  </si>
  <si>
    <t>47223</t>
  </si>
  <si>
    <t>Розничная торговля колбасными изделиями и копченостями в специализированных магазинах</t>
  </si>
  <si>
    <t>4723</t>
  </si>
  <si>
    <t>Розничная торговля рыбой и морепродуктами в специализированных магазинах</t>
  </si>
  <si>
    <t>47230</t>
  </si>
  <si>
    <t>4724</t>
  </si>
  <si>
    <t>Розничная торговля хлебобулочными, мучными и сахаристыми кондитерскими изделиями в специализированных магазинах</t>
  </si>
  <si>
    <t>47241</t>
  </si>
  <si>
    <t>Розничная торговля хлебобулочными, сухарными и бараночными изделиями в специализированных магазинах</t>
  </si>
  <si>
    <t>47242</t>
  </si>
  <si>
    <t>Розничная торговля сахаристыми кондитерскими изделиями в специализированных магазинах</t>
  </si>
  <si>
    <t>4725</t>
  </si>
  <si>
    <t>Розничная торговля напитками в специализированных магазинах</t>
  </si>
  <si>
    <t>47251</t>
  </si>
  <si>
    <t>Розничная торговля алкогольными, слабоалкогольными напитками и пивом в специализированных магазинах</t>
  </si>
  <si>
    <t>47252</t>
  </si>
  <si>
    <t>Розничная торговля безалкогольными напитками в специализированных магазинах</t>
  </si>
  <si>
    <t>Розничная торговля табачными изделиями в специализированных магазинах</t>
  </si>
  <si>
    <t>47260</t>
  </si>
  <si>
    <t>4729</t>
  </si>
  <si>
    <t>Оптовая торговля прочими промежуточными продуктами</t>
  </si>
  <si>
    <t>Оптовая торговля отходами и ломом</t>
  </si>
  <si>
    <t>Оптовая торговля ломом и отходами черных и цветных металлов</t>
  </si>
  <si>
    <t>Оптовая торговля ломом драгоценных металлов и драгоценных камней</t>
  </si>
  <si>
    <t>Оптовая торговля станками</t>
  </si>
  <si>
    <t>Общее строительство зданий</t>
  </si>
  <si>
    <t>Подготовка строительного участка</t>
  </si>
  <si>
    <t>Финансовый лизинг</t>
  </si>
  <si>
    <t>Страхование жизни</t>
  </si>
  <si>
    <t>Прочая розничная торговля продуктами питания в специализированных магазинах</t>
  </si>
  <si>
    <t>47291</t>
  </si>
  <si>
    <t>Розничная торговля молочными продуктами, яйцами, пищевыми маслами и жирами в специализированных магазинах</t>
  </si>
  <si>
    <t>47299</t>
  </si>
  <si>
    <t>Розничная торговля прочими продуктами питания в специализированных магазинах, не включенными в другие группировки</t>
  </si>
  <si>
    <t>473</t>
  </si>
  <si>
    <t>Розничная торговля топливом в специализированных магазинах</t>
  </si>
  <si>
    <t>4730</t>
  </si>
  <si>
    <t>47300</t>
  </si>
  <si>
    <t>474</t>
  </si>
  <si>
    <t>Розничная торговля компьютерами, программным обеспечением и коммуникационным оборудованием в специализированных магазинах</t>
  </si>
  <si>
    <t>4741</t>
  </si>
  <si>
    <t>Розничная торговля компьютерами, периферийным компьютерным оборудованием и программным обеспечением в специализированных магазинах</t>
  </si>
  <si>
    <t>47410</t>
  </si>
  <si>
    <t>4742</t>
  </si>
  <si>
    <t>Розничная торговля коммуникационным оборудованием в специализированных магазинах</t>
  </si>
  <si>
    <t>47420</t>
  </si>
  <si>
    <t>4743</t>
  </si>
  <si>
    <t>Розничная торговля радио- и телевизионным оборудованием в специализированных магазинах</t>
  </si>
  <si>
    <t>47430</t>
  </si>
  <si>
    <t>475</t>
  </si>
  <si>
    <t>Розничная торговля прочими бытовыми товарами в специализированных магазинах</t>
  </si>
  <si>
    <t>4751</t>
  </si>
  <si>
    <t>Розничная торговля текстильными изделиями в специализированных магазинах</t>
  </si>
  <si>
    <t>47510</t>
  </si>
  <si>
    <t>4752</t>
  </si>
  <si>
    <t>Розничная торговля скобяными изделиями, лакокрасочными материалами и стеклом в специализированных магазинах</t>
  </si>
  <si>
    <t>47520</t>
  </si>
  <si>
    <t>4753</t>
  </si>
  <si>
    <t>Розничная торговля коврами, обоями и напольными покрытиями в специализированных магазинах</t>
  </si>
  <si>
    <t>47530</t>
  </si>
  <si>
    <t>4754</t>
  </si>
  <si>
    <t>Розничная торговля электрическими бытовыми приборами в специализированных магазинах</t>
  </si>
  <si>
    <t>47540</t>
  </si>
  <si>
    <t>4759</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</si>
  <si>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</si>
  <si>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47591</t>
  </si>
  <si>
    <t>Розничная торговля мебелью в специализированных магазинах</t>
  </si>
  <si>
    <t>47592</t>
  </si>
  <si>
    <t>Розничная торговля осветительным оборудованием и прочими бытовыми товарами в специализированных магазинах</t>
  </si>
  <si>
    <t>476</t>
  </si>
  <si>
    <t>Розничная торговля товарами культурно-развлекательного характера в специализированных магазинах</t>
  </si>
  <si>
    <t>4761</t>
  </si>
  <si>
    <t>Розничная торговля книгами в специализированных магазинах</t>
  </si>
  <si>
    <t>47610</t>
  </si>
  <si>
    <t>4762</t>
  </si>
  <si>
    <t>Розничная торговля газетами, журналами и канцелярскими товарами в специализированных магазинах</t>
  </si>
  <si>
    <t>47620</t>
  </si>
  <si>
    <t>4763</t>
  </si>
  <si>
    <t>Розничная торговля аудио- и видеозаписями в специализированных магазинах</t>
  </si>
  <si>
    <t>47630</t>
  </si>
  <si>
    <t>4764</t>
  </si>
  <si>
    <t>Розничная торговля спортивным оборудованием и инвентарем в специализированных магазинах</t>
  </si>
  <si>
    <t>47640</t>
  </si>
  <si>
    <t>4765</t>
  </si>
  <si>
    <t>Розничная торговля играми и игрушками в специализированных магазинах</t>
  </si>
  <si>
    <t>47650</t>
  </si>
  <si>
    <t>477</t>
  </si>
  <si>
    <t>Розничная торговля прочими товарами в специализированных магазинах, не включенными в другие группировки</t>
  </si>
  <si>
    <t>4771</t>
  </si>
  <si>
    <t>Розничная торговля одеждой в специализированных магазинах</t>
  </si>
  <si>
    <t>47710</t>
  </si>
  <si>
    <t>4772</t>
  </si>
  <si>
    <t>Розничная торговля обувью, кожаными изделиями и дорожными принадлежностями в специализированных магазинах</t>
  </si>
  <si>
    <t>47721</t>
  </si>
  <si>
    <t>Розничная торговля обувью в специализированных магазинах</t>
  </si>
  <si>
    <t>47722</t>
  </si>
  <si>
    <t>Розничная торговля кожаными изделиями и дорожными принадлежностями в специализированных магазинах</t>
  </si>
  <si>
    <t>4773</t>
  </si>
  <si>
    <t>Розничная торговля фармацевтическими препаратами в специализированных магазинах (аптеках, ветеринарных аптеках)</t>
  </si>
  <si>
    <t>47730</t>
  </si>
  <si>
    <t>4774</t>
  </si>
  <si>
    <t>Розничная торговля медицинскими и ортопедическими изделиями в специализированных магазинах</t>
  </si>
  <si>
    <t>47740</t>
  </si>
  <si>
    <t>4775</t>
  </si>
  <si>
    <t>Розничная торговля парфюмерными и косметическими товарами в специализированных магазинах</t>
  </si>
  <si>
    <t>47750</t>
  </si>
  <si>
    <t>4776</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</si>
  <si>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</si>
  <si>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47760</t>
  </si>
  <si>
    <t>4777</t>
  </si>
  <si>
    <t>Розничная торговля часами и ювелирными изделиями в специализированных магазинах</t>
  </si>
  <si>
    <t>47770</t>
  </si>
  <si>
    <t>4778</t>
  </si>
  <si>
    <t>Прочая розничная торговля непродовольственными товарами в специализированных магазинах</t>
  </si>
  <si>
    <t>47780</t>
  </si>
  <si>
    <t>4779</t>
  </si>
  <si>
    <t>Розничная торговля подержанными товарами в специализированных магазинах</t>
  </si>
  <si>
    <t>47790</t>
  </si>
  <si>
    <t>478</t>
  </si>
  <si>
    <t>Розничная торговля в палатках, киосках и на рынках</t>
  </si>
  <si>
    <t>4781</t>
  </si>
  <si>
    <t>Розничная торговля продуктами питания, напитками и табачными изделиями в палатках, киосках и на рынках</t>
  </si>
  <si>
    <t>47810</t>
  </si>
  <si>
    <t>4782</t>
  </si>
  <si>
    <t>Розничная торговля одеждой, обувью и текстильными изделиями в палатках, киосках и на рынках</t>
  </si>
  <si>
    <t>47820</t>
  </si>
  <si>
    <t>4789</t>
  </si>
  <si>
    <t>Розничная торговля прочими товарами в палатках, киосках и на рынках</t>
  </si>
  <si>
    <t>47890</t>
  </si>
  <si>
    <t>479</t>
  </si>
  <si>
    <t>Розничная торговля вне магазинов, палаток, киосков, рынков</t>
  </si>
  <si>
    <t>4791</t>
  </si>
  <si>
    <t>Розничная торговля путем заказа товаров по почте и через сеть Интернет</t>
  </si>
  <si>
    <t>47910</t>
  </si>
  <si>
    <t>4799</t>
  </si>
  <si>
    <t>Прочая розничная торговля вне магазинов, палаток, киосков и рынков</t>
  </si>
  <si>
    <t>47990</t>
  </si>
  <si>
    <t>49</t>
  </si>
  <si>
    <t>ДЕЯТЕЛЬНОСТЬ СУХОПУТНОГО И ТРУБОПРОВОДНОГО ТРАНСПОРТА</t>
  </si>
  <si>
    <t>491</t>
  </si>
  <si>
    <t>Деятельность пассажирского железнодорожного транспорта в междугородном и международном сообщениях</t>
  </si>
  <si>
    <t>4910</t>
  </si>
  <si>
    <t>49100</t>
  </si>
  <si>
    <t>492</t>
  </si>
  <si>
    <t>Деятельность грузового железнодорожного транспорта</t>
  </si>
  <si>
    <t>4920</t>
  </si>
  <si>
    <t>49200</t>
  </si>
  <si>
    <t>493</t>
  </si>
  <si>
    <t>Деятельность прочего пассажирского сухопутного транспорта</t>
  </si>
  <si>
    <t>4931</t>
  </si>
  <si>
    <t>Деятельность сухопутного транспорта при городских и пригородных пассажирских перевозках</t>
  </si>
  <si>
    <t>49311</t>
  </si>
  <si>
    <t>Городские и пригородные перевозки автобусами в регулярном сообщении</t>
  </si>
  <si>
    <t>49312</t>
  </si>
  <si>
    <t>49313</t>
  </si>
  <si>
    <t>49314</t>
  </si>
  <si>
    <t>49315</t>
  </si>
  <si>
    <t>Перевозки железнодорожным транспортом в городском и пригородном сообщении</t>
  </si>
  <si>
    <t>49319</t>
  </si>
  <si>
    <t>Перевозки прочими видами транспорта в городском и пригородном сообщении</t>
  </si>
  <si>
    <t>4932</t>
  </si>
  <si>
    <t>49320</t>
  </si>
  <si>
    <t>4939</t>
  </si>
  <si>
    <t>Деятельность прочего пассажирского сухопутного транспорта, не включенного в другие группировки</t>
  </si>
  <si>
    <t>49391</t>
  </si>
  <si>
    <t>Перевозки автобусами, кроме городских и пригородных в регулярном сообщении</t>
  </si>
  <si>
    <t>49399</t>
  </si>
  <si>
    <t>Перевозки прочим пассажирским сухопутным транспортом, не включенные в другие группировки</t>
  </si>
  <si>
    <t>494</t>
  </si>
  <si>
    <t>Деятельность грузового автомобильного транспорта и предоставление услуг по переезду (перемещению)</t>
  </si>
  <si>
    <t>4941</t>
  </si>
  <si>
    <t>Деятельность грузового автомобильного транспорта</t>
  </si>
  <si>
    <t>49410</t>
  </si>
  <si>
    <t>4942</t>
  </si>
  <si>
    <t>Предоставление услуг по переезду (перемещению)</t>
  </si>
  <si>
    <t>49420</t>
  </si>
  <si>
    <t>495</t>
  </si>
  <si>
    <t>Деятельность трубопроводного транспорта</t>
  </si>
  <si>
    <t>4950</t>
  </si>
  <si>
    <t>49501</t>
  </si>
  <si>
    <t>Транспортировка по трубопроводам нефти</t>
  </si>
  <si>
    <t>49502</t>
  </si>
  <si>
    <t>Транспортировка по трубопроводам нефтепродуктов</t>
  </si>
  <si>
    <t>49503</t>
  </si>
  <si>
    <t>Транспортировка по трубопроводам газа</t>
  </si>
  <si>
    <t>49509</t>
  </si>
  <si>
    <t>Прочая деятельность трубопроводного транспорта</t>
  </si>
  <si>
    <t>ДЕЯТЕЛЬНОСТЬ ВОДНОГО ТРАНСПОРТА</t>
  </si>
  <si>
    <t>Деятельность пассажирского морского и прибрежного транспорта</t>
  </si>
  <si>
    <t>50100</t>
  </si>
  <si>
    <t>Деятельность грузового морского и прибрежного транспорта</t>
  </si>
  <si>
    <t>Деятельность пассажирского речного транспорта</t>
  </si>
  <si>
    <t>50300</t>
  </si>
  <si>
    <t>Деятельность грузового речного транспорта</t>
  </si>
  <si>
    <t>50400</t>
  </si>
  <si>
    <t>ДЕЯТЕЛЬНОСТЬ ВОЗДУШНОГО ТРАНСПОРТА</t>
  </si>
  <si>
    <t>Деятельность пассажирского воздушного транспорта</t>
  </si>
  <si>
    <t>5110</t>
  </si>
  <si>
    <t>51100</t>
  </si>
  <si>
    <t>Деятельность грузового воздушного транспорта и космического транспорта</t>
  </si>
  <si>
    <t>Деятельность грузового воздушного транспорта</t>
  </si>
  <si>
    <t>СКЛАДИРОВАНИЕ И ВСПОМОГАТЕЛЬНАЯ ТРАНСПОРТНАЯ ДЕЯТЕЛЬНОСТЬ</t>
  </si>
  <si>
    <t>Складирование и хранение</t>
  </si>
  <si>
    <t>5210</t>
  </si>
  <si>
    <t>52100</t>
  </si>
  <si>
    <t>Вспомогательная деятельность в области перевозок</t>
  </si>
  <si>
    <t>Вспомогательная деятельность сухопутного транспорта</t>
  </si>
  <si>
    <t>52211</t>
  </si>
  <si>
    <t>Деятельность по эксплуатации железных дорог</t>
  </si>
  <si>
    <t>52212</t>
  </si>
  <si>
    <t>Деятельность по эксплуатации автомобильных дорог</t>
  </si>
  <si>
    <t>52213</t>
  </si>
  <si>
    <t>Деятельность терминалов</t>
  </si>
  <si>
    <t>52214</t>
  </si>
  <si>
    <t>Услуги автомобильных стоянок</t>
  </si>
  <si>
    <t>52219</t>
  </si>
  <si>
    <t>Прочая вспомогательная деятельность сухопутного транспорта, не включенная в другие группировки</t>
  </si>
  <si>
    <t>Вспомогательная деятельность водного транспорта</t>
  </si>
  <si>
    <t>52220</t>
  </si>
  <si>
    <t>Вспомогательная деятельность воздушного транспорта</t>
  </si>
  <si>
    <t>52231</t>
  </si>
  <si>
    <t>52239</t>
  </si>
  <si>
    <t>5229</t>
  </si>
  <si>
    <t>Прочая вспомогательная деятельность в области перевозок</t>
  </si>
  <si>
    <t>52290</t>
  </si>
  <si>
    <t>53</t>
  </si>
  <si>
    <t>ПОЧТОВАЯ И КУРЬЕРСКАЯ ДЕЯТЕЛЬНОСТЬ</t>
  </si>
  <si>
    <t>531</t>
  </si>
  <si>
    <t>Почтовая деятельность в рамках предоставления услуг общего пользования</t>
  </si>
  <si>
    <t>5310</t>
  </si>
  <si>
    <t>53100</t>
  </si>
  <si>
    <t>532</t>
  </si>
  <si>
    <t>Прочая почтовая и курьерская деятельность</t>
  </si>
  <si>
    <t>5320</t>
  </si>
  <si>
    <t>53201</t>
  </si>
  <si>
    <t>Деятельность по местной доставке товаров на дом</t>
  </si>
  <si>
    <t>53209</t>
  </si>
  <si>
    <t>Прочая почтовая и курьерская деятельность, не включенная в другие группировки</t>
  </si>
  <si>
    <t>УСЛУГИ ПО ВРЕМЕННОМУ ПРОЖИВАНИЮ</t>
  </si>
  <si>
    <t>Предоставление услуг гостиницами и аналогичными местами для проживания</t>
  </si>
  <si>
    <t>5510</t>
  </si>
  <si>
    <t>55101</t>
  </si>
  <si>
    <t>Предоставление услуг гостиницами и аналогичными местами для проживания с ресторанами</t>
  </si>
  <si>
    <t>55102</t>
  </si>
  <si>
    <t>Предоставление услуг гостиницами и аналогичными местами для проживания без ресторанов</t>
  </si>
  <si>
    <t>Предоставление жилья на выходные дни и прочие периоды краткосрочного проживания</t>
  </si>
  <si>
    <t>5520</t>
  </si>
  <si>
    <t>55200</t>
  </si>
  <si>
    <t>Предоставление мест для проживания на территории кемпингов, лагерей</t>
  </si>
  <si>
    <t>559</t>
  </si>
  <si>
    <t>5590</t>
  </si>
  <si>
    <t>55900</t>
  </si>
  <si>
    <t>56</t>
  </si>
  <si>
    <t>УСЛУГИ ПО ОБЩЕСТВЕННОМУ ПИТАНИЮ</t>
  </si>
  <si>
    <t>561</t>
  </si>
  <si>
    <t>Деятельность ресторанов</t>
  </si>
  <si>
    <t>5610</t>
  </si>
  <si>
    <t>56100</t>
  </si>
  <si>
    <t>562</t>
  </si>
  <si>
    <t>Обслуживание мероприятий и прочие услуги по общественному питанию</t>
  </si>
  <si>
    <t>5621</t>
  </si>
  <si>
    <t>Обслуживание мероприятий и поставка готовой пищи на заказ</t>
  </si>
  <si>
    <t>56210</t>
  </si>
  <si>
    <t>5629</t>
  </si>
  <si>
    <t>Прочие услуги по общественному питанию</t>
  </si>
  <si>
    <t>56290</t>
  </si>
  <si>
    <t>563</t>
  </si>
  <si>
    <t>Деятельность баров</t>
  </si>
  <si>
    <t>Открытое акционерное общество "Строительно-монтажный трест №5"</t>
  </si>
  <si>
    <t xml:space="preserve">220076, г. Минск, ул. Петра Мстиславца, дом 1, офис 3 </t>
  </si>
  <si>
    <t>43992-аренда строительного оборудования, 100%</t>
  </si>
  <si>
    <t xml:space="preserve"> </t>
  </si>
  <si>
    <t>Лобан Дмитрий Николаевич</t>
  </si>
  <si>
    <t>Помыкалов Руслан Юрьевич т.(29)6494635</t>
  </si>
  <si>
    <t>Коваленко Светлана Николаевна</t>
  </si>
  <si>
    <t>применяются</t>
  </si>
  <si>
    <t>"____" ________ 2023г.</t>
  </si>
  <si>
    <t>Приложение 3
к Национальному стандарту бухгалтерского учета и отчетности «Индивидуальная бухгалтерская отчетность» 
12.12.2016 № 104
                                                            Форма</t>
  </si>
  <si>
    <t>ОТЧЕТ
об изменении собственного капитала</t>
  </si>
  <si>
    <t>за</t>
  </si>
  <si>
    <t>-</t>
  </si>
  <si>
    <t>Организация</t>
  </si>
  <si>
    <t>Учетный номер плательщика</t>
  </si>
  <si>
    <t>Вид экономической деятельности</t>
  </si>
  <si>
    <t>Организационно-правовая форма</t>
  </si>
  <si>
    <t>Орган управления</t>
  </si>
  <si>
    <t>Адрес</t>
  </si>
  <si>
    <t>Наименование показателей</t>
  </si>
  <si>
    <t>Код стро-ки</t>
  </si>
  <si>
    <t>Устав-ный капитал</t>
  </si>
  <si>
    <t>Неопла- ченная часть устав-ного капитала</t>
  </si>
  <si>
    <t>Собст-венные акции (доли в уставном капитале)</t>
  </si>
  <si>
    <t>Резерв- ный капитал</t>
  </si>
  <si>
    <t>Доба-вочный капитал</t>
  </si>
  <si>
    <t>Нераспре- деленная прибыль (непок-рытый убыток)</t>
  </si>
  <si>
    <t>Итого</t>
  </si>
  <si>
    <t>010</t>
  </si>
  <si>
    <t>Корректировки в связи 
с изменением учетной политики</t>
  </si>
  <si>
    <t>020</t>
  </si>
  <si>
    <t>Корректировки в связи 
с исправлением ошибок</t>
  </si>
  <si>
    <t>030</t>
  </si>
  <si>
    <t>040</t>
  </si>
  <si>
    <t>Увеличение собственного 
капитала - всего</t>
  </si>
  <si>
    <t>050</t>
  </si>
  <si>
    <t xml:space="preserve">      в том числе:</t>
  </si>
  <si>
    <t xml:space="preserve">  чистая прибыль</t>
  </si>
  <si>
    <t xml:space="preserve">  переоценка долгосрочных активов</t>
  </si>
  <si>
    <t xml:space="preserve">  доходы от прочих операций, 
  не включаемые в чистую 
  прибыль (убыток)</t>
  </si>
  <si>
    <t>053</t>
  </si>
  <si>
    <t xml:space="preserve">  выпуск дополнительных акций</t>
  </si>
  <si>
    <t>054</t>
  </si>
  <si>
    <t xml:space="preserve">  увеличение номинальной 
  стоимости акций</t>
  </si>
  <si>
    <t>055</t>
  </si>
  <si>
    <t xml:space="preserve">  вклады собственника имущества
  (учредителей, участников)</t>
  </si>
  <si>
    <t>056</t>
  </si>
  <si>
    <t xml:space="preserve">  реорганизация</t>
  </si>
  <si>
    <t>057</t>
  </si>
  <si>
    <t xml:space="preserve">  </t>
  </si>
  <si>
    <t>058</t>
  </si>
  <si>
    <t>059</t>
  </si>
  <si>
    <t>Уменьшение собственного 
капитала - всего</t>
  </si>
  <si>
    <t>060</t>
  </si>
  <si>
    <t xml:space="preserve">  убыток</t>
  </si>
  <si>
    <t xml:space="preserve">  расходы от прочих операций, 
  не включаемые в чистую 
  прибыль (убыток)</t>
  </si>
  <si>
    <t>063</t>
  </si>
  <si>
    <t xml:space="preserve">  уменьшение номинальной 
  стоимости акций</t>
  </si>
  <si>
    <t>064</t>
  </si>
  <si>
    <t xml:space="preserve">  выкуп акций (долей 
  в уставном капитале)</t>
  </si>
  <si>
    <t>065</t>
  </si>
  <si>
    <t xml:space="preserve">  дивиденды и другие доходы 
  от участия в уставном 
  капитале организации</t>
  </si>
  <si>
    <t>066</t>
  </si>
  <si>
    <t>067</t>
  </si>
  <si>
    <t>068</t>
  </si>
  <si>
    <t>069</t>
  </si>
  <si>
    <t>Изменение уставного капитала</t>
  </si>
  <si>
    <t>070</t>
  </si>
  <si>
    <t>Изменение резервного капитала</t>
  </si>
  <si>
    <t>080</t>
  </si>
  <si>
    <t>Изменение добавочного капитала</t>
  </si>
  <si>
    <t>090</t>
  </si>
  <si>
    <t>130</t>
  </si>
  <si>
    <t xml:space="preserve">  вклады собственника имущества 
  (учредителей, участников)</t>
  </si>
  <si>
    <t>Руководитель</t>
  </si>
  <si>
    <t>           </t>
  </si>
  <si>
    <t>(инициалы, фамилия)</t>
  </si>
  <si>
    <t xml:space="preserve">Главный бухгалтер </t>
  </si>
  <si>
    <t>Приложение 1
к Национальному стандарту бухгалтерского учета и отчетности «Индивидуальная бухгалтерская отчетность» 
12.12.2016 № 104</t>
  </si>
  <si>
    <t>Форма</t>
  </si>
  <si>
    <t>БУХГАЛТЕРСКИЙ БАЛАНС</t>
  </si>
  <si>
    <t>на</t>
  </si>
  <si>
    <t>ОАО "Строительно-монтажный трест №5"</t>
  </si>
  <si>
    <t>Аренда специальной строительной техники</t>
  </si>
  <si>
    <t xml:space="preserve">Открытое Акционерное Общество </t>
  </si>
  <si>
    <t>Наблюдательный совет</t>
  </si>
  <si>
    <t>тыс руб</t>
  </si>
  <si>
    <t>220076 г. Минск, ул. Петра Мстиславца, д. 1 оф.3</t>
  </si>
  <si>
    <t>Дата утверждения</t>
  </si>
  <si>
    <t>Дата отправки</t>
  </si>
  <si>
    <t>Дата принятия</t>
  </si>
  <si>
    <t>Активы</t>
  </si>
  <si>
    <t>Код
строки</t>
  </si>
  <si>
    <t>На</t>
  </si>
  <si>
    <t>На </t>
  </si>
  <si>
    <t>I. ДОЛГОСРОЧНЫЕ АКТИВЫ</t>
  </si>
  <si>
    <t>Основные средства</t>
  </si>
  <si>
    <t>Нематериальные активы</t>
  </si>
  <si>
    <t>Доходные вложения в материальные активы</t>
  </si>
  <si>
    <t xml:space="preserve">        в том числе:</t>
  </si>
  <si>
    <t xml:space="preserve">    инвестиционная недвижимость</t>
  </si>
  <si>
    <t xml:space="preserve">    предметы финансовой аренды (лизинга)</t>
  </si>
  <si>
    <t xml:space="preserve">    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</si>
  <si>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</si>
  <si>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</si>
  <si>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</si>
  <si>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</si>
  <si>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</si>
  <si>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</si>
  <si>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</si>
  <si>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</si>
  <si>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 xml:space="preserve">    материалы</t>
  </si>
  <si>
    <t xml:space="preserve">    животные на выращивании и откорме</t>
  </si>
  <si>
    <t xml:space="preserve">    незавершенное производство</t>
  </si>
  <si>
    <t xml:space="preserve">    готовая продукция и товары</t>
  </si>
  <si>
    <t xml:space="preserve">    товары отгруженные</t>
  </si>
  <si>
    <t xml:space="preserve">    прочие запасы</t>
  </si>
  <si>
    <t>Долгосрочные активы, предназначенные для реализации</t>
  </si>
  <si>
    <t>Расходы будущих периодов</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</si>
  <si>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</si>
  <si>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</si>
  <si>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</si>
  <si>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эквиваленты денежных средств</t>
  </si>
  <si>
    <t>Прочие краткосрочные активы</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</si>
  <si>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</si>
  <si>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</si>
  <si>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</si>
  <si>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</si>
  <si>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</si>
  <si>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</si>
  <si>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Собственные акции (доли в уставном капитале)</t>
  </si>
  <si>
    <t>Резервный капитал</t>
  </si>
  <si>
    <t>Добавочный капитал</t>
  </si>
  <si>
    <t>Чистая прибыль (убыток) отчетного периода</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</si>
  <si>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</si>
  <si>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</si>
  <si>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</si>
  <si>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</si>
  <si>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</si>
  <si>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</si>
  <si>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</si>
  <si>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</si>
  <si>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</si>
  <si>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</si>
  <si>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</si>
  <si>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</si>
  <si>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</si>
  <si>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</si>
  <si>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 xml:space="preserve">    поставщикам, подрядчикам, исполнителям</t>
  </si>
  <si>
    <t xml:space="preserve">    по авансам полученным</t>
  </si>
  <si>
    <t xml:space="preserve">    по налогам и сборам</t>
  </si>
  <si>
    <t xml:space="preserve">    по социальному страхованию и обеспечению</t>
  </si>
  <si>
    <t xml:space="preserve">    по оплате труда</t>
  </si>
  <si>
    <t xml:space="preserve">    по лизинговым платежам</t>
  </si>
  <si>
    <t xml:space="preserve">    собственнику имущества (учредителям, участникам)</t>
  </si>
  <si>
    <t xml:space="preserve">    прочим кредиторам</t>
  </si>
  <si>
    <t>Обязательства, предназначенные для реализации</t>
  </si>
  <si>
    <t>Прочие краткосрочные обязательства</t>
  </si>
  <si>
    <t>ИТОГО по разделу V</t>
  </si>
  <si>
    <t>Д.Н. Лобан</t>
  </si>
  <si>
    <t>С.Н. Коваленко</t>
  </si>
  <si>
    <t>Приложение 2
к Национальному стандарту бухгалтерского учета и отчетности «Индивидуальная бухгалтерская отчетность» 
12.12.2016 № 104</t>
  </si>
  <si>
    <t>ОТЧЕТ
о прибылях и убытках</t>
  </si>
  <si>
    <t>За</t>
  </si>
  <si>
    <t>Выручка от реализации продукции, товаров, работ, услуг</t>
  </si>
  <si>
    <t>Себестоимость реализованной продукции, товаров, 
работ, услуг</t>
  </si>
  <si>
    <t>Валовая прибыль</t>
  </si>
  <si>
    <t>Управленческие расходы</t>
  </si>
  <si>
    <t>Расходы на реализацию</t>
  </si>
  <si>
    <t>Прибыль (убыток) от реализации продукции, товаров, работ, услуг</t>
  </si>
  <si>
    <t>Прочие доходы по текущей деятельности</t>
  </si>
  <si>
    <t>Прочие расходы по текущей деятельности</t>
  </si>
  <si>
    <t xml:space="preserve">Прибыль (убыток) от текущей деятельности </t>
  </si>
  <si>
    <t>Доходы по инвестиционной деятельности</t>
  </si>
  <si>
    <t xml:space="preserve">    доходы от выбытия основных средств, нематериальных 
    активов и других долгосрочных активов</t>
  </si>
  <si>
    <t xml:space="preserve">    доходы от участия в уставных капиталах других 
    организаций</t>
  </si>
  <si>
    <t xml:space="preserve">    проценты к получению</t>
  </si>
  <si>
    <t xml:space="preserve">    прочие доходы по инвестиционной деятельности</t>
  </si>
  <si>
    <t>Расходы по инвестиционной деятельности</t>
  </si>
  <si>
    <t xml:space="preserve">    расходы от выбытия основных средств, нематериальных
    активов и других долгосрочных активов</t>
  </si>
  <si>
    <t xml:space="preserve">    прочие расходы по инвестиционной деятельности</t>
  </si>
  <si>
    <t>Доходы по финансовой деятельности</t>
  </si>
  <si>
    <t xml:space="preserve">    курсовые разницы от пересчета активов и обязательств</t>
  </si>
  <si>
    <t xml:space="preserve">    прочие доходы по финансовой деятельности</t>
  </si>
  <si>
    <t>Расходы по финансовой деятельности</t>
  </si>
  <si>
    <t xml:space="preserve">    проценты к уплате</t>
  </si>
  <si>
    <t xml:space="preserve">    прочие расходы по финансовой деятельности</t>
  </si>
  <si>
    <t>Прибыль (убыток) от инвестиционной и финансовой деятельности</t>
  </si>
  <si>
    <t>Прибыль (убыток) до налогообложения</t>
  </si>
  <si>
    <t xml:space="preserve">Налог на прибыль </t>
  </si>
  <si>
    <t>Изменение отложенных налоговых активов</t>
  </si>
  <si>
    <t>Изменение отложенных налоговых обязательств</t>
  </si>
  <si>
    <t>Прочие налоги и сборы, исчисляемые из прибыли (дохода)</t>
  </si>
  <si>
    <t>Прочие платежи, исчисляемые из прибыли (дохода)</t>
  </si>
  <si>
    <t>Результат от переоценки долгосрочных активов, 
не включаемый в чистую прибыль (убыток)</t>
  </si>
  <si>
    <t>Результат от прочих операций, не включаемый 
в чистую прибыль (убыток)</t>
  </si>
  <si>
    <t>Совокупная прибыль (убыток)</t>
  </si>
  <si>
    <t>Базовая прибыль (убыток) на акцию</t>
  </si>
  <si>
    <t>Разводненная прибыль (убыток) на акцию</t>
  </si>
  <si>
    <t>Декабрь</t>
  </si>
  <si>
    <t>Остаток на 31.12.2021</t>
  </si>
  <si>
    <t>Остаток 
на 31.12.2021</t>
  </si>
  <si>
    <t>Остаток на 31.12.2022</t>
  </si>
  <si>
    <t>Остаток на 31.12.2020</t>
  </si>
  <si>
    <t>Скорректированный остаток на 31.12.2020</t>
  </si>
  <si>
    <t>Приложение 4
к Национальному стандарту бухгалтерского учета и отчетности «Индивидуальная бухгалтерская отчетность» 
12.12.2016 № 104</t>
  </si>
  <si>
    <t>ОТЧЕТ</t>
  </si>
  <si>
    <t>о движении денежных средств</t>
  </si>
  <si>
    <t>Движение денежных средств по текущей деятельности</t>
  </si>
  <si>
    <t>Поступило денежных средств - всего</t>
  </si>
  <si>
    <t xml:space="preserve">  от покупателей продукции, товаров, заказчиков 
  работ, услуг</t>
  </si>
  <si>
    <t xml:space="preserve">  от покупателей материалов и других запасов</t>
  </si>
  <si>
    <t xml:space="preserve">  роялти</t>
  </si>
  <si>
    <t xml:space="preserve">  прочие поступления</t>
  </si>
  <si>
    <t>Направлено денежных средств - всего</t>
  </si>
  <si>
    <t xml:space="preserve">  на приобретение запасов, работ, услуг</t>
  </si>
  <si>
    <t xml:space="preserve">  на оплату труда</t>
  </si>
  <si>
    <t xml:space="preserve">  на уплату налогов и сборов</t>
  </si>
  <si>
    <t>033</t>
  </si>
  <si>
    <t xml:space="preserve">  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</si>
  <si>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</si>
  <si>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</si>
  <si>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</si>
  <si>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 xml:space="preserve">  от покупателей основных средств, нематериаль-
  ных активов и других долгосрочных активов</t>
  </si>
  <si>
    <t xml:space="preserve">  возврат предоставленных займов</t>
  </si>
  <si>
    <t xml:space="preserve">  доходы от участия в уставных капиталах 
  других организаций</t>
  </si>
  <si>
    <t xml:space="preserve">  проценты</t>
  </si>
  <si>
    <t xml:space="preserve">  на приобретение и создание основных средств,
  нематериальных активов и других 
  долгосрочных активов</t>
  </si>
  <si>
    <t xml:space="preserve">  на предоставление займов</t>
  </si>
  <si>
    <t xml:space="preserve">  на вклады в уставные капиталы других 
  организаций</t>
  </si>
  <si>
    <t xml:space="preserve">  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</si>
  <si>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</si>
  <si>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</si>
  <si>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  кредиты и займы</t>
  </si>
  <si>
    <t xml:space="preserve">  от выпуска акций</t>
  </si>
  <si>
    <t>082</t>
  </si>
  <si>
    <t>083</t>
  </si>
  <si>
    <t>084</t>
  </si>
  <si>
    <t xml:space="preserve">  на погашение кредитов и займов</t>
  </si>
  <si>
    <t xml:space="preserve">  на выплаты дивидендов и других доходов 
  от участия в уставном капитале организации</t>
  </si>
  <si>
    <t>092</t>
  </si>
  <si>
    <t xml:space="preserve">  на выплаты процентов</t>
  </si>
  <si>
    <t>093</t>
  </si>
  <si>
    <t xml:space="preserve">  на лизинговые платежи</t>
  </si>
  <si>
    <t>094</t>
  </si>
  <si>
    <t>095</t>
  </si>
  <si>
    <t>Результат движения денежных средств 
по финансовой деятельности</t>
  </si>
  <si>
    <t xml:space="preserve">Результат движения денежных средств по текущей, инвестиционной и финансовой деятельности </t>
  </si>
  <si>
    <t xml:space="preserve">Влияние изменений курсов иностранных валют </t>
  </si>
  <si>
    <t>Январь-Декабрь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</si>
</sst>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F800]dddd\,\ mmmm\ dd\,\ yyyy"/>
    <numFmt numFmtId="165" formatCode="[$-FC19]dd\ mmmm\ yyyy\ \г\.;@"/>
    <numFmt numFmtId="166" formatCode="00\-0\-00000"/>
    <numFmt numFmtId="167" formatCode="0.000000"/>
    <numFmt numFmtId="168" formatCode="[$-FC19]d\ mmmm\ yyyy\ &quot;г.&quot;"/>
    <numFmt numFmtId="169" formatCode="mmmm"/>
    <numFmt numFmtId="170" formatCode="[$-FC19]\ yyyy\ &quot;г.&quot;"/>
    <numFmt numFmtId="171" formatCode="_(#,##0_);\(#,##0\);_(* &quot;-&quot;??_);_(@_)"/>
    <numFmt numFmtId="172" formatCode="\(#,##0\);\(#,##0\);_(* &quot;-&quot;??_);_(@_)"/>
    <numFmt numFmtId="173" formatCode="00"/>
    <numFmt numFmtId="174" formatCode="[$-FC19]d\ mmmm"/>
    <numFmt numFmtId="175" formatCode="_(* #,##0_);\(* \-#,##0\);_(* &quot;-&quot;??_);_(@_)"/>
  </numFmts>
  <fonts count="40" x14ac:knownFonts="1">
    <font>
      <sz val="10"/>
      <name val="Arial Cyr"/>
      <charset val="204"/>
    </font>
    <font>
      <sz val="12"/>
      <name val="Times New Roman"/>
      <family val="1"/>
      <charset val="204"/>
    </font>
    <font>
      <sz val="8"/>
      <name val="Arial Cyr"/>
      <charset val="204"/>
    </font>
    <font>
      <sz val="10"/>
      <name val="Times New Roman"/>
      <family val="1"/>
      <charset val="204"/>
    </font>
    <font>
      <b/>
      <i/>
      <sz val="8"/>
      <name val="Times New Roman"/>
      <family val="1"/>
      <charset val="204"/>
    </font>
    <font>
      <b/>
      <sz val="12"/>
      <name val="Times New Roman"/>
      <family val="1"/>
      <charset val="204"/>
    </font>
    <font>
      <sz val="7"/>
      <name val="Times New Roman"/>
      <family val="1"/>
      <charset val="204"/>
    </font>
    <font>
      <b/>
      <sz val="11"/>
      <name val="Times New Roman"/>
      <family val="1"/>
      <charset val="204"/>
    </font>
    <font>
      <sz val="9"/>
      <name val="Times New Roman"/>
      <family val="1"/>
      <charset val="204"/>
    </font>
    <font>
      <sz val="8"/>
      <name val="Times New Roman"/>
      <family val="1"/>
      <charset val="204"/>
    </font>
    <font>
      <sz val="8"/>
      <color indexed="81"/>
      <name val="Tahoma"/>
      <family val="2"/>
      <charset val="204"/>
    </font>
    <font>
      <b/>
      <sz val="8"/>
      <color indexed="81"/>
      <name val="Tahoma"/>
      <family val="2"/>
      <charset val="204"/>
    </font>
    <font>
      <u/>
      <sz val="12"/>
      <name val="Times New Roman"/>
      <family val="1"/>
      <charset val="204"/>
    </font>
    <font>
      <sz val="9"/>
      <color indexed="81"/>
      <name val="Tahoma"/>
      <family val="2"/>
      <charset val="204"/>
    </font>
    <font>
      <i/>
      <sz val="12"/>
      <name val="Times New Roman"/>
      <family val="1"/>
      <charset val="204"/>
    </font>
    <font>
      <b/>
      <sz val="9"/>
      <color indexed="81"/>
      <name val="Tahoma"/>
      <family val="2"/>
      <charset val="204"/>
    </font>
    <font>
      <b/>
      <u/>
      <sz val="8"/>
      <color indexed="81"/>
      <name val="Tahoma"/>
      <family val="2"/>
      <charset val="204"/>
    </font>
    <font>
      <b/>
      <sz val="10"/>
      <name val="Times New Roman"/>
      <family val="1"/>
      <charset val="204"/>
    </font>
    <font>
      <b/>
      <i/>
      <sz val="10"/>
      <name val="Times New Roman"/>
      <family val="1"/>
      <charset val="204"/>
    </font>
    <font>
      <sz val="1"/>
      <color indexed="9"/>
      <name val="Times New Roman"/>
      <family val="1"/>
      <charset val="204"/>
    </font>
    <font>
      <b/>
      <i/>
      <sz val="9"/>
      <name val="Times New Roman"/>
      <family val="1"/>
      <charset val="204"/>
    </font>
    <font>
      <b/>
      <sz val="9"/>
      <name val="Times New Roman"/>
      <family val="1"/>
      <charset val="204"/>
    </font>
    <font>
      <b/>
      <sz val="10"/>
      <color indexed="12"/>
      <name val="Arial Cyr"/>
      <charset val="204"/>
    </font>
    <font>
      <u/>
      <sz val="10"/>
      <color theme="10"/>
      <name val="Arial Cyr"/>
      <charset val="204"/>
    </font>
    <font>
      <sz val="10"/>
      <name val="Arial Cyr"/>
      <charset val="204"/>
    </font>
    <font>
      <sz val="10.5"/>
      <name val="Times New Roman"/>
      <family val="1"/>
      <charset val="204"/>
    </font>
    <font>
      <i/>
      <sz val="10.5"/>
      <name val="Times New Roman"/>
      <family val="1"/>
      <charset val="204"/>
    </font>
    <font>
      <b/>
      <sz val="10.5"/>
      <color indexed="18"/>
      <name val="Times New Roman"/>
      <family val="1"/>
      <charset val="204"/>
    </font>
    <font>
      <i/>
      <sz val="9"/>
      <name val="Times New Roman"/>
      <family val="1"/>
      <charset val="204"/>
    </font>
    <font>
      <sz val="11"/>
      <color indexed="81"/>
      <name val="Times New Roman"/>
      <family val="1"/>
      <charset val="204"/>
    </font>
    <font>
      <sz val="10.5"/>
      <color indexed="81"/>
      <name val="Times New Roman"/>
      <family val="1"/>
      <charset val="204"/>
    </font>
    <font>
      <sz val="12"/>
      <color indexed="81"/>
      <name val="Times New Roman"/>
      <family val="1"/>
      <charset val="204"/>
    </font>
    <font>
      <sz val="11"/>
      <name val="Times New Roman"/>
      <family val="1"/>
      <charset val="204"/>
    </font>
    <font>
      <b/>
      <sz val="11"/>
      <color indexed="18"/>
      <name val="Times New Roman"/>
      <family val="1"/>
      <charset val="204"/>
    </font>
    <font>
      <sz val="11"/>
      <name val="Times New Roman"/>
      <charset val="204"/>
    </font>
    <font>
      <sz val="1"/>
      <name val="Times New Roman"/>
      <family val="1"/>
      <charset val="204"/>
    </font>
    <font>
      <b/>
      <i/>
      <sz val="11"/>
      <color indexed="18"/>
      <name val="Times New Roman"/>
      <family val="1"/>
      <charset val="204"/>
    </font>
    <font>
      <b/>
      <i/>
      <sz val="11"/>
      <color indexed="10"/>
      <name val="Times New Roman"/>
      <family val="1"/>
      <charset val="204"/>
    </font>
    <font>
      <i/>
      <sz val="11"/>
      <name val="Times New Roman"/>
      <family val="1"/>
      <charset val="204"/>
    </font>
    <font>
      <b/>
      <i/>
      <sz val="10.5"/>
      <color indexed="10"/>
      <name val="Times New Roman"/>
      <family val="1"/>
      <charset val="204"/>
    </font>
  </fonts>
  <fills count="7">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27"/>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3">
    <xf numFmtId="0" fontId="0" fillId="0" borderId="0"/>
    <xf numFmtId="0" fontId="23" fillId="0" borderId="0" applyNumberFormat="0" applyFill="0" applyBorder="0" applyAlignment="0" applyProtection="0"/>
    <xf numFmtId="44" fontId="24" fillId="0" borderId="0" applyFont="0" applyFill="0" applyBorder="0" applyAlignment="0" applyProtection="0"/>
  </cellStyleXfs>
  <cellXfs count="523">
    <xf numFmtId="0" fontId="0" fillId="0" borderId="0" xfId="0"/>
    <xf numFmtId="0" fontId="6" fillId="0" borderId="0" xfId="0" applyFont="1"/>
    <xf numFmtId="0" fontId="7" fillId="0" borderId="0" xfId="0" applyFont="1"/>
    <xf numFmtId="0" fontId="1" fillId="0" borderId="0" xfId="0" applyFont="1" applyAlignment="1">
      <alignment horizontal="left"/>
    </xf>
    <xf numFmtId="0" fontId="3" fillId="0" borderId="0" xfId="0" applyFont="1"/>
    <xf numFmtId="0" fontId="1" fillId="0" borderId="0" xfId="0" applyFont="1" applyAlignment="1">
      <alignment horizontal="right"/>
    </xf>
    <xf numFmtId="0" fontId="1" fillId="0" borderId="0" xfId="0" applyFont="1" applyAlignment="1">
      <alignment horizontal="right" vertical="top"/>
    </xf>
    <xf numFmtId="0" fontId="1" fillId="0" borderId="0" xfId="0" applyFont="1" applyAlignment="1">
      <alignment horizontal="left" vertical="top" wrapText="1"/>
    </xf>
    <xf numFmtId="0" fontId="5" fillId="0" borderId="0" xfId="0" applyFont="1" applyAlignment="1">
      <alignment horizontal="left" vertical="top" wrapText="1"/>
    </xf>
    <xf numFmtId="49" fontId="1" fillId="0" borderId="0" xfId="0" applyNumberFormat="1" applyFont="1" applyAlignment="1">
      <alignment horizontal="right" vertical="top"/>
    </xf>
    <xf numFmtId="0" fontId="1" fillId="0" borderId="0" xfId="0" applyNumberFormat="1" applyFont="1" applyAlignment="1">
      <alignment horizontal="right" vertical="top"/>
    </xf>
    <xf numFmtId="0" fontId="1" fillId="0" borderId="0" xfId="0" applyNumberFormat="1" applyFont="1" applyAlignment="1">
      <alignment horizontal="left" vertical="top" wrapText="1"/>
    </xf>
    <xf numFmtId="0" fontId="5" fillId="0" borderId="0" xfId="0" applyNumberFormat="1" applyFont="1" applyAlignment="1">
      <alignment horizontal="left" vertical="top" wrapText="1"/>
    </xf>
    <xf numFmtId="0" fontId="14" fillId="0" borderId="0" xfId="0" applyFont="1" applyAlignment="1">
      <alignment horizontal="left" vertical="top" wrapText="1"/>
    </xf>
    <xf numFmtId="0" fontId="5" fillId="0" borderId="0" xfId="0" applyFont="1" applyAlignment="1">
      <alignment horizontal="left" vertical="top"/>
    </xf>
    <xf numFmtId="0" fontId="8" fillId="2" borderId="0" xfId="0" applyFont="1" applyFill="1" applyBorder="1" applyAlignment="1" applyProtection="1">
      <alignment horizontal="left" wrapText="1"/>
      <protection locked="0"/>
    </xf>
    <xf numFmtId="0" fontId="5" fillId="0" borderId="0" xfId="0" applyFont="1" applyAlignment="1">
      <alignment horizontal="center" vertical="center"/>
    </xf>
    <xf numFmtId="0" fontId="17" fillId="0" borderId="0" xfId="0" applyFont="1"/>
    <xf numFmtId="0" fontId="9" fillId="0" borderId="0" xfId="0" applyFont="1"/>
    <xf numFmtId="1" fontId="17" fillId="0" borderId="0" xfId="0" applyNumberFormat="1" applyFont="1" applyAlignment="1">
      <alignment shrinkToFit="1"/>
    </xf>
    <xf numFmtId="0" fontId="17" fillId="0" borderId="0" xfId="0" applyFont="1" applyAlignment="1">
      <alignment shrinkToFit="1"/>
    </xf>
    <xf numFmtId="1" fontId="3" fillId="0" borderId="0" xfId="0" applyNumberFormat="1" applyFont="1"/>
    <xf numFmtId="0" fontId="3" fillId="0" borderId="0" xfId="0" applyFont="1" applyAlignment="1">
      <alignment shrinkToFit="1"/>
    </xf>
    <xf numFmtId="0" fontId="3" fillId="0" borderId="1" xfId="0" applyFont="1" applyBorder="1" applyAlignment="1">
      <alignment horizontal="center" vertical="center" wrapText="1"/>
    </xf>
    <xf numFmtId="0" fontId="3" fillId="0" borderId="0" xfId="0" applyFont="1" applyAlignment="1" applyProtection="1">
      <alignment vertical="justify"/>
      <protection locked="0"/>
    </xf>
    <xf numFmtId="0" fontId="3" fillId="0" borderId="0" xfId="0" applyFont="1" applyAlignment="1">
      <alignment horizontal="left"/>
    </xf>
    <xf numFmtId="0" fontId="6" fillId="0" borderId="0" xfId="0" applyFont="1" applyBorder="1" applyAlignment="1">
      <alignment horizontal="center"/>
    </xf>
    <xf numFmtId="0" fontId="3" fillId="0" borderId="1" xfId="0" applyFont="1" applyBorder="1" applyAlignment="1">
      <alignment horizontal="center" vertical="center"/>
    </xf>
    <xf numFmtId="0" fontId="3" fillId="0" borderId="2" xfId="0" applyFont="1" applyBorder="1" applyAlignment="1"/>
    <xf numFmtId="0" fontId="3" fillId="0" borderId="0" xfId="0" applyFont="1" applyAlignment="1"/>
    <xf numFmtId="164" fontId="3" fillId="0" borderId="0" xfId="0" applyNumberFormat="1" applyFont="1" applyFill="1"/>
    <xf numFmtId="0" fontId="8" fillId="0" borderId="0" xfId="0" applyFont="1" applyBorder="1" applyAlignment="1">
      <alignment horizontal="center"/>
    </xf>
    <xf numFmtId="0" fontId="3" fillId="0" borderId="0" xfId="0" applyFont="1" applyFill="1"/>
    <xf numFmtId="0" fontId="19" fillId="0" borderId="0" xfId="0" applyFont="1"/>
    <xf numFmtId="1" fontId="3" fillId="0" borderId="0" xfId="0" applyNumberFormat="1" applyFont="1" applyBorder="1"/>
    <xf numFmtId="0" fontId="3" fillId="0" borderId="0" xfId="0" applyFont="1" applyBorder="1"/>
    <xf numFmtId="0" fontId="3" fillId="0" borderId="0" xfId="0" applyFont="1" applyFill="1" applyBorder="1"/>
    <xf numFmtId="0" fontId="18" fillId="0" borderId="0" xfId="0" applyFont="1" applyFill="1" applyBorder="1"/>
    <xf numFmtId="0" fontId="17" fillId="0" borderId="0" xfId="0" applyFont="1" applyFill="1" applyBorder="1"/>
    <xf numFmtId="1" fontId="3" fillId="0" borderId="0" xfId="0" applyNumberFormat="1" applyFont="1" applyAlignment="1">
      <alignment horizontal="left"/>
    </xf>
    <xf numFmtId="49" fontId="3" fillId="0" borderId="0" xfId="0" applyNumberFormat="1" applyFont="1"/>
    <xf numFmtId="1" fontId="3" fillId="0" borderId="0" xfId="0" applyNumberFormat="1" applyFont="1" applyAlignment="1">
      <alignment shrinkToFit="1"/>
    </xf>
    <xf numFmtId="0" fontId="9" fillId="0" borderId="0" xfId="0" applyFont="1" applyAlignment="1"/>
    <xf numFmtId="0" fontId="5"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vertical="center"/>
    </xf>
    <xf numFmtId="0" fontId="5" fillId="0" borderId="0" xfId="0" applyFont="1" applyAlignment="1">
      <alignment vertical="center"/>
    </xf>
    <xf numFmtId="0" fontId="5" fillId="0" borderId="0" xfId="0" applyFont="1" applyBorder="1" applyAlignment="1">
      <alignment horizontal="left" vertical="center"/>
    </xf>
    <xf numFmtId="0" fontId="9" fillId="0" borderId="0" xfId="0" applyFont="1" applyBorder="1" applyAlignment="1">
      <alignment horizontal="left" vertical="center"/>
    </xf>
    <xf numFmtId="1" fontId="3" fillId="0" borderId="0" xfId="0" applyNumberFormat="1" applyFont="1" applyAlignment="1">
      <alignment vertical="center"/>
    </xf>
    <xf numFmtId="0" fontId="3" fillId="0" borderId="0" xfId="0" applyFont="1" applyAlignment="1">
      <alignment vertical="center" shrinkToFit="1"/>
    </xf>
    <xf numFmtId="0" fontId="8" fillId="0" borderId="0" xfId="0" applyFont="1" applyBorder="1" applyAlignment="1">
      <alignment horizontal="center" vertical="center"/>
    </xf>
    <xf numFmtId="0" fontId="18" fillId="0" borderId="1" xfId="0" applyFont="1" applyFill="1" applyBorder="1" applyAlignment="1" applyProtection="1">
      <alignment wrapText="1"/>
      <protection locked="0"/>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6" fillId="0" borderId="0" xfId="0" applyFont="1" applyAlignment="1">
      <alignment horizontal="right"/>
    </xf>
    <xf numFmtId="0" fontId="8" fillId="0" borderId="1" xfId="0" applyFont="1" applyBorder="1" applyAlignment="1">
      <alignment horizontal="left" vertical="center" wrapText="1"/>
    </xf>
    <xf numFmtId="0" fontId="21" fillId="3" borderId="1" xfId="0" applyFont="1" applyFill="1" applyBorder="1" applyAlignment="1">
      <alignment horizontal="center" vertical="center" wrapText="1" shrinkToFit="1"/>
    </xf>
    <xf numFmtId="0" fontId="8" fillId="0" borderId="1" xfId="0" applyFont="1" applyBorder="1" applyAlignment="1">
      <alignment horizontal="center" vertical="center" shrinkToFit="1"/>
    </xf>
    <xf numFmtId="1" fontId="17" fillId="4" borderId="1" xfId="0" applyNumberFormat="1" applyFont="1" applyFill="1" applyBorder="1" applyAlignment="1">
      <alignment horizontal="center" vertical="center" wrapText="1" shrinkToFit="1"/>
    </xf>
    <xf numFmtId="1" fontId="17" fillId="4" borderId="3" xfId="0" applyNumberFormat="1" applyFont="1" applyFill="1" applyBorder="1" applyAlignment="1">
      <alignment horizontal="center" vertical="center" wrapText="1" shrinkToFit="1"/>
    </xf>
    <xf numFmtId="0" fontId="17" fillId="4" borderId="1" xfId="0" applyFont="1" applyFill="1" applyBorder="1" applyAlignment="1">
      <alignment horizontal="center" vertical="center" wrapText="1" shrinkToFit="1"/>
    </xf>
    <xf numFmtId="1" fontId="3" fillId="0" borderId="1" xfId="0" applyNumberFormat="1" applyFont="1" applyBorder="1" applyAlignment="1">
      <alignment horizontal="left" vertical="center" wrapText="1" shrinkToFit="1"/>
    </xf>
    <xf numFmtId="1" fontId="3" fillId="0" borderId="1" xfId="0" applyNumberFormat="1" applyFont="1" applyBorder="1" applyAlignment="1">
      <alignment vertical="center" wrapText="1" shrinkToFit="1"/>
    </xf>
    <xf numFmtId="2" fontId="3" fillId="0" borderId="1" xfId="0" applyNumberFormat="1" applyFont="1" applyFill="1" applyBorder="1" applyAlignment="1" applyProtection="1">
      <alignment horizontal="center" vertical="center" shrinkToFit="1"/>
      <protection locked="0"/>
    </xf>
    <xf numFmtId="2" fontId="3" fillId="2" borderId="1" xfId="0" applyNumberFormat="1" applyFont="1" applyFill="1" applyBorder="1" applyAlignment="1" applyProtection="1">
      <alignment horizontal="right" vertical="center" shrinkToFit="1"/>
      <protection locked="0"/>
    </xf>
    <xf numFmtId="1" fontId="3" fillId="2" borderId="1" xfId="0" applyNumberFormat="1" applyFont="1" applyFill="1" applyBorder="1" applyAlignment="1" applyProtection="1">
      <alignment horizontal="right" vertical="center" shrinkToFit="1"/>
      <protection locked="0"/>
    </xf>
    <xf numFmtId="1" fontId="3" fillId="0" borderId="3" xfId="0" applyNumberFormat="1" applyFont="1" applyBorder="1" applyAlignment="1">
      <alignment horizontal="center" vertical="center" shrinkToFi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4" fontId="3" fillId="2" borderId="4" xfId="0" applyNumberFormat="1" applyFont="1" applyFill="1" applyBorder="1" applyAlignment="1" applyProtection="1">
      <alignment horizontal="center" vertical="center"/>
      <protection locked="0"/>
    </xf>
    <xf numFmtId="14" fontId="3" fillId="2" borderId="6" xfId="0" applyNumberFormat="1" applyFont="1" applyFill="1" applyBorder="1" applyAlignment="1" applyProtection="1">
      <alignment horizontal="center" vertical="center"/>
      <protection locked="0"/>
    </xf>
    <xf numFmtId="1" fontId="3" fillId="2" borderId="1" xfId="0" applyNumberFormat="1" applyFont="1" applyFill="1" applyBorder="1" applyAlignment="1" applyProtection="1">
      <alignment horizontal="right" vertical="center"/>
      <protection locked="0"/>
    </xf>
    <xf numFmtId="0" fontId="3" fillId="2" borderId="1" xfId="0" applyFont="1" applyFill="1" applyBorder="1" applyAlignment="1" applyProtection="1">
      <alignment horizontal="right" vertical="center"/>
      <protection locked="0"/>
    </xf>
    <xf numFmtId="1" fontId="3" fillId="2" borderId="7" xfId="0" applyNumberFormat="1" applyFont="1" applyFill="1" applyBorder="1" applyAlignment="1" applyProtection="1">
      <alignment horizontal="right" vertical="center"/>
      <protection locked="0"/>
    </xf>
    <xf numFmtId="0" fontId="3" fillId="2" borderId="5"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1" fontId="3" fillId="2" borderId="5" xfId="0" applyNumberFormat="1" applyFont="1" applyFill="1" applyBorder="1" applyAlignment="1" applyProtection="1">
      <alignment horizontal="right"/>
      <protection locked="0"/>
    </xf>
    <xf numFmtId="1" fontId="3" fillId="2" borderId="9" xfId="0" applyNumberFormat="1" applyFont="1" applyFill="1" applyBorder="1" applyAlignment="1" applyProtection="1">
      <alignment horizontal="right"/>
      <protection locked="0"/>
    </xf>
    <xf numFmtId="0" fontId="17" fillId="0" borderId="0" xfId="0" applyFont="1" applyAlignment="1">
      <alignment horizontal="left" vertical="center"/>
    </xf>
    <xf numFmtId="1" fontId="17" fillId="0" borderId="0" xfId="0" applyNumberFormat="1" applyFont="1" applyAlignment="1">
      <alignment horizontal="right" vertical="center"/>
    </xf>
    <xf numFmtId="0" fontId="17" fillId="0" borderId="0" xfId="0" applyFont="1" applyAlignment="1">
      <alignment horizontal="right" vertical="center"/>
    </xf>
    <xf numFmtId="1" fontId="17" fillId="0" borderId="1" xfId="0" applyNumberFormat="1" applyFont="1" applyFill="1" applyBorder="1" applyAlignment="1">
      <alignment horizontal="center" vertical="center" wrapText="1" shrinkToFit="1"/>
    </xf>
    <xf numFmtId="0" fontId="17" fillId="0" borderId="1" xfId="0" applyFont="1" applyFill="1" applyBorder="1" applyAlignment="1">
      <alignment horizontal="center" vertical="center" wrapText="1" shrinkToFit="1"/>
    </xf>
    <xf numFmtId="0" fontId="20" fillId="0" borderId="0" xfId="0" applyFont="1" applyFill="1" applyBorder="1" applyAlignment="1" applyProtection="1">
      <alignment wrapText="1"/>
      <protection locked="0"/>
    </xf>
    <xf numFmtId="1" fontId="3" fillId="0" borderId="1" xfId="0" applyNumberFormat="1" applyFont="1" applyBorder="1" applyAlignment="1">
      <alignment horizontal="center" vertical="center" shrinkToFit="1"/>
    </xf>
    <xf numFmtId="2" fontId="3" fillId="0" borderId="1" xfId="0" applyNumberFormat="1" applyFont="1" applyFill="1" applyBorder="1" applyAlignment="1">
      <alignment horizontal="right" vertical="center" shrinkToFit="1"/>
    </xf>
    <xf numFmtId="1" fontId="8" fillId="0" borderId="1" xfId="0" applyNumberFormat="1" applyFont="1" applyBorder="1" applyAlignment="1">
      <alignment horizontal="left" vertical="center" wrapText="1" shrinkToFit="1"/>
    </xf>
    <xf numFmtId="1" fontId="5" fillId="0" borderId="1" xfId="0" applyNumberFormat="1" applyFont="1" applyBorder="1" applyAlignment="1">
      <alignment horizontal="left" vertical="center" wrapText="1" shrinkToFit="1"/>
    </xf>
    <xf numFmtId="0" fontId="3" fillId="2" borderId="1" xfId="0" applyNumberFormat="1" applyFont="1" applyFill="1" applyBorder="1" applyAlignment="1" applyProtection="1">
      <alignment horizontal="center" vertical="center" wrapText="1" shrinkToFit="1"/>
      <protection locked="0"/>
    </xf>
    <xf numFmtId="0" fontId="8" fillId="0" borderId="0" xfId="0" applyFont="1" applyBorder="1" applyAlignment="1">
      <alignment vertical="top" wrapText="1"/>
    </xf>
    <xf numFmtId="0" fontId="3" fillId="0" borderId="0" xfId="0" applyFont="1" applyBorder="1" applyAlignment="1"/>
    <xf numFmtId="0" fontId="17" fillId="0" borderId="0" xfId="0" applyFont="1" applyBorder="1" applyAlignment="1">
      <alignment horizontal="left" wrapText="1"/>
    </xf>
    <xf numFmtId="0" fontId="1" fillId="0" borderId="0" xfId="0" applyFont="1" applyAlignment="1"/>
    <xf numFmtId="0" fontId="3" fillId="0" borderId="10" xfId="0" applyFont="1" applyBorder="1"/>
    <xf numFmtId="0" fontId="17" fillId="3" borderId="1" xfId="0" applyFont="1" applyFill="1" applyBorder="1" applyAlignment="1">
      <alignment horizontal="center" vertical="center" wrapText="1"/>
    </xf>
    <xf numFmtId="14" fontId="3" fillId="2" borderId="1" xfId="0" applyNumberFormat="1" applyFont="1" applyFill="1" applyBorder="1" applyAlignment="1" applyProtection="1">
      <alignment horizontal="center" vertical="center" wrapText="1"/>
      <protection locked="0"/>
    </xf>
    <xf numFmtId="166"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1" fontId="3" fillId="0" borderId="1" xfId="0" applyNumberFormat="1" applyFont="1" applyFill="1" applyBorder="1" applyAlignment="1">
      <alignment horizontal="right" vertical="center" shrinkToFit="1"/>
    </xf>
    <xf numFmtId="167" fontId="3" fillId="2" borderId="1" xfId="0" applyNumberFormat="1" applyFont="1" applyFill="1" applyBorder="1" applyAlignment="1" applyProtection="1">
      <alignment horizontal="right" vertical="center" shrinkToFit="1"/>
      <protection locked="0"/>
    </xf>
    <xf numFmtId="0" fontId="21" fillId="3" borderId="1" xfId="0" applyFont="1" applyFill="1" applyBorder="1" applyAlignment="1">
      <alignment horizontal="center" vertical="center" wrapText="1"/>
    </xf>
    <xf numFmtId="165" fontId="17" fillId="2" borderId="1" xfId="0" applyNumberFormat="1" applyFont="1" applyFill="1" applyBorder="1" applyAlignment="1" applyProtection="1">
      <alignment horizontal="center" vertical="center"/>
      <protection locked="0"/>
    </xf>
    <xf numFmtId="49" fontId="22" fillId="2" borderId="1" xfId="1" applyNumberFormat="1" applyFont="1" applyFill="1" applyBorder="1" applyAlignment="1" applyProtection="1">
      <alignment horizontal="center" vertical="center" wrapText="1" shrinkToFit="1"/>
      <protection locked="0"/>
    </xf>
    <xf numFmtId="0" fontId="17" fillId="0" borderId="1" xfId="0" applyFont="1" applyFill="1" applyBorder="1" applyAlignment="1" applyProtection="1">
      <alignment horizontal="right" vertical="center"/>
      <protection hidden="1"/>
    </xf>
    <xf numFmtId="0" fontId="3" fillId="2" borderId="11"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center" wrapText="1"/>
      <protection locked="0"/>
    </xf>
    <xf numFmtId="3" fontId="3" fillId="2" borderId="1" xfId="0" applyNumberFormat="1" applyFont="1" applyFill="1" applyBorder="1" applyProtection="1">
      <protection locked="0"/>
    </xf>
    <xf numFmtId="0" fontId="3" fillId="2" borderId="1" xfId="0" applyFont="1" applyFill="1" applyBorder="1" applyProtection="1">
      <protection locked="0"/>
    </xf>
    <xf numFmtId="3" fontId="3" fillId="2" borderId="1" xfId="0" applyNumberFormat="1" applyFont="1" applyFill="1" applyBorder="1" applyAlignment="1" applyProtection="1">
      <alignment horizontal="right" vertical="center"/>
      <protection locked="0"/>
    </xf>
    <xf numFmtId="0" fontId="3" fillId="0" borderId="1" xfId="0" applyFont="1" applyFill="1" applyBorder="1" applyAlignment="1" applyProtection="1">
      <alignment horizontal="right" vertical="center"/>
      <protection hidden="1"/>
    </xf>
    <xf numFmtId="0" fontId="3" fillId="2" borderId="1" xfId="0"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center" vertical="center"/>
      <protection locked="0"/>
    </xf>
    <xf numFmtId="0" fontId="3" fillId="0" borderId="1" xfId="0" applyFont="1" applyFill="1" applyBorder="1" applyAlignment="1">
      <alignment horizontal="center" vertical="center"/>
    </xf>
    <xf numFmtId="0" fontId="3" fillId="2" borderId="1" xfId="0" applyNumberFormat="1" applyFont="1" applyFill="1" applyBorder="1" applyAlignment="1" applyProtection="1">
      <alignment vertical="center" wrapText="1"/>
      <protection locked="0"/>
    </xf>
    <xf numFmtId="0" fontId="3" fillId="0" borderId="0" xfId="0" applyFont="1" applyAlignment="1">
      <alignment wrapText="1"/>
    </xf>
    <xf numFmtId="0" fontId="9" fillId="0" borderId="0" xfId="0" applyFont="1" applyAlignment="1">
      <alignment wrapText="1"/>
    </xf>
    <xf numFmtId="1" fontId="3" fillId="2" borderId="1" xfId="0" applyNumberFormat="1" applyFont="1" applyFill="1" applyBorder="1" applyAlignment="1" applyProtection="1">
      <alignment horizontal="left" vertical="center" wrapText="1"/>
      <protection locked="0"/>
    </xf>
    <xf numFmtId="0" fontId="3" fillId="0" borderId="1" xfId="0" applyFont="1" applyBorder="1" applyAlignment="1">
      <alignment wrapText="1"/>
    </xf>
    <xf numFmtId="0" fontId="6" fillId="0" borderId="0" xfId="0" applyFont="1" applyAlignment="1">
      <alignment wrapText="1"/>
    </xf>
    <xf numFmtId="0" fontId="17" fillId="0" borderId="0" xfId="0" applyFont="1" applyAlignment="1">
      <alignment wrapText="1"/>
    </xf>
    <xf numFmtId="0" fontId="19" fillId="0" borderId="0" xfId="0" applyFont="1" applyAlignment="1">
      <alignment wrapText="1"/>
    </xf>
    <xf numFmtId="0" fontId="4" fillId="0" borderId="0" xfId="0" applyFont="1" applyFill="1" applyBorder="1" applyAlignment="1">
      <alignment wrapText="1"/>
    </xf>
    <xf numFmtId="0" fontId="9" fillId="0" borderId="0" xfId="0" applyFont="1" applyBorder="1" applyAlignment="1">
      <alignment wrapText="1"/>
    </xf>
    <xf numFmtId="0" fontId="25" fillId="4" borderId="0" xfId="0" applyFont="1" applyFill="1" applyAlignment="1">
      <alignment wrapText="1"/>
    </xf>
    <xf numFmtId="0" fontId="26" fillId="4" borderId="0" xfId="0" applyFont="1" applyFill="1" applyAlignment="1">
      <alignment wrapText="1"/>
    </xf>
    <xf numFmtId="0" fontId="25" fillId="4" borderId="0" xfId="0" applyFont="1" applyFill="1"/>
    <xf numFmtId="0" fontId="25" fillId="4" borderId="0" xfId="0" applyFont="1" applyFill="1" applyAlignment="1">
      <alignment horizontal="right" wrapText="1"/>
    </xf>
    <xf numFmtId="164" fontId="25" fillId="4" borderId="10" xfId="0" applyNumberFormat="1" applyFont="1" applyFill="1" applyBorder="1" applyAlignment="1">
      <alignment horizontal="center" wrapText="1"/>
    </xf>
    <xf numFmtId="0" fontId="25" fillId="4" borderId="0" xfId="0" applyFont="1" applyFill="1" applyAlignment="1">
      <alignment horizontal="center" wrapText="1"/>
    </xf>
    <xf numFmtId="0" fontId="25" fillId="4" borderId="0" xfId="0" applyFont="1" applyFill="1" applyAlignment="1">
      <alignment horizontal="center"/>
    </xf>
    <xf numFmtId="0" fontId="25" fillId="2" borderId="1" xfId="0" applyFont="1" applyFill="1" applyBorder="1" applyAlignment="1">
      <alignment horizontal="center" vertical="top" wrapText="1"/>
    </xf>
    <xf numFmtId="0" fontId="25" fillId="2" borderId="1" xfId="0" applyFont="1" applyFill="1" applyBorder="1" applyAlignment="1">
      <alignment horizontal="center" wrapText="1"/>
    </xf>
    <xf numFmtId="0" fontId="25" fillId="4" borderId="14" xfId="0" applyFont="1" applyFill="1" applyBorder="1" applyAlignment="1">
      <alignment horizontal="left" wrapText="1"/>
    </xf>
    <xf numFmtId="49" fontId="25" fillId="4" borderId="14" xfId="0" applyNumberFormat="1" applyFont="1" applyFill="1" applyBorder="1" applyAlignment="1">
      <alignment horizontal="center" wrapText="1"/>
    </xf>
    <xf numFmtId="0" fontId="25" fillId="4" borderId="1" xfId="0" applyFont="1" applyFill="1" applyBorder="1" applyAlignment="1">
      <alignment wrapText="1"/>
    </xf>
    <xf numFmtId="49" fontId="25" fillId="4" borderId="1" xfId="0" applyNumberFormat="1" applyFont="1" applyFill="1" applyBorder="1" applyAlignment="1">
      <alignment horizontal="center" wrapText="1"/>
    </xf>
    <xf numFmtId="49" fontId="25" fillId="4" borderId="20" xfId="0" applyNumberFormat="1" applyFont="1" applyFill="1" applyBorder="1" applyAlignment="1">
      <alignment horizontal="center" wrapText="1"/>
    </xf>
    <xf numFmtId="0" fontId="25" fillId="4" borderId="11" xfId="0" applyFont="1" applyFill="1" applyBorder="1" applyAlignment="1">
      <alignment horizontal="left" wrapText="1"/>
    </xf>
    <xf numFmtId="49" fontId="25" fillId="4" borderId="22" xfId="0" applyNumberFormat="1" applyFont="1" applyFill="1" applyBorder="1" applyAlignment="1">
      <alignment horizontal="center" wrapText="1"/>
    </xf>
    <xf numFmtId="0" fontId="25" fillId="4" borderId="1" xfId="0" applyFont="1" applyFill="1" applyBorder="1" applyAlignment="1">
      <alignment horizontal="left" wrapText="1"/>
    </xf>
    <xf numFmtId="49" fontId="25" fillId="4" borderId="11" xfId="0" applyNumberFormat="1" applyFont="1" applyFill="1" applyBorder="1" applyAlignment="1">
      <alignment horizontal="center" wrapText="1"/>
    </xf>
    <xf numFmtId="173" fontId="25" fillId="4" borderId="14" xfId="0" applyNumberFormat="1" applyFont="1" applyFill="1" applyBorder="1" applyAlignment="1">
      <alignment wrapText="1"/>
    </xf>
    <xf numFmtId="0" fontId="25" fillId="4" borderId="14" xfId="0" applyFont="1" applyFill="1" applyBorder="1" applyAlignment="1">
      <alignment wrapText="1"/>
    </xf>
    <xf numFmtId="0" fontId="28" fillId="4" borderId="0" xfId="0" applyFont="1" applyFill="1" applyAlignment="1">
      <alignment horizontal="center" vertical="top" wrapText="1"/>
    </xf>
    <xf numFmtId="0" fontId="28" fillId="4" borderId="0" xfId="0" applyFont="1" applyFill="1" applyAlignment="1">
      <alignment vertical="top"/>
    </xf>
    <xf numFmtId="0" fontId="8" fillId="4" borderId="0" xfId="0" applyFont="1" applyFill="1" applyAlignment="1">
      <alignment horizontal="center" wrapText="1"/>
    </xf>
    <xf numFmtId="0" fontId="8" fillId="4" borderId="0" xfId="0" applyFont="1" applyFill="1"/>
    <xf numFmtId="164" fontId="25" fillId="4" borderId="10" xfId="0" applyNumberFormat="1" applyFont="1" applyFill="1" applyBorder="1" applyAlignment="1">
      <alignment horizontal="center"/>
    </xf>
    <xf numFmtId="164" fontId="25" fillId="4" borderId="0" xfId="0" applyNumberFormat="1" applyFont="1" applyFill="1" applyBorder="1" applyAlignment="1"/>
    <xf numFmtId="0" fontId="27" fillId="4" borderId="0" xfId="0" applyFont="1" applyFill="1" applyAlignment="1">
      <alignment horizontal="center" wrapText="1"/>
    </xf>
    <xf numFmtId="169" fontId="25" fillId="4" borderId="10" xfId="0" applyNumberFormat="1" applyFont="1" applyFill="1" applyBorder="1" applyAlignment="1">
      <alignment horizontal="right" wrapText="1"/>
    </xf>
    <xf numFmtId="0" fontId="32" fillId="4" borderId="0" xfId="0" applyFont="1" applyFill="1" applyAlignment="1">
      <alignment wrapText="1"/>
    </xf>
    <xf numFmtId="0" fontId="32" fillId="4" borderId="0" xfId="0" applyFont="1" applyFill="1"/>
    <xf numFmtId="0" fontId="32" fillId="4" borderId="0" xfId="0" applyFont="1" applyFill="1" applyAlignment="1">
      <alignment horizontal="right" wrapText="1"/>
    </xf>
    <xf numFmtId="0" fontId="32" fillId="4" borderId="0" xfId="0" applyFont="1" applyFill="1" applyAlignment="1">
      <alignment horizontal="center" wrapText="1"/>
    </xf>
    <xf numFmtId="0" fontId="25" fillId="2" borderId="20" xfId="0" applyFont="1" applyFill="1" applyBorder="1" applyAlignment="1">
      <alignment horizontal="right" wrapText="1"/>
    </xf>
    <xf numFmtId="174" fontId="25" fillId="2" borderId="21" xfId="0" applyNumberFormat="1" applyFont="1" applyFill="1" applyBorder="1" applyAlignment="1">
      <alignment wrapText="1"/>
    </xf>
    <xf numFmtId="0" fontId="34" fillId="2" borderId="20" xfId="0" applyFont="1" applyFill="1" applyBorder="1" applyAlignment="1">
      <alignment wrapText="1"/>
    </xf>
    <xf numFmtId="0" fontId="34" fillId="2" borderId="10" xfId="0" applyFont="1" applyFill="1" applyBorder="1" applyAlignment="1">
      <alignment horizontal="left" wrapText="1"/>
    </xf>
    <xf numFmtId="0" fontId="34" fillId="2" borderId="10" xfId="0" applyFont="1" applyFill="1" applyBorder="1" applyAlignment="1">
      <alignment wrapText="1"/>
    </xf>
    <xf numFmtId="0" fontId="34" fillId="2" borderId="23" xfId="0" applyFont="1" applyFill="1" applyBorder="1" applyAlignment="1">
      <alignment wrapText="1"/>
    </xf>
    <xf numFmtId="0" fontId="32" fillId="2" borderId="14" xfId="0" applyFont="1" applyFill="1" applyBorder="1" applyAlignment="1">
      <alignment horizontal="center" wrapText="1"/>
    </xf>
    <xf numFmtId="0" fontId="7" fillId="4" borderId="12" xfId="0" applyFont="1" applyFill="1" applyBorder="1" applyAlignment="1">
      <alignment wrapText="1"/>
    </xf>
    <xf numFmtId="0" fontId="32" fillId="4" borderId="11" xfId="0" applyFont="1" applyFill="1" applyBorder="1" applyAlignment="1">
      <alignment horizontal="center" wrapText="1"/>
    </xf>
    <xf numFmtId="0" fontId="32" fillId="4" borderId="1" xfId="0" applyFont="1" applyFill="1" applyBorder="1" applyAlignment="1">
      <alignment horizontal="center" wrapText="1"/>
    </xf>
    <xf numFmtId="0" fontId="32" fillId="4" borderId="14" xfId="0" applyFont="1" applyFill="1" applyBorder="1" applyAlignment="1">
      <alignment horizontal="center" wrapText="1"/>
    </xf>
    <xf numFmtId="0" fontId="5" fillId="4" borderId="14" xfId="0" applyFont="1" applyFill="1" applyBorder="1" applyAlignment="1">
      <alignment horizontal="center" wrapText="1"/>
    </xf>
    <xf numFmtId="0" fontId="7" fillId="4" borderId="12" xfId="0" applyFont="1" applyFill="1" applyBorder="1" applyAlignment="1">
      <alignment horizontal="center" wrapText="1"/>
    </xf>
    <xf numFmtId="0" fontId="5" fillId="4" borderId="1" xfId="0" applyFont="1" applyFill="1" applyBorder="1" applyAlignment="1">
      <alignment horizontal="center" wrapText="1"/>
    </xf>
    <xf numFmtId="0" fontId="32" fillId="4" borderId="0" xfId="0" applyFont="1" applyFill="1" applyBorder="1" applyAlignment="1">
      <alignment horizontal="left" wrapText="1"/>
    </xf>
    <xf numFmtId="0" fontId="32" fillId="4" borderId="0" xfId="0" applyFont="1" applyFill="1" applyBorder="1" applyAlignment="1">
      <alignment horizontal="center" wrapText="1"/>
    </xf>
    <xf numFmtId="3" fontId="32" fillId="4" borderId="0" xfId="0" applyNumberFormat="1" applyFont="1" applyFill="1" applyBorder="1" applyAlignment="1">
      <alignment horizontal="center" wrapText="1"/>
    </xf>
    <xf numFmtId="0" fontId="35" fillId="4" borderId="0" xfId="0" applyFont="1" applyFill="1" applyBorder="1" applyAlignment="1">
      <alignment wrapText="1"/>
    </xf>
    <xf numFmtId="0" fontId="32" fillId="2" borderId="20" xfId="0" applyFont="1" applyFill="1" applyBorder="1" applyAlignment="1">
      <alignment horizontal="right" vertical="top" wrapText="1"/>
    </xf>
    <xf numFmtId="174" fontId="32" fillId="2" borderId="21" xfId="0" applyNumberFormat="1" applyFont="1" applyFill="1" applyBorder="1" applyAlignment="1">
      <alignment vertical="top" wrapText="1"/>
    </xf>
    <xf numFmtId="0" fontId="34" fillId="2" borderId="20" xfId="0" applyFont="1" applyFill="1" applyBorder="1" applyAlignment="1">
      <alignment vertical="top" wrapText="1"/>
    </xf>
    <xf numFmtId="0" fontId="34" fillId="2" borderId="10" xfId="0" applyFont="1" applyFill="1" applyBorder="1" applyAlignment="1">
      <alignment horizontal="left" vertical="top" wrapText="1"/>
    </xf>
    <xf numFmtId="0" fontId="34" fillId="2" borderId="10" xfId="0" applyFont="1" applyFill="1" applyBorder="1" applyAlignment="1">
      <alignment vertical="top" wrapText="1"/>
    </xf>
    <xf numFmtId="0" fontId="34" fillId="2" borderId="23" xfId="0" applyFont="1" applyFill="1" applyBorder="1" applyAlignment="1">
      <alignment vertical="top" wrapText="1"/>
    </xf>
    <xf numFmtId="0" fontId="28" fillId="4" borderId="0" xfId="0" applyFont="1" applyFill="1" applyAlignment="1">
      <alignment vertical="top" wrapText="1"/>
    </xf>
    <xf numFmtId="14" fontId="0" fillId="0" borderId="0" xfId="0" applyNumberFormat="1"/>
    <xf numFmtId="0" fontId="34" fillId="4" borderId="0" xfId="0" applyFont="1" applyFill="1" applyAlignment="1">
      <alignment wrapText="1"/>
    </xf>
    <xf numFmtId="0" fontId="38" fillId="4" borderId="0" xfId="0" applyFont="1" applyFill="1" applyAlignment="1">
      <alignment wrapText="1"/>
    </xf>
    <xf numFmtId="0" fontId="34" fillId="4" borderId="0" xfId="0" applyFont="1" applyFill="1"/>
    <xf numFmtId="0" fontId="34" fillId="4" borderId="0" xfId="0" applyFont="1" applyFill="1" applyAlignment="1">
      <alignment horizontal="center"/>
    </xf>
    <xf numFmtId="0" fontId="25" fillId="2" borderId="20" xfId="0" applyFont="1" applyFill="1" applyBorder="1" applyAlignment="1">
      <alignment horizontal="right" vertical="top" wrapText="1"/>
    </xf>
    <xf numFmtId="0" fontId="25" fillId="2" borderId="19" xfId="0" applyFont="1" applyFill="1" applyBorder="1" applyAlignment="1">
      <alignment horizontal="center" vertical="top" wrapText="1"/>
    </xf>
    <xf numFmtId="169" fontId="25" fillId="2" borderId="19" xfId="0" applyNumberFormat="1" applyFont="1" applyFill="1" applyBorder="1" applyAlignment="1">
      <alignment horizontal="left" vertical="top" wrapText="1"/>
    </xf>
    <xf numFmtId="0" fontId="25" fillId="2" borderId="19" xfId="0" applyFont="1" applyFill="1" applyBorder="1" applyAlignment="1">
      <alignment vertical="top" wrapText="1"/>
    </xf>
    <xf numFmtId="169" fontId="25" fillId="2" borderId="21" xfId="0" applyNumberFormat="1" applyFont="1" applyFill="1" applyBorder="1" applyAlignment="1">
      <alignment horizontal="left" vertical="top" wrapText="1"/>
    </xf>
    <xf numFmtId="0" fontId="25" fillId="4" borderId="14" xfId="0" applyFont="1" applyFill="1" applyBorder="1" applyAlignment="1">
      <alignment horizontal="center" wrapText="1"/>
    </xf>
    <xf numFmtId="0" fontId="25" fillId="4" borderId="11" xfId="0" applyFont="1" applyFill="1" applyBorder="1" applyAlignment="1">
      <alignment horizontal="center" wrapText="1"/>
    </xf>
    <xf numFmtId="0" fontId="25" fillId="4" borderId="1" xfId="0" applyFont="1" applyFill="1" applyBorder="1" applyAlignment="1">
      <alignment horizontal="center" wrapText="1"/>
    </xf>
    <xf numFmtId="0" fontId="25" fillId="4" borderId="20" xfId="0" applyFont="1" applyFill="1" applyBorder="1" applyAlignment="1">
      <alignment horizontal="center" wrapText="1"/>
    </xf>
    <xf numFmtId="0" fontId="25" fillId="4" borderId="22" xfId="0" applyFont="1" applyFill="1" applyBorder="1" applyAlignment="1">
      <alignment horizontal="center" wrapText="1"/>
    </xf>
    <xf numFmtId="0" fontId="1" fillId="4" borderId="0" xfId="0" applyFont="1" applyFill="1"/>
    <xf numFmtId="0" fontId="0" fillId="4" borderId="0" xfId="0" applyFill="1"/>
    <xf numFmtId="0" fontId="0" fillId="4" borderId="0" xfId="0" applyFill="1" applyAlignment="1">
      <alignment horizontal="center"/>
    </xf>
    <xf numFmtId="0" fontId="34" fillId="4" borderId="0" xfId="0" applyFont="1" applyFill="1" applyAlignment="1">
      <alignment horizontal="center" wrapText="1"/>
    </xf>
    <xf numFmtId="14" fontId="25" fillId="4" borderId="14" xfId="0" applyNumberFormat="1" applyFont="1" applyFill="1" applyBorder="1" applyAlignment="1">
      <alignment horizontal="left" wrapText="1"/>
    </xf>
    <xf numFmtId="14" fontId="25" fillId="4" borderId="1" xfId="0" applyNumberFormat="1" applyFont="1" applyFill="1" applyBorder="1" applyAlignment="1">
      <alignment wrapText="1"/>
    </xf>
    <xf numFmtId="0" fontId="33" fillId="4" borderId="0" xfId="0" applyFont="1" applyFill="1" applyAlignment="1">
      <alignment wrapText="1"/>
    </xf>
    <xf numFmtId="0" fontId="7" fillId="4" borderId="0" xfId="0" applyFont="1" applyFill="1" applyAlignment="1">
      <alignment wrapText="1"/>
    </xf>
    <xf numFmtId="0" fontId="34" fillId="4" borderId="0" xfId="0" applyFont="1" applyFill="1" applyBorder="1" applyAlignment="1">
      <alignment wrapText="1"/>
    </xf>
    <xf numFmtId="0" fontId="34" fillId="4" borderId="0" xfId="0" applyFont="1" applyFill="1" applyBorder="1"/>
    <xf numFmtId="0" fontId="7" fillId="4" borderId="13" xfId="0" applyFont="1" applyFill="1" applyBorder="1" applyAlignment="1">
      <alignment wrapText="1"/>
    </xf>
    <xf numFmtId="0" fontId="34" fillId="4" borderId="0" xfId="0" applyFont="1" applyFill="1" applyBorder="1" applyAlignment="1">
      <alignment horizontal="center" wrapText="1"/>
    </xf>
    <xf numFmtId="0" fontId="3" fillId="0" borderId="3"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2" borderId="3" xfId="0" applyFont="1" applyFill="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7" fillId="2" borderId="3" xfId="0" applyFont="1" applyFill="1" applyBorder="1" applyAlignment="1" applyProtection="1">
      <alignment horizontal="left" vertical="center" wrapText="1"/>
      <protection locked="0"/>
    </xf>
    <xf numFmtId="0" fontId="8" fillId="0" borderId="0" xfId="0" applyFont="1" applyBorder="1" applyAlignment="1">
      <alignment horizontal="center"/>
    </xf>
    <xf numFmtId="0" fontId="17" fillId="2" borderId="3" xfId="0" applyFont="1" applyFill="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9" fillId="0" borderId="0" xfId="0" applyFont="1" applyAlignment="1">
      <alignment vertical="top"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1" xfId="0" applyFont="1" applyBorder="1" applyAlignment="1">
      <alignment horizontal="center" vertical="center" wrapText="1"/>
    </xf>
    <xf numFmtId="1" fontId="3" fillId="2" borderId="3" xfId="0" applyNumberFormat="1" applyFont="1" applyFill="1" applyBorder="1" applyAlignment="1" applyProtection="1">
      <alignment horizontal="center" vertical="center" wrapText="1"/>
      <protection locked="0"/>
    </xf>
    <xf numFmtId="1" fontId="3" fillId="2" borderId="13" xfId="0" applyNumberFormat="1" applyFont="1" applyFill="1" applyBorder="1" applyAlignment="1" applyProtection="1">
      <alignment horizontal="center" vertical="center" wrapText="1"/>
      <protection locked="0"/>
    </xf>
    <xf numFmtId="0" fontId="5" fillId="0" borderId="3"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3" fillId="0" borderId="10" xfId="0" applyFont="1" applyBorder="1" applyAlignment="1">
      <alignment horizontal="left" vertical="center"/>
    </xf>
    <xf numFmtId="0" fontId="5" fillId="0" borderId="3" xfId="0" applyFont="1" applyBorder="1" applyAlignment="1">
      <alignment horizontal="left" vertical="center" wrapText="1"/>
    </xf>
    <xf numFmtId="0" fontId="5" fillId="0" borderId="13" xfId="0" applyFont="1" applyBorder="1" applyAlignment="1">
      <alignment horizontal="left"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Border="1" applyAlignment="1">
      <alignment horizontal="left" vertical="center" wrapText="1"/>
    </xf>
    <xf numFmtId="0" fontId="21" fillId="0" borderId="2" xfId="0" applyFont="1" applyFill="1" applyBorder="1" applyAlignment="1">
      <alignment horizontal="left" vertical="top" wrapText="1"/>
    </xf>
    <xf numFmtId="0" fontId="21" fillId="0" borderId="0" xfId="0" applyFont="1" applyFill="1" applyBorder="1" applyAlignment="1">
      <alignment horizontal="left" vertical="top" wrapText="1"/>
    </xf>
    <xf numFmtId="0" fontId="8" fillId="2" borderId="1" xfId="0" applyFont="1" applyFill="1" applyBorder="1" applyAlignment="1" applyProtection="1">
      <alignment horizontal="left" vertical="center" wrapText="1"/>
      <protection locked="0"/>
    </xf>
    <xf numFmtId="0" fontId="1" fillId="0" borderId="0" xfId="0" applyFont="1" applyAlignment="1">
      <alignment vertical="center"/>
    </xf>
    <xf numFmtId="14" fontId="3" fillId="2" borderId="3" xfId="0" applyNumberFormat="1" applyFont="1" applyFill="1" applyBorder="1" applyAlignment="1" applyProtection="1">
      <alignment horizontal="center" vertical="center" wrapText="1"/>
      <protection locked="0"/>
    </xf>
    <xf numFmtId="14" fontId="3" fillId="2" borderId="12" xfId="0" applyNumberFormat="1" applyFont="1" applyFill="1" applyBorder="1" applyAlignment="1" applyProtection="1">
      <alignment horizontal="center" vertical="center" wrapText="1"/>
      <protection locked="0"/>
    </xf>
    <xf numFmtId="0" fontId="3" fillId="0" borderId="13" xfId="0" applyFont="1" applyBorder="1" applyAlignment="1" applyProtection="1">
      <alignment vertical="center"/>
      <protection locked="0"/>
    </xf>
    <xf numFmtId="0" fontId="5" fillId="0" borderId="12" xfId="0" applyFont="1" applyBorder="1" applyAlignment="1">
      <alignment horizontal="left" vertical="center" wrapText="1"/>
    </xf>
    <xf numFmtId="0" fontId="1" fillId="0" borderId="12" xfId="0" applyFont="1" applyBorder="1" applyAlignment="1">
      <alignment vertical="center"/>
    </xf>
    <xf numFmtId="0" fontId="1" fillId="0" borderId="0" xfId="0" applyFont="1" applyAlignment="1">
      <alignment horizontal="left" vertical="justify"/>
    </xf>
    <xf numFmtId="49" fontId="3" fillId="2" borderId="3" xfId="0" applyNumberFormat="1" applyFont="1" applyFill="1" applyBorder="1" applyAlignment="1" applyProtection="1">
      <alignment horizontal="left" vertical="center" wrapText="1" shrinkToFit="1"/>
      <protection locked="0"/>
    </xf>
    <xf numFmtId="49" fontId="3" fillId="2" borderId="12" xfId="0" applyNumberFormat="1" applyFont="1" applyFill="1" applyBorder="1" applyAlignment="1" applyProtection="1">
      <alignment horizontal="left" vertical="center" wrapText="1" shrinkToFit="1"/>
      <protection locked="0"/>
    </xf>
    <xf numFmtId="49" fontId="3" fillId="2" borderId="13" xfId="0" applyNumberFormat="1" applyFont="1" applyFill="1" applyBorder="1" applyAlignment="1" applyProtection="1">
      <alignment horizontal="left" vertical="center" wrapText="1" shrinkToFit="1"/>
      <protection locked="0"/>
    </xf>
    <xf numFmtId="0" fontId="1" fillId="0" borderId="10" xfId="0" applyFont="1" applyBorder="1" applyAlignment="1">
      <alignment vertical="center"/>
    </xf>
    <xf numFmtId="0" fontId="1" fillId="0" borderId="0" xfId="0" applyFont="1" applyAlignment="1">
      <alignment horizontal="center"/>
    </xf>
    <xf numFmtId="0" fontId="5" fillId="0" borderId="19" xfId="0" applyFont="1" applyBorder="1" applyAlignment="1">
      <alignment horizontal="left" vertical="center" wrapText="1"/>
    </xf>
    <xf numFmtId="164" fontId="3" fillId="2" borderId="3" xfId="0" applyNumberFormat="1" applyFont="1" applyFill="1" applyBorder="1" applyAlignment="1" applyProtection="1">
      <alignment horizontal="center" vertical="center" wrapText="1"/>
      <protection locked="0"/>
    </xf>
    <xf numFmtId="164" fontId="3" fillId="0" borderId="13" xfId="0" applyNumberFormat="1" applyFont="1" applyBorder="1" applyAlignment="1" applyProtection="1">
      <alignment horizontal="center" vertical="center" wrapText="1"/>
      <protection locked="0"/>
    </xf>
    <xf numFmtId="0" fontId="1" fillId="2" borderId="0" xfId="0" applyFont="1" applyFill="1" applyAlignment="1" applyProtection="1">
      <alignment horizontal="center"/>
      <protection locked="0"/>
    </xf>
    <xf numFmtId="0" fontId="1" fillId="0" borderId="19" xfId="0" applyFont="1" applyBorder="1" applyAlignment="1">
      <alignment horizontal="center"/>
    </xf>
    <xf numFmtId="14" fontId="3" fillId="2" borderId="1" xfId="0" applyNumberFormat="1" applyFont="1" applyFill="1" applyBorder="1" applyAlignment="1" applyProtection="1">
      <alignment horizontal="center" vertical="center" wrapText="1"/>
      <protection locked="0"/>
    </xf>
    <xf numFmtId="0" fontId="3" fillId="0" borderId="1" xfId="0" applyFont="1" applyBorder="1" applyAlignment="1" applyProtection="1">
      <alignment vertical="center"/>
      <protection locked="0"/>
    </xf>
    <xf numFmtId="164" fontId="3" fillId="2" borderId="12" xfId="0" applyNumberFormat="1" applyFont="1" applyFill="1" applyBorder="1" applyAlignment="1" applyProtection="1">
      <alignment horizontal="center" vertical="center" wrapText="1"/>
      <protection locked="0"/>
    </xf>
    <xf numFmtId="164" fontId="3" fillId="2" borderId="13" xfId="0" applyNumberFormat="1" applyFont="1" applyFill="1" applyBorder="1" applyAlignment="1" applyProtection="1">
      <alignment horizontal="center" vertical="center" wrapText="1"/>
      <protection locked="0"/>
    </xf>
    <xf numFmtId="164" fontId="3" fillId="2" borderId="1" xfId="0" applyNumberFormat="1" applyFont="1" applyFill="1" applyBorder="1" applyAlignment="1" applyProtection="1">
      <alignment horizontal="left" vertical="center" wrapText="1"/>
      <protection locked="0"/>
    </xf>
    <xf numFmtId="164" fontId="5" fillId="4" borderId="19" xfId="0" applyNumberFormat="1" applyFont="1" applyFill="1" applyBorder="1" applyAlignment="1" applyProtection="1">
      <alignment horizontal="left" vertical="center" wrapText="1"/>
      <protection locked="0"/>
    </xf>
    <xf numFmtId="164" fontId="5" fillId="4" borderId="0" xfId="0" applyNumberFormat="1" applyFont="1" applyFill="1" applyBorder="1" applyAlignment="1" applyProtection="1">
      <alignment horizontal="left" vertical="center" wrapText="1"/>
      <protection locked="0"/>
    </xf>
    <xf numFmtId="0" fontId="1" fillId="0" borderId="19" xfId="0" applyFont="1" applyBorder="1" applyAlignment="1">
      <alignment horizontal="left" vertical="center" wrapText="1"/>
    </xf>
    <xf numFmtId="0" fontId="3" fillId="0" borderId="10" xfId="0" applyFont="1" applyBorder="1" applyAlignment="1">
      <alignment horizontal="center"/>
    </xf>
    <xf numFmtId="164" fontId="3" fillId="2" borderId="1" xfId="0" applyNumberFormat="1" applyFont="1" applyFill="1" applyBorder="1" applyAlignment="1" applyProtection="1">
      <alignment horizontal="center" vertical="center" wrapText="1"/>
      <protection locked="0"/>
    </xf>
    <xf numFmtId="164" fontId="3" fillId="2" borderId="3" xfId="0" applyNumberFormat="1" applyFont="1" applyFill="1" applyBorder="1" applyAlignment="1" applyProtection="1">
      <alignment horizontal="left" vertical="center" wrapText="1"/>
      <protection locked="0"/>
    </xf>
    <xf numFmtId="164" fontId="3" fillId="2" borderId="12" xfId="0" applyNumberFormat="1" applyFont="1" applyFill="1" applyBorder="1" applyAlignment="1" applyProtection="1">
      <alignment horizontal="left" vertical="center" wrapText="1"/>
      <protection locked="0"/>
    </xf>
    <xf numFmtId="164" fontId="3" fillId="2" borderId="13" xfId="0" applyNumberFormat="1" applyFont="1" applyFill="1" applyBorder="1" applyAlignment="1" applyProtection="1">
      <alignment horizontal="left" vertical="center" wrapText="1"/>
      <protection locked="0"/>
    </xf>
    <xf numFmtId="0" fontId="3" fillId="0" borderId="3"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17" fillId="3" borderId="1" xfId="0" applyFont="1" applyFill="1" applyBorder="1" applyAlignment="1">
      <alignment horizontal="center" vertical="center" wrapText="1"/>
    </xf>
    <xf numFmtId="0" fontId="3" fillId="0" borderId="1" xfId="0" applyFont="1" applyBorder="1" applyAlignment="1"/>
    <xf numFmtId="164" fontId="5" fillId="4" borderId="12" xfId="0" applyNumberFormat="1" applyFont="1" applyFill="1" applyBorder="1" applyAlignment="1" applyProtection="1">
      <alignment horizontal="left" vertical="center" wrapText="1"/>
      <protection locked="0"/>
    </xf>
    <xf numFmtId="14" fontId="3" fillId="2" borderId="13" xfId="0" applyNumberFormat="1" applyFont="1" applyFill="1" applyBorder="1" applyAlignment="1" applyProtection="1">
      <alignment horizontal="center" vertical="center" wrapText="1"/>
      <protection locked="0"/>
    </xf>
    <xf numFmtId="0" fontId="25" fillId="4" borderId="0" xfId="0" applyFont="1" applyFill="1" applyAlignment="1">
      <alignment vertical="top" wrapText="1"/>
    </xf>
    <xf numFmtId="0" fontId="0" fillId="4" borderId="0" xfId="0" applyFill="1" applyAlignment="1">
      <alignment horizontal="right" wrapText="1"/>
    </xf>
    <xf numFmtId="0" fontId="33" fillId="4" borderId="0" xfId="0" applyFont="1" applyFill="1" applyAlignment="1">
      <alignment horizontal="center" wrapText="1"/>
    </xf>
    <xf numFmtId="169" fontId="25" fillId="4" borderId="10" xfId="0" applyNumberFormat="1" applyFont="1" applyFill="1" applyBorder="1" applyAlignment="1">
      <alignment horizontal="left" wrapText="1"/>
    </xf>
    <xf numFmtId="170" fontId="25" fillId="4" borderId="0" xfId="0" applyNumberFormat="1" applyFont="1" applyFill="1" applyAlignment="1">
      <alignment horizontal="left" wrapText="1"/>
    </xf>
    <xf numFmtId="0" fontId="25" fillId="4" borderId="10" xfId="0" applyFont="1" applyFill="1" applyBorder="1" applyAlignment="1">
      <alignment wrapText="1"/>
    </xf>
    <xf numFmtId="0" fontId="25" fillId="4" borderId="0" xfId="0" applyFont="1" applyFill="1" applyBorder="1" applyAlignment="1">
      <alignment wrapText="1"/>
    </xf>
    <xf numFmtId="0" fontId="25" fillId="4" borderId="3" xfId="0" applyFont="1" applyFill="1" applyBorder="1" applyAlignment="1">
      <alignment horizontal="left" wrapText="1"/>
    </xf>
    <xf numFmtId="0" fontId="25" fillId="4" borderId="12" xfId="0" applyFont="1" applyFill="1" applyBorder="1" applyAlignment="1">
      <alignment horizontal="left" wrapText="1"/>
    </xf>
    <xf numFmtId="0" fontId="25" fillId="4" borderId="13" xfId="0" applyFont="1" applyFill="1" applyBorder="1" applyAlignment="1">
      <alignment horizontal="left" wrapText="1"/>
    </xf>
    <xf numFmtId="0" fontId="25" fillId="2" borderId="3" xfId="0" applyFont="1" applyFill="1" applyBorder="1" applyAlignment="1">
      <alignment horizontal="center" wrapText="1"/>
    </xf>
    <xf numFmtId="0" fontId="25" fillId="2" borderId="12" xfId="0" applyFont="1" applyFill="1" applyBorder="1" applyAlignment="1">
      <alignment horizontal="center" wrapText="1"/>
    </xf>
    <xf numFmtId="0" fontId="25" fillId="2" borderId="13" xfId="0" applyFont="1" applyFill="1" applyBorder="1" applyAlignment="1">
      <alignment horizontal="center" wrapText="1"/>
    </xf>
    <xf numFmtId="0" fontId="25" fillId="4" borderId="22" xfId="0" applyFont="1" applyFill="1" applyBorder="1" applyAlignment="1">
      <alignment horizontal="left" wrapText="1"/>
    </xf>
    <xf numFmtId="0" fontId="25" fillId="4" borderId="10" xfId="0" applyFont="1" applyFill="1" applyBorder="1" applyAlignment="1">
      <alignment horizontal="left" wrapText="1"/>
    </xf>
    <xf numFmtId="0" fontId="25" fillId="4" borderId="23" xfId="0" applyFont="1" applyFill="1" applyBorder="1" applyAlignment="1">
      <alignment horizontal="left" wrapText="1"/>
    </xf>
    <xf numFmtId="171" fontId="25" fillId="5" borderId="22" xfId="0" applyNumberFormat="1" applyFont="1" applyFill="1" applyBorder="1" applyAlignment="1">
      <alignment horizontal="right" wrapText="1"/>
    </xf>
    <xf numFmtId="171" fontId="25" fillId="5" borderId="10" xfId="0" applyNumberFormat="1" applyFont="1" applyFill="1" applyBorder="1" applyAlignment="1">
      <alignment horizontal="right" wrapText="1"/>
    </xf>
    <xf numFmtId="171" fontId="25" fillId="5" borderId="23" xfId="0" applyNumberFormat="1" applyFont="1" applyFill="1" applyBorder="1" applyAlignment="1">
      <alignment horizontal="right" wrapText="1"/>
    </xf>
    <xf numFmtId="0" fontId="25" fillId="2" borderId="20" xfId="2" applyNumberFormat="1" applyFont="1" applyFill="1" applyBorder="1" applyAlignment="1">
      <alignment horizontal="center" vertical="top" wrapText="1"/>
    </xf>
    <xf numFmtId="0" fontId="25" fillId="2" borderId="19" xfId="2" applyNumberFormat="1" applyFont="1" applyFill="1" applyBorder="1" applyAlignment="1">
      <alignment horizontal="center" vertical="top" wrapText="1"/>
    </xf>
    <xf numFmtId="0" fontId="25" fillId="2" borderId="21" xfId="2" applyNumberFormat="1" applyFont="1" applyFill="1" applyBorder="1" applyAlignment="1">
      <alignment horizontal="center" vertical="top" wrapText="1"/>
    </xf>
    <xf numFmtId="0" fontId="25" fillId="2" borderId="22" xfId="2" applyNumberFormat="1" applyFont="1" applyFill="1" applyBorder="1" applyAlignment="1">
      <alignment horizontal="center" vertical="top" wrapText="1"/>
    </xf>
    <xf numFmtId="0" fontId="25" fillId="2" borderId="10" xfId="2" applyNumberFormat="1" applyFont="1" applyFill="1" applyBorder="1" applyAlignment="1">
      <alignment horizontal="center" vertical="top" wrapText="1"/>
    </xf>
    <xf numFmtId="0" fontId="25" fillId="2" borderId="23" xfId="2" applyNumberFormat="1" applyFont="1" applyFill="1" applyBorder="1" applyAlignment="1">
      <alignment horizontal="center" vertical="top" wrapText="1"/>
    </xf>
    <xf numFmtId="0" fontId="25" fillId="2" borderId="14" xfId="0" applyFont="1" applyFill="1" applyBorder="1" applyAlignment="1">
      <alignment horizontal="center" vertical="top" wrapText="1"/>
    </xf>
    <xf numFmtId="0" fontId="25" fillId="2" borderId="11" xfId="0" applyFont="1" applyFill="1" applyBorder="1" applyAlignment="1">
      <alignment horizontal="center" vertical="top" wrapText="1"/>
    </xf>
    <xf numFmtId="169" fontId="25" fillId="2" borderId="19" xfId="0" applyNumberFormat="1" applyFont="1" applyFill="1" applyBorder="1" applyAlignment="1">
      <alignment horizontal="right" vertical="top" wrapText="1"/>
    </xf>
    <xf numFmtId="170" fontId="25" fillId="2" borderId="22" xfId="0" applyNumberFormat="1" applyFont="1" applyFill="1" applyBorder="1" applyAlignment="1">
      <alignment horizontal="center" vertical="top" wrapText="1"/>
    </xf>
    <xf numFmtId="170" fontId="25" fillId="2" borderId="10" xfId="0" applyNumberFormat="1" applyFont="1" applyFill="1" applyBorder="1" applyAlignment="1">
      <alignment horizontal="center" vertical="top" wrapText="1"/>
    </xf>
    <xf numFmtId="170" fontId="25" fillId="2" borderId="23" xfId="0" applyNumberFormat="1" applyFont="1" applyFill="1" applyBorder="1" applyAlignment="1">
      <alignment horizontal="center" vertical="top" wrapText="1"/>
    </xf>
    <xf numFmtId="172" fontId="25" fillId="5" borderId="3" xfId="0" applyNumberFormat="1" applyFont="1" applyFill="1" applyBorder="1" applyAlignment="1">
      <alignment horizontal="right" wrapText="1"/>
    </xf>
    <xf numFmtId="172" fontId="25" fillId="5" borderId="12" xfId="0" applyNumberFormat="1" applyFont="1" applyFill="1" applyBorder="1" applyAlignment="1">
      <alignment horizontal="right" wrapText="1"/>
    </xf>
    <xf numFmtId="172" fontId="25" fillId="5" borderId="13" xfId="0" applyNumberFormat="1" applyFont="1" applyFill="1" applyBorder="1" applyAlignment="1">
      <alignment horizontal="right" wrapText="1"/>
    </xf>
    <xf numFmtId="171" fontId="25" fillId="4" borderId="3" xfId="0" applyNumberFormat="1" applyFont="1" applyFill="1" applyBorder="1" applyAlignment="1">
      <alignment horizontal="right" wrapText="1"/>
    </xf>
    <xf numFmtId="171" fontId="25" fillId="4" borderId="12" xfId="0" applyNumberFormat="1" applyFont="1" applyFill="1" applyBorder="1" applyAlignment="1">
      <alignment horizontal="right" wrapText="1"/>
    </xf>
    <xf numFmtId="171" fontId="25" fillId="4" borderId="13" xfId="0" applyNumberFormat="1" applyFont="1" applyFill="1" applyBorder="1" applyAlignment="1">
      <alignment horizontal="right" wrapText="1"/>
    </xf>
    <xf numFmtId="171" fontId="25" fillId="5" borderId="3" xfId="0" applyNumberFormat="1" applyFont="1" applyFill="1" applyBorder="1" applyAlignment="1">
      <alignment horizontal="right" wrapText="1"/>
    </xf>
    <xf numFmtId="171" fontId="25" fillId="5" borderId="12" xfId="0" applyNumberFormat="1" applyFont="1" applyFill="1" applyBorder="1" applyAlignment="1">
      <alignment horizontal="right" wrapText="1"/>
    </xf>
    <xf numFmtId="171" fontId="25" fillId="5" borderId="13" xfId="0" applyNumberFormat="1" applyFont="1" applyFill="1" applyBorder="1" applyAlignment="1">
      <alignment horizontal="right" wrapText="1"/>
    </xf>
    <xf numFmtId="0" fontId="25" fillId="4" borderId="20" xfId="0" applyFont="1" applyFill="1" applyBorder="1" applyAlignment="1">
      <alignment horizontal="left" wrapText="1"/>
    </xf>
    <xf numFmtId="0" fontId="25" fillId="4" borderId="19" xfId="0" applyFont="1" applyFill="1" applyBorder="1" applyAlignment="1">
      <alignment horizontal="left" wrapText="1"/>
    </xf>
    <xf numFmtId="0" fontId="25" fillId="4" borderId="21" xfId="0" applyFont="1" applyFill="1" applyBorder="1" applyAlignment="1">
      <alignment horizontal="left" wrapText="1"/>
    </xf>
    <xf numFmtId="171" fontId="25" fillId="4" borderId="20" xfId="0" applyNumberFormat="1" applyFont="1" applyFill="1" applyBorder="1" applyAlignment="1">
      <alignment horizontal="right" wrapText="1"/>
    </xf>
    <xf numFmtId="171" fontId="25" fillId="4" borderId="19" xfId="0" applyNumberFormat="1" applyFont="1" applyFill="1" applyBorder="1" applyAlignment="1">
      <alignment horizontal="right" wrapText="1"/>
    </xf>
    <xf numFmtId="171" fontId="25" fillId="4" borderId="21" xfId="0" applyNumberFormat="1" applyFont="1" applyFill="1" applyBorder="1" applyAlignment="1">
      <alignment horizontal="right" wrapText="1"/>
    </xf>
    <xf numFmtId="172" fontId="25" fillId="4" borderId="20" xfId="0" applyNumberFormat="1" applyFont="1" applyFill="1" applyBorder="1" applyAlignment="1">
      <alignment horizontal="right" wrapText="1"/>
    </xf>
    <xf numFmtId="172" fontId="25" fillId="4" borderId="19" xfId="0" applyNumberFormat="1" applyFont="1" applyFill="1" applyBorder="1" applyAlignment="1">
      <alignment horizontal="right" wrapText="1"/>
    </xf>
    <xf numFmtId="172" fontId="25" fillId="4" borderId="21" xfId="0" applyNumberFormat="1" applyFont="1" applyFill="1" applyBorder="1" applyAlignment="1">
      <alignment horizontal="right" wrapText="1"/>
    </xf>
    <xf numFmtId="172" fontId="25" fillId="5" borderId="22" xfId="0" applyNumberFormat="1" applyFont="1" applyFill="1" applyBorder="1" applyAlignment="1">
      <alignment horizontal="right" wrapText="1"/>
    </xf>
    <xf numFmtId="172" fontId="25" fillId="5" borderId="10" xfId="0" applyNumberFormat="1" applyFont="1" applyFill="1" applyBorder="1" applyAlignment="1">
      <alignment horizontal="right" wrapText="1"/>
    </xf>
    <xf numFmtId="172" fontId="25" fillId="5" borderId="23" xfId="0" applyNumberFormat="1" applyFont="1" applyFill="1" applyBorder="1" applyAlignment="1">
      <alignment horizontal="right" wrapText="1"/>
    </xf>
    <xf numFmtId="172" fontId="25" fillId="4" borderId="3" xfId="0" applyNumberFormat="1" applyFont="1" applyFill="1" applyBorder="1" applyAlignment="1">
      <alignment horizontal="right" wrapText="1"/>
    </xf>
    <xf numFmtId="172" fontId="25" fillId="4" borderId="12" xfId="0" applyNumberFormat="1" applyFont="1" applyFill="1" applyBorder="1" applyAlignment="1">
      <alignment horizontal="right" wrapText="1"/>
    </xf>
    <xf numFmtId="172" fontId="25" fillId="4" borderId="13" xfId="0" applyNumberFormat="1" applyFont="1" applyFill="1" applyBorder="1" applyAlignment="1">
      <alignment horizontal="right" wrapText="1"/>
    </xf>
    <xf numFmtId="171" fontId="25" fillId="4" borderId="22" xfId="0" applyNumberFormat="1" applyFont="1" applyFill="1" applyBorder="1" applyAlignment="1">
      <alignment horizontal="right" wrapText="1"/>
    </xf>
    <xf numFmtId="171" fontId="25" fillId="4" borderId="10" xfId="0" applyNumberFormat="1" applyFont="1" applyFill="1" applyBorder="1" applyAlignment="1">
      <alignment horizontal="right" wrapText="1"/>
    </xf>
    <xf numFmtId="171" fontId="25" fillId="4" borderId="23" xfId="0" applyNumberFormat="1" applyFont="1" applyFill="1" applyBorder="1" applyAlignment="1">
      <alignment horizontal="right" wrapText="1"/>
    </xf>
    <xf numFmtId="171" fontId="32" fillId="5" borderId="3" xfId="0" applyNumberFormat="1" applyFont="1" applyFill="1" applyBorder="1" applyAlignment="1">
      <alignment horizontal="right" wrapText="1"/>
    </xf>
    <xf numFmtId="171" fontId="32" fillId="5" borderId="12" xfId="0" applyNumberFormat="1" applyFont="1" applyFill="1" applyBorder="1" applyAlignment="1">
      <alignment horizontal="right" wrapText="1"/>
    </xf>
    <xf numFmtId="171" fontId="32" fillId="5" borderId="13" xfId="0" applyNumberFormat="1" applyFont="1" applyFill="1" applyBorder="1" applyAlignment="1">
      <alignment horizontal="right" wrapText="1"/>
    </xf>
    <xf numFmtId="0" fontId="28" fillId="4" borderId="0" xfId="0" applyFont="1" applyFill="1" applyAlignment="1">
      <alignment horizontal="center" vertical="top" wrapText="1"/>
    </xf>
    <xf numFmtId="164" fontId="34" fillId="4" borderId="10" xfId="0" applyNumberFormat="1" applyFont="1" applyFill="1" applyBorder="1" applyAlignment="1">
      <alignment horizontal="center"/>
    </xf>
    <xf numFmtId="0" fontId="34" fillId="4" borderId="0" xfId="0" applyFont="1" applyFill="1" applyAlignment="1">
      <alignment horizontal="left" wrapText="1"/>
    </xf>
    <xf numFmtId="0" fontId="34" fillId="4" borderId="10" xfId="0" applyFont="1" applyFill="1" applyBorder="1" applyAlignment="1">
      <alignment horizontal="center" wrapText="1"/>
    </xf>
    <xf numFmtId="0" fontId="32" fillId="2" borderId="20" xfId="0" applyFont="1" applyFill="1" applyBorder="1" applyAlignment="1">
      <alignment horizontal="center" wrapText="1"/>
    </xf>
    <xf numFmtId="0" fontId="32" fillId="2" borderId="19" xfId="0" applyFont="1" applyFill="1" applyBorder="1" applyAlignment="1">
      <alignment horizontal="center" wrapText="1"/>
    </xf>
    <xf numFmtId="0" fontId="32" fillId="2" borderId="21" xfId="0" applyFont="1" applyFill="1" applyBorder="1" applyAlignment="1">
      <alignment horizontal="center" wrapText="1"/>
    </xf>
    <xf numFmtId="0" fontId="32" fillId="2" borderId="20" xfId="2" applyNumberFormat="1" applyFont="1" applyFill="1" applyBorder="1" applyAlignment="1">
      <alignment horizontal="center" vertical="top" wrapText="1"/>
    </xf>
    <xf numFmtId="0" fontId="32" fillId="2" borderId="19" xfId="2" applyNumberFormat="1" applyFont="1" applyFill="1" applyBorder="1" applyAlignment="1">
      <alignment horizontal="center" vertical="top" wrapText="1"/>
    </xf>
    <xf numFmtId="0" fontId="32" fillId="2" borderId="21" xfId="2" applyNumberFormat="1" applyFont="1" applyFill="1" applyBorder="1" applyAlignment="1">
      <alignment horizontal="center" vertical="top" wrapText="1"/>
    </xf>
    <xf numFmtId="0" fontId="32" fillId="2" borderId="22" xfId="2" applyNumberFormat="1" applyFont="1" applyFill="1" applyBorder="1" applyAlignment="1">
      <alignment horizontal="center" vertical="top" wrapText="1"/>
    </xf>
    <xf numFmtId="0" fontId="32" fillId="2" borderId="10" xfId="2" applyNumberFormat="1" applyFont="1" applyFill="1" applyBorder="1" applyAlignment="1">
      <alignment horizontal="center" vertical="top" wrapText="1"/>
    </xf>
    <xf numFmtId="0" fontId="32" fillId="2" borderId="23" xfId="2" applyNumberFormat="1" applyFont="1" applyFill="1" applyBorder="1" applyAlignment="1">
      <alignment horizontal="center" vertical="top" wrapText="1"/>
    </xf>
    <xf numFmtId="0" fontId="32" fillId="2" borderId="14" xfId="0" applyFont="1" applyFill="1" applyBorder="1" applyAlignment="1">
      <alignment horizontal="center" vertical="top" wrapText="1"/>
    </xf>
    <xf numFmtId="0" fontId="32" fillId="2" borderId="11" xfId="0" applyFont="1" applyFill="1" applyBorder="1" applyAlignment="1">
      <alignment horizontal="center" vertical="top" wrapText="1"/>
    </xf>
    <xf numFmtId="174" fontId="25" fillId="2" borderId="12" xfId="0" applyNumberFormat="1" applyFont="1" applyFill="1" applyBorder="1" applyAlignment="1">
      <alignment horizontal="center" wrapText="1"/>
    </xf>
    <xf numFmtId="164" fontId="25" fillId="2" borderId="19" xfId="0" applyNumberFormat="1" applyFont="1" applyFill="1" applyBorder="1" applyAlignment="1">
      <alignment horizontal="left" wrapText="1"/>
    </xf>
    <xf numFmtId="164" fontId="25" fillId="2" borderId="21" xfId="0" applyNumberFormat="1" applyFont="1" applyFill="1" applyBorder="1" applyAlignment="1">
      <alignment horizontal="left" wrapText="1"/>
    </xf>
    <xf numFmtId="0" fontId="32" fillId="4" borderId="3" xfId="0" applyFont="1" applyFill="1" applyBorder="1" applyAlignment="1">
      <alignment horizontal="left" wrapText="1"/>
    </xf>
    <xf numFmtId="0" fontId="32" fillId="4" borderId="12" xfId="0" applyFont="1" applyFill="1" applyBorder="1" applyAlignment="1">
      <alignment horizontal="left" wrapText="1"/>
    </xf>
    <xf numFmtId="0" fontId="32" fillId="4" borderId="13" xfId="0" applyFont="1" applyFill="1" applyBorder="1" applyAlignment="1">
      <alignment horizontal="left" wrapText="1"/>
    </xf>
    <xf numFmtId="0" fontId="0" fillId="5" borderId="3" xfId="0" applyFont="1" applyFill="1" applyBorder="1" applyAlignment="1">
      <alignment horizontal="left" wrapText="1"/>
    </xf>
    <xf numFmtId="0" fontId="34" fillId="5" borderId="12" xfId="0" applyFont="1" applyFill="1" applyBorder="1" applyAlignment="1">
      <alignment horizontal="left" wrapText="1"/>
    </xf>
    <xf numFmtId="0" fontId="34" fillId="5" borderId="13" xfId="0" applyFont="1" applyFill="1" applyBorder="1" applyAlignment="1">
      <alignment horizontal="left" wrapText="1"/>
    </xf>
    <xf numFmtId="14" fontId="32" fillId="5" borderId="3" xfId="0" applyNumberFormat="1" applyFont="1" applyFill="1" applyBorder="1" applyAlignment="1">
      <alignment horizontal="center" wrapText="1"/>
    </xf>
    <xf numFmtId="14" fontId="32" fillId="5" borderId="12" xfId="0" applyNumberFormat="1" applyFont="1" applyFill="1" applyBorder="1" applyAlignment="1">
      <alignment horizontal="center" wrapText="1"/>
    </xf>
    <xf numFmtId="14" fontId="32" fillId="5" borderId="13" xfId="0" applyNumberFormat="1" applyFont="1" applyFill="1" applyBorder="1" applyAlignment="1">
      <alignment horizontal="center" wrapText="1"/>
    </xf>
    <xf numFmtId="0" fontId="25" fillId="4" borderId="0" xfId="0" applyFont="1" applyFill="1" applyAlignment="1">
      <alignment horizontal="left" vertical="top" wrapText="1"/>
    </xf>
    <xf numFmtId="0" fontId="32" fillId="4" borderId="0" xfId="0" applyFont="1" applyFill="1" applyAlignment="1">
      <alignment horizontal="right"/>
    </xf>
    <xf numFmtId="168" fontId="32" fillId="4" borderId="10" xfId="0" applyNumberFormat="1" applyFont="1" applyFill="1" applyBorder="1" applyAlignment="1">
      <alignment horizontal="center" wrapText="1"/>
    </xf>
    <xf numFmtId="0" fontId="32" fillId="4" borderId="10" xfId="0" applyFont="1" applyFill="1" applyBorder="1" applyAlignment="1">
      <alignment wrapText="1"/>
    </xf>
    <xf numFmtId="0" fontId="32" fillId="4" borderId="0" xfId="0" applyFont="1" applyFill="1" applyBorder="1" applyAlignment="1">
      <alignment wrapText="1"/>
    </xf>
    <xf numFmtId="0" fontId="34" fillId="5" borderId="3" xfId="0" applyFont="1" applyFill="1" applyBorder="1" applyAlignment="1">
      <alignment horizontal="left" wrapText="1"/>
    </xf>
    <xf numFmtId="0" fontId="32" fillId="4" borderId="22" xfId="0" applyFont="1" applyFill="1" applyBorder="1" applyAlignment="1">
      <alignment horizontal="left" wrapText="1"/>
    </xf>
    <xf numFmtId="0" fontId="32" fillId="4" borderId="10" xfId="0" applyFont="1" applyFill="1" applyBorder="1" applyAlignment="1">
      <alignment horizontal="left" wrapText="1"/>
    </xf>
    <xf numFmtId="0" fontId="32" fillId="4" borderId="23" xfId="0" applyFont="1" applyFill="1" applyBorder="1" applyAlignment="1">
      <alignment horizontal="left" wrapText="1"/>
    </xf>
    <xf numFmtId="171" fontId="34" fillId="5" borderId="3" xfId="0" applyNumberFormat="1" applyFont="1" applyFill="1" applyBorder="1" applyAlignment="1">
      <alignment horizontal="right" wrapText="1"/>
    </xf>
    <xf numFmtId="171" fontId="34" fillId="5" borderId="12" xfId="0" applyNumberFormat="1" applyFont="1" applyFill="1" applyBorder="1" applyAlignment="1">
      <alignment horizontal="right" wrapText="1"/>
    </xf>
    <xf numFmtId="171" fontId="34" fillId="5" borderId="13" xfId="0" applyNumberFormat="1" applyFont="1" applyFill="1" applyBorder="1" applyAlignment="1">
      <alignment horizontal="right" wrapText="1"/>
    </xf>
    <xf numFmtId="170" fontId="25" fillId="2" borderId="22" xfId="0" applyNumberFormat="1" applyFont="1" applyFill="1" applyBorder="1" applyAlignment="1">
      <alignment horizontal="center" wrapText="1"/>
    </xf>
    <xf numFmtId="170" fontId="25" fillId="2" borderId="10" xfId="0" applyNumberFormat="1" applyFont="1" applyFill="1" applyBorder="1" applyAlignment="1">
      <alignment horizontal="center" wrapText="1"/>
    </xf>
    <xf numFmtId="170" fontId="25" fillId="2" borderId="23" xfId="0" applyNumberFormat="1" applyFont="1" applyFill="1" applyBorder="1" applyAlignment="1">
      <alignment horizontal="center" wrapText="1"/>
    </xf>
    <xf numFmtId="0" fontId="34" fillId="2" borderId="22" xfId="0" applyFont="1" applyFill="1" applyBorder="1" applyAlignment="1">
      <alignment horizontal="right" wrapText="1"/>
    </xf>
    <xf numFmtId="0" fontId="34" fillId="2" borderId="10" xfId="0" applyFont="1" applyFill="1" applyBorder="1" applyAlignment="1">
      <alignment horizontal="right" wrapText="1"/>
    </xf>
    <xf numFmtId="0" fontId="7" fillId="4" borderId="3" xfId="0" applyFont="1" applyFill="1" applyBorder="1" applyAlignment="1">
      <alignment horizontal="left" wrapText="1"/>
    </xf>
    <xf numFmtId="0" fontId="7" fillId="4" borderId="12" xfId="0" applyFont="1" applyFill="1" applyBorder="1" applyAlignment="1">
      <alignment horizontal="left" wrapText="1"/>
    </xf>
    <xf numFmtId="175" fontId="7" fillId="4" borderId="12" xfId="0" applyNumberFormat="1" applyFont="1" applyFill="1" applyBorder="1" applyAlignment="1">
      <alignment horizontal="center" wrapText="1"/>
    </xf>
    <xf numFmtId="175" fontId="7" fillId="4" borderId="13" xfId="0" applyNumberFormat="1" applyFont="1" applyFill="1" applyBorder="1" applyAlignment="1">
      <alignment horizontal="center" wrapText="1"/>
    </xf>
    <xf numFmtId="171" fontId="34" fillId="5" borderId="10" xfId="0" applyNumberFormat="1" applyFont="1" applyFill="1" applyBorder="1" applyAlignment="1">
      <alignment horizontal="right" wrapText="1"/>
    </xf>
    <xf numFmtId="171" fontId="32" fillId="5" borderId="22" xfId="0" applyNumberFormat="1" applyFont="1" applyFill="1" applyBorder="1" applyAlignment="1">
      <alignment horizontal="right" wrapText="1"/>
    </xf>
    <xf numFmtId="171" fontId="32" fillId="5" borderId="10" xfId="0" applyNumberFormat="1" applyFont="1" applyFill="1" applyBorder="1" applyAlignment="1">
      <alignment horizontal="right" wrapText="1"/>
    </xf>
    <xf numFmtId="171" fontId="32" fillId="5" borderId="23" xfId="0" applyNumberFormat="1" applyFont="1" applyFill="1" applyBorder="1" applyAlignment="1">
      <alignment horizontal="right" wrapText="1"/>
    </xf>
    <xf numFmtId="171" fontId="34" fillId="5" borderId="22" xfId="0" applyNumberFormat="1" applyFont="1" applyFill="1" applyBorder="1" applyAlignment="1">
      <alignment horizontal="right" wrapText="1"/>
    </xf>
    <xf numFmtId="0" fontId="32" fillId="4" borderId="20" xfId="0" applyFont="1" applyFill="1" applyBorder="1" applyAlignment="1">
      <alignment horizontal="left" wrapText="1"/>
    </xf>
    <xf numFmtId="0" fontId="32" fillId="4" borderId="19" xfId="0" applyFont="1" applyFill="1" applyBorder="1" applyAlignment="1">
      <alignment horizontal="left" wrapText="1"/>
    </xf>
    <xf numFmtId="0" fontId="32" fillId="4" borderId="21" xfId="0" applyFont="1" applyFill="1" applyBorder="1" applyAlignment="1">
      <alignment horizontal="left" wrapText="1"/>
    </xf>
    <xf numFmtId="171" fontId="32" fillId="4" borderId="20" xfId="0" applyNumberFormat="1" applyFont="1" applyFill="1" applyBorder="1" applyAlignment="1">
      <alignment horizontal="right" wrapText="1"/>
    </xf>
    <xf numFmtId="171" fontId="32" fillId="4" borderId="19" xfId="0" applyNumberFormat="1" applyFont="1" applyFill="1" applyBorder="1" applyAlignment="1">
      <alignment horizontal="right" wrapText="1"/>
    </xf>
    <xf numFmtId="171" fontId="32" fillId="4" borderId="3" xfId="0" applyNumberFormat="1" applyFont="1" applyFill="1" applyBorder="1" applyAlignment="1">
      <alignment horizontal="right" wrapText="1"/>
    </xf>
    <xf numFmtId="171" fontId="32" fillId="4" borderId="12" xfId="0" applyNumberFormat="1" applyFont="1" applyFill="1" applyBorder="1" applyAlignment="1">
      <alignment horizontal="right" wrapText="1"/>
    </xf>
    <xf numFmtId="171" fontId="32" fillId="4" borderId="13" xfId="0" applyNumberFormat="1" applyFont="1" applyFill="1" applyBorder="1" applyAlignment="1">
      <alignment horizontal="right" wrapText="1"/>
    </xf>
    <xf numFmtId="171" fontId="32" fillId="4" borderId="21" xfId="0" applyNumberFormat="1" applyFont="1" applyFill="1" applyBorder="1" applyAlignment="1">
      <alignment horizontal="right" wrapText="1"/>
    </xf>
    <xf numFmtId="0" fontId="5" fillId="4" borderId="20" xfId="0" applyFont="1" applyFill="1" applyBorder="1" applyAlignment="1">
      <alignment horizontal="left" wrapText="1"/>
    </xf>
    <xf numFmtId="0" fontId="5" fillId="4" borderId="19" xfId="0" applyFont="1" applyFill="1" applyBorder="1" applyAlignment="1">
      <alignment horizontal="left" wrapText="1"/>
    </xf>
    <xf numFmtId="0" fontId="5" fillId="4" borderId="21" xfId="0" applyFont="1" applyFill="1" applyBorder="1" applyAlignment="1">
      <alignment horizontal="left" wrapText="1"/>
    </xf>
    <xf numFmtId="171" fontId="5" fillId="4" borderId="20" xfId="0" applyNumberFormat="1" applyFont="1" applyFill="1" applyBorder="1" applyAlignment="1">
      <alignment horizontal="right" wrapText="1"/>
    </xf>
    <xf numFmtId="171" fontId="5" fillId="4" borderId="19" xfId="0" applyNumberFormat="1" applyFont="1" applyFill="1" applyBorder="1" applyAlignment="1">
      <alignment horizontal="right" wrapText="1"/>
    </xf>
    <xf numFmtId="171" fontId="5" fillId="4" borderId="21" xfId="0" applyNumberFormat="1" applyFont="1" applyFill="1" applyBorder="1" applyAlignment="1">
      <alignment horizontal="right" wrapText="1"/>
    </xf>
    <xf numFmtId="171" fontId="7" fillId="4" borderId="12" xfId="0" applyNumberFormat="1" applyFont="1" applyFill="1" applyBorder="1" applyAlignment="1">
      <alignment horizontal="right" wrapText="1"/>
    </xf>
    <xf numFmtId="171" fontId="7" fillId="4" borderId="13" xfId="0" applyNumberFormat="1" applyFont="1" applyFill="1" applyBorder="1" applyAlignment="1">
      <alignment horizontal="right" wrapText="1"/>
    </xf>
    <xf numFmtId="171" fontId="32" fillId="4" borderId="22" xfId="0" applyNumberFormat="1" applyFont="1" applyFill="1" applyBorder="1" applyAlignment="1">
      <alignment horizontal="right" wrapText="1"/>
    </xf>
    <xf numFmtId="171" fontId="32" fillId="4" borderId="10" xfId="0" applyNumberFormat="1" applyFont="1" applyFill="1" applyBorder="1" applyAlignment="1">
      <alignment horizontal="right" wrapText="1"/>
    </xf>
    <xf numFmtId="171" fontId="32" fillId="4" borderId="23" xfId="0" applyNumberFormat="1" applyFont="1" applyFill="1" applyBorder="1" applyAlignment="1">
      <alignment horizontal="right" wrapText="1"/>
    </xf>
    <xf numFmtId="171" fontId="0" fillId="5" borderId="3" xfId="0" applyNumberFormat="1" applyFont="1" applyFill="1" applyBorder="1" applyAlignment="1">
      <alignment horizontal="right" wrapText="1"/>
    </xf>
    <xf numFmtId="0" fontId="5" fillId="4" borderId="1" xfId="0" applyFont="1" applyFill="1" applyBorder="1" applyAlignment="1">
      <alignment horizontal="left" wrapText="1"/>
    </xf>
    <xf numFmtId="171" fontId="5" fillId="4" borderId="1" xfId="0" applyNumberFormat="1" applyFont="1" applyFill="1" applyBorder="1" applyAlignment="1">
      <alignment horizontal="right" wrapText="1"/>
    </xf>
    <xf numFmtId="0" fontId="35" fillId="4" borderId="10" xfId="0" applyFont="1" applyFill="1" applyBorder="1" applyAlignment="1">
      <alignment wrapText="1"/>
    </xf>
    <xf numFmtId="174" fontId="32" fillId="2" borderId="12" xfId="0" applyNumberFormat="1" applyFont="1" applyFill="1" applyBorder="1" applyAlignment="1">
      <alignment horizontal="center" vertical="top" wrapText="1"/>
    </xf>
    <xf numFmtId="170" fontId="34" fillId="2" borderId="22" xfId="0" applyNumberFormat="1" applyFont="1" applyFill="1" applyBorder="1" applyAlignment="1">
      <alignment horizontal="center" vertical="top" wrapText="1"/>
    </xf>
    <xf numFmtId="170" fontId="34" fillId="2" borderId="10" xfId="0" applyNumberFormat="1" applyFont="1" applyFill="1" applyBorder="1" applyAlignment="1">
      <alignment horizontal="center" vertical="top" wrapText="1"/>
    </xf>
    <xf numFmtId="170" fontId="34" fillId="2" borderId="23" xfId="0" applyNumberFormat="1" applyFont="1" applyFill="1" applyBorder="1" applyAlignment="1">
      <alignment horizontal="center" vertical="top" wrapText="1"/>
    </xf>
    <xf numFmtId="0" fontId="34" fillId="2" borderId="22" xfId="0" applyFont="1" applyFill="1" applyBorder="1" applyAlignment="1">
      <alignment horizontal="right" vertical="top" wrapText="1"/>
    </xf>
    <xf numFmtId="0" fontId="34" fillId="2" borderId="10" xfId="0" applyFont="1" applyFill="1" applyBorder="1" applyAlignment="1">
      <alignment horizontal="right" vertical="top" wrapText="1"/>
    </xf>
    <xf numFmtId="172" fontId="34" fillId="5" borderId="3" xfId="0" applyNumberFormat="1" applyFont="1" applyFill="1" applyBorder="1" applyAlignment="1">
      <alignment horizontal="right" wrapText="1"/>
    </xf>
    <xf numFmtId="172" fontId="34" fillId="5" borderId="12" xfId="0" applyNumberFormat="1" applyFont="1" applyFill="1" applyBorder="1" applyAlignment="1">
      <alignment horizontal="right" wrapText="1"/>
    </xf>
    <xf numFmtId="172" fontId="34" fillId="5" borderId="13" xfId="0" applyNumberFormat="1" applyFont="1" applyFill="1" applyBorder="1" applyAlignment="1">
      <alignment horizontal="right" wrapText="1"/>
    </xf>
    <xf numFmtId="172" fontId="32" fillId="5" borderId="3" xfId="0" applyNumberFormat="1" applyFont="1" applyFill="1" applyBorder="1" applyAlignment="1">
      <alignment horizontal="right" wrapText="1"/>
    </xf>
    <xf numFmtId="172" fontId="32" fillId="5" borderId="12" xfId="0" applyNumberFormat="1" applyFont="1" applyFill="1" applyBorder="1" applyAlignment="1">
      <alignment horizontal="right" wrapText="1"/>
    </xf>
    <xf numFmtId="172" fontId="32" fillId="5" borderId="13" xfId="0" applyNumberFormat="1" applyFont="1" applyFill="1" applyBorder="1" applyAlignment="1">
      <alignment horizontal="right" wrapText="1"/>
    </xf>
    <xf numFmtId="0" fontId="7" fillId="4" borderId="12" xfId="0" applyFont="1" applyFill="1" applyBorder="1" applyAlignment="1">
      <alignment horizontal="center" wrapText="1"/>
    </xf>
    <xf numFmtId="0" fontId="7" fillId="4" borderId="13" xfId="0" applyFont="1" applyFill="1" applyBorder="1" applyAlignment="1">
      <alignment horizontal="center" wrapText="1"/>
    </xf>
    <xf numFmtId="171" fontId="34" fillId="5" borderId="23" xfId="0" applyNumberFormat="1" applyFont="1" applyFill="1" applyBorder="1" applyAlignment="1">
      <alignment horizontal="right" wrapText="1"/>
    </xf>
    <xf numFmtId="0" fontId="5" fillId="4" borderId="3" xfId="0" applyFont="1" applyFill="1" applyBorder="1" applyAlignment="1">
      <alignment horizontal="left" wrapText="1"/>
    </xf>
    <xf numFmtId="0" fontId="5" fillId="4" borderId="12" xfId="0" applyFont="1" applyFill="1" applyBorder="1" applyAlignment="1">
      <alignment horizontal="left" wrapText="1"/>
    </xf>
    <xf numFmtId="0" fontId="5" fillId="4" borderId="13" xfId="0" applyFont="1" applyFill="1" applyBorder="1" applyAlignment="1">
      <alignment horizontal="left" wrapText="1"/>
    </xf>
    <xf numFmtId="171" fontId="5" fillId="4" borderId="3" xfId="0" applyNumberFormat="1" applyFont="1" applyFill="1" applyBorder="1" applyAlignment="1">
      <alignment horizontal="right" wrapText="1"/>
    </xf>
    <xf numFmtId="171" fontId="5" fillId="4" borderId="12" xfId="0" applyNumberFormat="1" applyFont="1" applyFill="1" applyBorder="1" applyAlignment="1">
      <alignment horizontal="right" wrapText="1"/>
    </xf>
    <xf numFmtId="171" fontId="5" fillId="4" borderId="13" xfId="0" applyNumberFormat="1" applyFont="1" applyFill="1" applyBorder="1" applyAlignment="1">
      <alignment horizontal="right" wrapText="1"/>
    </xf>
    <xf numFmtId="164" fontId="32" fillId="6" borderId="10" xfId="0" applyNumberFormat="1" applyFont="1" applyFill="1" applyBorder="1" applyAlignment="1">
      <alignment horizontal="center"/>
    </xf>
    <xf numFmtId="0" fontId="32" fillId="4" borderId="0" xfId="0" applyFont="1" applyFill="1" applyAlignment="1">
      <alignment horizontal="left" wrapText="1"/>
    </xf>
    <xf numFmtId="0" fontId="32" fillId="4" borderId="10" xfId="0" applyFont="1" applyFill="1" applyBorder="1" applyAlignment="1">
      <alignment horizontal="center" wrapText="1"/>
    </xf>
    <xf numFmtId="0" fontId="32" fillId="6" borderId="10" xfId="0" applyFont="1" applyFill="1" applyBorder="1" applyAlignment="1">
      <alignment horizontal="center" wrapText="1"/>
    </xf>
    <xf numFmtId="0" fontId="25" fillId="4" borderId="0" xfId="0" applyFont="1" applyFill="1" applyAlignment="1">
      <alignment horizontal="left" vertical="center" wrapText="1"/>
    </xf>
    <xf numFmtId="0" fontId="25" fillId="4" borderId="0" xfId="0" applyFont="1" applyFill="1" applyAlignment="1">
      <alignment horizontal="right"/>
    </xf>
    <xf numFmtId="169" fontId="25" fillId="4" borderId="10" xfId="0" applyNumberFormat="1" applyFont="1" applyFill="1" applyBorder="1" applyAlignment="1">
      <alignment horizontal="right" wrapText="1"/>
    </xf>
    <xf numFmtId="0" fontId="32" fillId="2" borderId="3" xfId="0" applyFont="1" applyFill="1" applyBorder="1" applyAlignment="1">
      <alignment horizontal="center" wrapText="1"/>
    </xf>
    <xf numFmtId="0" fontId="32" fillId="2" borderId="13" xfId="0" applyFont="1" applyFill="1" applyBorder="1" applyAlignment="1">
      <alignment horizontal="center" wrapText="1"/>
    </xf>
    <xf numFmtId="0" fontId="32" fillId="2" borderId="20" xfId="0" applyFont="1" applyFill="1" applyBorder="1" applyAlignment="1">
      <alignment horizontal="center" vertical="top" wrapText="1"/>
    </xf>
    <xf numFmtId="0" fontId="32" fillId="2" borderId="21" xfId="0" applyFont="1" applyFill="1" applyBorder="1" applyAlignment="1">
      <alignment horizontal="center" vertical="top" wrapText="1"/>
    </xf>
    <xf numFmtId="0" fontId="32" fillId="2" borderId="22" xfId="0" applyFont="1" applyFill="1" applyBorder="1" applyAlignment="1">
      <alignment horizontal="center" vertical="top" wrapText="1"/>
    </xf>
    <xf numFmtId="0" fontId="32" fillId="2" borderId="23" xfId="0" applyFont="1" applyFill="1" applyBorder="1" applyAlignment="1">
      <alignment horizontal="center" vertical="top" wrapText="1"/>
    </xf>
    <xf numFmtId="49" fontId="32" fillId="4" borderId="22" xfId="0" applyNumberFormat="1" applyFont="1" applyFill="1" applyBorder="1" applyAlignment="1">
      <alignment horizontal="center" wrapText="1"/>
    </xf>
    <xf numFmtId="49" fontId="32" fillId="4" borderId="23" xfId="0" applyNumberFormat="1" applyFont="1" applyFill="1" applyBorder="1" applyAlignment="1">
      <alignment horizontal="center" wrapText="1"/>
    </xf>
    <xf numFmtId="0" fontId="32" fillId="4" borderId="2" xfId="0" applyFont="1" applyFill="1" applyBorder="1" applyAlignment="1">
      <alignment horizontal="left" wrapText="1"/>
    </xf>
    <xf numFmtId="0" fontId="32" fillId="4" borderId="0" xfId="0" applyFont="1" applyFill="1" applyBorder="1" applyAlignment="1">
      <alignment horizontal="left" wrapText="1"/>
    </xf>
    <xf numFmtId="0" fontId="32" fillId="4" borderId="24" xfId="0" applyFont="1" applyFill="1" applyBorder="1" applyAlignment="1">
      <alignment horizontal="left" wrapText="1"/>
    </xf>
    <xf numFmtId="49" fontId="32" fillId="4" borderId="20" xfId="0" applyNumberFormat="1" applyFont="1" applyFill="1" applyBorder="1" applyAlignment="1">
      <alignment horizontal="center" wrapText="1"/>
    </xf>
    <xf numFmtId="49" fontId="32" fillId="4" borderId="21" xfId="0" applyNumberFormat="1" applyFont="1" applyFill="1" applyBorder="1" applyAlignment="1">
      <alignment horizontal="center" wrapText="1"/>
    </xf>
    <xf numFmtId="171" fontId="32" fillId="4" borderId="2" xfId="0" applyNumberFormat="1" applyFont="1" applyFill="1" applyBorder="1" applyAlignment="1">
      <alignment horizontal="right" wrapText="1"/>
    </xf>
    <xf numFmtId="171" fontId="32" fillId="4" borderId="0" xfId="0" applyNumberFormat="1" applyFont="1" applyFill="1" applyBorder="1" applyAlignment="1">
      <alignment horizontal="right" wrapText="1"/>
    </xf>
    <xf numFmtId="171" fontId="32" fillId="4" borderId="24" xfId="0" applyNumberFormat="1" applyFont="1" applyFill="1" applyBorder="1" applyAlignment="1">
      <alignment horizontal="right" wrapText="1"/>
    </xf>
    <xf numFmtId="49" fontId="32" fillId="4" borderId="3" xfId="0" applyNumberFormat="1" applyFont="1" applyFill="1" applyBorder="1" applyAlignment="1">
      <alignment horizontal="center" wrapText="1"/>
    </xf>
    <xf numFmtId="49" fontId="32" fillId="4" borderId="13" xfId="0" applyNumberFormat="1" applyFont="1" applyFill="1" applyBorder="1" applyAlignment="1">
      <alignment horizontal="center" wrapText="1"/>
    </xf>
    <xf numFmtId="172" fontId="32" fillId="4" borderId="22" xfId="0" applyNumberFormat="1" applyFont="1" applyFill="1" applyBorder="1" applyAlignment="1">
      <alignment horizontal="right" wrapText="1"/>
    </xf>
    <xf numFmtId="172" fontId="32" fillId="4" borderId="10" xfId="0" applyNumberFormat="1" applyFont="1" applyFill="1" applyBorder="1" applyAlignment="1">
      <alignment horizontal="right" wrapText="1"/>
    </xf>
    <xf numFmtId="172" fontId="32" fillId="4" borderId="23" xfId="0" applyNumberFormat="1" applyFont="1" applyFill="1" applyBorder="1" applyAlignment="1">
      <alignment horizontal="right" wrapText="1"/>
    </xf>
    <xf numFmtId="172" fontId="32" fillId="4" borderId="20" xfId="0" applyNumberFormat="1" applyFont="1" applyFill="1" applyBorder="1" applyAlignment="1">
      <alignment horizontal="right" wrapText="1"/>
    </xf>
    <xf numFmtId="172" fontId="32" fillId="4" borderId="19" xfId="0" applyNumberFormat="1" applyFont="1" applyFill="1" applyBorder="1" applyAlignment="1">
      <alignment horizontal="right" wrapText="1"/>
    </xf>
    <xf numFmtId="172" fontId="32" fillId="4" borderId="21" xfId="0" applyNumberFormat="1" applyFont="1" applyFill="1" applyBorder="1" applyAlignment="1">
      <alignment horizontal="right" wrapText="1"/>
    </xf>
    <xf numFmtId="172" fontId="34" fillId="5" borderId="22" xfId="0" applyNumberFormat="1" applyFont="1" applyFill="1" applyBorder="1" applyAlignment="1">
      <alignment horizontal="right" wrapText="1"/>
    </xf>
    <xf numFmtId="172" fontId="34" fillId="5" borderId="10" xfId="0" applyNumberFormat="1" applyFont="1" applyFill="1" applyBorder="1" applyAlignment="1">
      <alignment horizontal="right" wrapText="1"/>
    </xf>
    <xf numFmtId="172" fontId="34" fillId="5" borderId="23" xfId="0" applyNumberFormat="1" applyFont="1" applyFill="1" applyBorder="1" applyAlignment="1">
      <alignment horizontal="right" wrapText="1"/>
    </xf>
    <xf numFmtId="172" fontId="32" fillId="5" borderId="22" xfId="0" applyNumberFormat="1" applyFont="1" applyFill="1" applyBorder="1" applyAlignment="1">
      <alignment horizontal="right" wrapText="1"/>
    </xf>
    <xf numFmtId="172" fontId="32" fillId="5" borderId="10" xfId="0" applyNumberFormat="1" applyFont="1" applyFill="1" applyBorder="1" applyAlignment="1">
      <alignment horizontal="right" wrapText="1"/>
    </xf>
    <xf numFmtId="172" fontId="32" fillId="5" borderId="23" xfId="0" applyNumberFormat="1" applyFont="1" applyFill="1" applyBorder="1" applyAlignment="1">
      <alignment horizontal="right" wrapText="1"/>
    </xf>
    <xf numFmtId="171" fontId="34" fillId="4" borderId="22" xfId="0" applyNumberFormat="1" applyFont="1" applyFill="1" applyBorder="1" applyAlignment="1">
      <alignment horizontal="right" wrapText="1"/>
    </xf>
    <xf numFmtId="171" fontId="34" fillId="4" borderId="10" xfId="0" applyNumberFormat="1" applyFont="1" applyFill="1" applyBorder="1" applyAlignment="1">
      <alignment horizontal="right" wrapText="1"/>
    </xf>
    <xf numFmtId="171" fontId="34" fillId="4" borderId="23" xfId="0" applyNumberFormat="1" applyFont="1" applyFill="1" applyBorder="1" applyAlignment="1">
      <alignment horizontal="right" wrapText="1"/>
    </xf>
    <xf numFmtId="0" fontId="27" fillId="4" borderId="0" xfId="0" applyFont="1" applyFill="1" applyAlignment="1">
      <alignment horizontal="center" wrapText="1"/>
    </xf>
    <xf numFmtId="0" fontId="25" fillId="4" borderId="1" xfId="0" applyFont="1" applyFill="1" applyBorder="1" applyAlignment="1">
      <alignment horizontal="left" wrapText="1"/>
    </xf>
    <xf numFmtId="0" fontId="25" fillId="2" borderId="1" xfId="0" applyFont="1" applyFill="1" applyBorder="1" applyAlignment="1">
      <alignment horizontal="center" vertical="top" wrapText="1"/>
    </xf>
    <xf numFmtId="0" fontId="25" fillId="2" borderId="1"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 xfId="0" applyFont="1" applyFill="1" applyBorder="1" applyAlignment="1">
      <alignment horizontal="center" wrapText="1"/>
    </xf>
    <xf numFmtId="171" fontId="25" fillId="5" borderId="20" xfId="0" applyNumberFormat="1" applyFont="1" applyFill="1" applyBorder="1" applyAlignment="1">
      <alignment horizontal="center" wrapText="1"/>
    </xf>
    <xf numFmtId="171" fontId="25" fillId="5" borderId="21" xfId="0" applyNumberFormat="1" applyFont="1" applyFill="1" applyBorder="1" applyAlignment="1">
      <alignment horizontal="center" wrapText="1"/>
    </xf>
    <xf numFmtId="172" fontId="25" fillId="5" borderId="20" xfId="0" applyNumberFormat="1" applyFont="1" applyFill="1" applyBorder="1" applyAlignment="1">
      <alignment horizontal="center" wrapText="1"/>
    </xf>
    <xf numFmtId="172" fontId="25" fillId="5" borderId="21" xfId="0" applyNumberFormat="1" applyFont="1" applyFill="1" applyBorder="1" applyAlignment="1">
      <alignment horizontal="center" wrapText="1"/>
    </xf>
    <xf numFmtId="171" fontId="25" fillId="4" borderId="20" xfId="0" applyNumberFormat="1" applyFont="1" applyFill="1" applyBorder="1" applyAlignment="1">
      <alignment horizontal="center" wrapText="1"/>
    </xf>
    <xf numFmtId="171" fontId="25" fillId="4" borderId="21" xfId="0" applyNumberFormat="1" applyFont="1" applyFill="1" applyBorder="1" applyAlignment="1">
      <alignment horizontal="center" wrapText="1"/>
    </xf>
    <xf numFmtId="171" fontId="25" fillId="5" borderId="3" xfId="0" applyNumberFormat="1" applyFont="1" applyFill="1" applyBorder="1" applyAlignment="1">
      <alignment horizontal="center" wrapText="1"/>
    </xf>
    <xf numFmtId="171" fontId="25" fillId="5" borderId="13" xfId="0" applyNumberFormat="1" applyFont="1" applyFill="1" applyBorder="1" applyAlignment="1">
      <alignment horizontal="center" wrapText="1"/>
    </xf>
    <xf numFmtId="171" fontId="25" fillId="4" borderId="3" xfId="0" applyNumberFormat="1" applyFont="1" applyFill="1" applyBorder="1" applyAlignment="1">
      <alignment horizontal="center" wrapText="1"/>
    </xf>
    <xf numFmtId="171" fontId="25" fillId="4" borderId="13" xfId="0" applyNumberFormat="1" applyFont="1" applyFill="1" applyBorder="1" applyAlignment="1">
      <alignment horizontal="center" wrapText="1"/>
    </xf>
    <xf numFmtId="172" fontId="25" fillId="4" borderId="3" xfId="0" applyNumberFormat="1" applyFont="1" applyFill="1" applyBorder="1" applyAlignment="1">
      <alignment horizontal="center" wrapText="1"/>
    </xf>
    <xf numFmtId="172" fontId="25" fillId="4" borderId="13" xfId="0" applyNumberFormat="1" applyFont="1" applyFill="1" applyBorder="1" applyAlignment="1">
      <alignment horizontal="center" wrapText="1"/>
    </xf>
    <xf numFmtId="171" fontId="25" fillId="4" borderId="19" xfId="0" applyNumberFormat="1" applyFont="1" applyFill="1" applyBorder="1" applyAlignment="1">
      <alignment horizontal="center" wrapText="1"/>
    </xf>
    <xf numFmtId="171" fontId="25" fillId="4" borderId="22" xfId="0" applyNumberFormat="1" applyFont="1" applyFill="1" applyBorder="1" applyAlignment="1">
      <alignment horizontal="center" wrapText="1"/>
    </xf>
    <xf numFmtId="171" fontId="25" fillId="4" borderId="23" xfId="0" applyNumberFormat="1" applyFont="1" applyFill="1" applyBorder="1" applyAlignment="1">
      <alignment horizontal="center" wrapText="1"/>
    </xf>
    <xf numFmtId="171" fontId="25" fillId="4" borderId="2" xfId="0" applyNumberFormat="1" applyFont="1" applyFill="1" applyBorder="1" applyAlignment="1">
      <alignment horizontal="center" wrapText="1"/>
    </xf>
    <xf numFmtId="171" fontId="25" fillId="4" borderId="24" xfId="0" applyNumberFormat="1" applyFont="1" applyFill="1" applyBorder="1" applyAlignment="1">
      <alignment horizontal="center" wrapText="1"/>
    </xf>
    <xf numFmtId="171" fontId="25" fillId="5" borderId="22" xfId="0" applyNumberFormat="1" applyFont="1" applyFill="1" applyBorder="1" applyAlignment="1">
      <alignment horizontal="center" wrapText="1"/>
    </xf>
    <xf numFmtId="171" fontId="25" fillId="5" borderId="23" xfId="0" applyNumberFormat="1" applyFont="1" applyFill="1" applyBorder="1" applyAlignment="1">
      <alignment horizontal="center" wrapText="1"/>
    </xf>
    <xf numFmtId="172" fontId="25" fillId="4" borderId="20" xfId="0" applyNumberFormat="1" applyFont="1" applyFill="1" applyBorder="1" applyAlignment="1">
      <alignment horizontal="center" wrapText="1"/>
    </xf>
    <xf numFmtId="172" fontId="25" fillId="4" borderId="21" xfId="0" applyNumberFormat="1" applyFont="1" applyFill="1" applyBorder="1" applyAlignment="1">
      <alignment horizontal="center" wrapText="1"/>
    </xf>
    <xf numFmtId="172" fontId="25" fillId="5" borderId="22" xfId="0" applyNumberFormat="1" applyFont="1" applyFill="1" applyBorder="1" applyAlignment="1">
      <alignment horizontal="center" wrapText="1"/>
    </xf>
    <xf numFmtId="172" fontId="25" fillId="5" borderId="23" xfId="0" applyNumberFormat="1" applyFont="1" applyFill="1" applyBorder="1" applyAlignment="1">
      <alignment horizontal="center" wrapText="1"/>
    </xf>
    <xf numFmtId="172" fontId="25" fillId="4" borderId="22" xfId="0" applyNumberFormat="1" applyFont="1" applyFill="1" applyBorder="1" applyAlignment="1">
      <alignment horizontal="center" wrapText="1"/>
    </xf>
    <xf numFmtId="172" fontId="25" fillId="4" borderId="23" xfId="0" applyNumberFormat="1" applyFont="1" applyFill="1" applyBorder="1" applyAlignment="1">
      <alignment horizontal="center" wrapText="1"/>
    </xf>
    <xf numFmtId="172" fontId="25" fillId="5" borderId="3" xfId="0" applyNumberFormat="1" applyFont="1" applyFill="1" applyBorder="1" applyAlignment="1">
      <alignment horizontal="center" wrapText="1"/>
    </xf>
    <xf numFmtId="172" fontId="25" fillId="5" borderId="13" xfId="0" applyNumberFormat="1" applyFont="1" applyFill="1" applyBorder="1" applyAlignment="1">
      <alignment horizontal="center" wrapText="1"/>
    </xf>
    <xf numFmtId="171" fontId="25" fillId="4" borderId="0" xfId="0" applyNumberFormat="1" applyFont="1" applyFill="1" applyBorder="1" applyAlignment="1">
      <alignment horizontal="center" wrapText="1"/>
    </xf>
    <xf numFmtId="171" fontId="25" fillId="4" borderId="1" xfId="0" applyNumberFormat="1" applyFont="1" applyFill="1" applyBorder="1" applyAlignment="1">
      <alignment horizontal="center" wrapText="1"/>
    </xf>
    <xf numFmtId="172" fontId="25" fillId="4" borderId="1" xfId="0" applyNumberFormat="1" applyFont="1" applyFill="1" applyBorder="1" applyAlignment="1">
      <alignment horizontal="center" wrapText="1"/>
    </xf>
    <xf numFmtId="0" fontId="28" fillId="4" borderId="19" xfId="0" applyFont="1" applyFill="1" applyBorder="1" applyAlignment="1">
      <alignment horizontal="center" vertical="top" wrapText="1"/>
    </xf>
    <xf numFmtId="0" fontId="25" fillId="4" borderId="0" xfId="0" applyFont="1" applyFill="1" applyAlignment="1">
      <alignment horizontal="left" wrapText="1"/>
    </xf>
    <xf numFmtId="0" fontId="25" fillId="4" borderId="10" xfId="0" applyFont="1" applyFill="1" applyBorder="1" applyAlignment="1">
      <alignment horizontal="center" wrapText="1"/>
    </xf>
  </cellXfs>
  <cellStyles count="3">
    <cellStyle name="Гиперссылка" xfId="1" builtinId="8"/>
    <cellStyle name="Денежный" xfId="2" builtinId="4"/>
    <cellStyle name="Обычный" xfId="0" builtinId="0"/>
  </cellStyles>
  <dxfs count="13">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72;&#1083;&#1072;&#1085;&#1089;%202022-1-4%20&#1082;&#1074;%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ил 1"/>
      <sheetName val="прил 2"/>
      <sheetName val="прил 3"/>
      <sheetName val="прил 4"/>
      <sheetName val="Чист.активы"/>
      <sheetName val="Приложение"/>
    </sheetNames>
    <sheetDataSet>
      <sheetData sheetId="0"/>
      <sheetData sheetId="1">
        <row r="8">
          <cell r="U8">
            <v>1</v>
          </cell>
        </row>
      </sheetData>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rgb="FF00B050"/>
  </sheetPr>
  <dimension ref="A1:L4679"/>
  <sheetViews>
    <sheetView view="pageBreakPreview" topLeftCell="A16" zoomScaleNormal="100" zoomScaleSheetLayoutView="100" workbookViewId="0">
      <selection activeCell="A30" sqref="A30:F30"/>
    </sheetView>
  </sheetViews>
  <sheetFormatPr defaultColWidth="9.109375" defaultRowHeight="13.2" x14ac:dyDescent="0.25"/>
  <cols>
    <col min="1" max="1" width="14.5546875" style="4" customWidth="1"/>
    <col min="2" max="2" width="21" style="4" customWidth="1"/>
    <col min="3" max="3" width="21.33203125" style="4" customWidth="1"/>
    <col min="4" max="4" width="20.109375" style="4" customWidth="1"/>
    <col min="5" max="5" width="14" style="4" customWidth="1"/>
    <col min="6" max="6" width="10.33203125" style="4" customWidth="1"/>
    <col min="7" max="7" width="9.109375" style="4"/>
    <col min="8" max="8" width="20.6640625" style="4" customWidth="1"/>
    <col min="9" max="9" width="14.6640625" style="41" hidden="1" customWidth="1"/>
    <col min="10" max="10" width="20.6640625" style="41" hidden="1" customWidth="1"/>
    <col min="11" max="12" width="20.6640625" style="22" hidden="1" customWidth="1"/>
    <col min="13" max="13" width="20.6640625" style="4" customWidth="1"/>
    <col min="14" max="17" width="9.109375" style="4"/>
    <col min="18" max="18" width="12.44140625" style="4" bestFit="1" customWidth="1"/>
    <col min="19" max="16384" width="9.109375" style="4"/>
  </cols>
  <sheetData>
    <row r="1" spans="1:12" x14ac:dyDescent="0.25">
      <c r="A1" s="1"/>
      <c r="B1" s="17"/>
      <c r="E1" s="44" t="s">
        <v>2082</v>
      </c>
      <c r="F1" s="18"/>
      <c r="H1" s="18"/>
      <c r="I1" s="19" t="s">
        <v>1893</v>
      </c>
      <c r="J1" s="19" t="s">
        <v>1336</v>
      </c>
      <c r="K1" s="20">
        <v>1</v>
      </c>
      <c r="L1" s="20" t="str">
        <f ca="1">INDIRECT(ADDRESS(K1+1,9))</f>
        <v>01</v>
      </c>
    </row>
    <row r="2" spans="1:12" x14ac:dyDescent="0.25">
      <c r="E2" s="42" t="s">
        <v>1325</v>
      </c>
      <c r="F2" s="18"/>
      <c r="H2" s="18"/>
      <c r="I2" s="21" t="s">
        <v>1415</v>
      </c>
      <c r="J2" s="21" t="s">
        <v>2247</v>
      </c>
    </row>
    <row r="3" spans="1:12" x14ac:dyDescent="0.25">
      <c r="E3" s="42" t="s">
        <v>1326</v>
      </c>
      <c r="F3" s="18"/>
      <c r="H3" s="18"/>
      <c r="I3" s="21" t="s">
        <v>1416</v>
      </c>
      <c r="J3" s="21" t="s">
        <v>2248</v>
      </c>
    </row>
    <row r="4" spans="1:12" x14ac:dyDescent="0.25">
      <c r="E4" s="42" t="s">
        <v>1327</v>
      </c>
      <c r="F4" s="18"/>
      <c r="H4" s="18"/>
      <c r="I4" s="21" t="s">
        <v>1417</v>
      </c>
      <c r="J4" s="21" t="s">
        <v>2249</v>
      </c>
    </row>
    <row r="5" spans="1:12" x14ac:dyDescent="0.25">
      <c r="E5" s="42" t="s">
        <v>1328</v>
      </c>
      <c r="F5" s="18"/>
      <c r="H5" s="18"/>
      <c r="I5" s="21" t="s">
        <v>1418</v>
      </c>
      <c r="J5" s="21" t="s">
        <v>2250</v>
      </c>
    </row>
    <row r="6" spans="1:12" x14ac:dyDescent="0.25">
      <c r="I6" s="21" t="s">
        <v>1419</v>
      </c>
      <c r="J6" s="21" t="s">
        <v>2251</v>
      </c>
    </row>
    <row r="7" spans="1:12" ht="24" customHeight="1" x14ac:dyDescent="0.25">
      <c r="A7" s="209" t="s">
        <v>1330</v>
      </c>
      <c r="B7" s="210"/>
      <c r="C7" s="211"/>
      <c r="E7" s="43" t="s">
        <v>1329</v>
      </c>
      <c r="I7" s="21" t="s">
        <v>1420</v>
      </c>
      <c r="J7" s="21" t="s">
        <v>2252</v>
      </c>
    </row>
    <row r="8" spans="1:12" ht="22.5" customHeight="1" x14ac:dyDescent="0.25">
      <c r="A8" s="225" t="s">
        <v>1213</v>
      </c>
      <c r="B8" s="225" t="s">
        <v>1214</v>
      </c>
      <c r="C8" s="225" t="s">
        <v>1215</v>
      </c>
      <c r="E8" s="224" t="s">
        <v>3</v>
      </c>
      <c r="F8" s="224"/>
      <c r="H8" s="18"/>
      <c r="I8" s="21" t="s">
        <v>2253</v>
      </c>
      <c r="J8" s="21" t="s">
        <v>2252</v>
      </c>
    </row>
    <row r="9" spans="1:12" ht="17.25" customHeight="1" x14ac:dyDescent="0.25">
      <c r="A9" s="226"/>
      <c r="B9" s="226"/>
      <c r="C9" s="226"/>
      <c r="E9" s="224"/>
      <c r="F9" s="224"/>
      <c r="H9" s="18"/>
      <c r="I9" s="21" t="s">
        <v>1542</v>
      </c>
      <c r="J9" s="21" t="s">
        <v>2254</v>
      </c>
    </row>
    <row r="10" spans="1:12" ht="19.5" customHeight="1" x14ac:dyDescent="0.25">
      <c r="A10" s="226"/>
      <c r="B10" s="226"/>
      <c r="C10" s="226"/>
      <c r="E10" s="224"/>
      <c r="F10" s="224"/>
      <c r="H10" s="18"/>
      <c r="I10" s="21" t="s">
        <v>1543</v>
      </c>
      <c r="J10" s="21" t="s">
        <v>1810</v>
      </c>
    </row>
    <row r="11" spans="1:12" ht="23.25" customHeight="1" x14ac:dyDescent="0.25">
      <c r="A11" s="227"/>
      <c r="B11" s="227"/>
      <c r="C11" s="227"/>
      <c r="E11" s="224"/>
      <c r="F11" s="224"/>
      <c r="H11" s="18"/>
      <c r="I11" s="21" t="s">
        <v>1544</v>
      </c>
      <c r="J11" s="21" t="s">
        <v>1811</v>
      </c>
    </row>
    <row r="12" spans="1:12" ht="41.25" customHeight="1" x14ac:dyDescent="0.25">
      <c r="A12" s="112">
        <v>193162417</v>
      </c>
      <c r="B12" s="113" t="s">
        <v>1132</v>
      </c>
      <c r="C12" s="113" t="s">
        <v>2664</v>
      </c>
      <c r="E12" s="224"/>
      <c r="F12" s="224"/>
      <c r="H12" s="18"/>
      <c r="I12" s="21" t="s">
        <v>2255</v>
      </c>
      <c r="J12" s="21" t="s">
        <v>2256</v>
      </c>
    </row>
    <row r="13" spans="1:12" ht="30" customHeight="1" x14ac:dyDescent="0.25">
      <c r="E13" s="224"/>
      <c r="F13" s="224"/>
      <c r="H13" s="18"/>
      <c r="I13" s="21" t="s">
        <v>2257</v>
      </c>
      <c r="J13" s="21" t="s">
        <v>2258</v>
      </c>
    </row>
    <row r="14" spans="1:12" ht="42" customHeight="1" x14ac:dyDescent="0.25">
      <c r="A14" s="215" t="s">
        <v>1216</v>
      </c>
      <c r="B14" s="215"/>
      <c r="C14" s="215"/>
      <c r="D14" s="215"/>
      <c r="E14" s="224"/>
      <c r="F14" s="224"/>
      <c r="H14" s="18"/>
      <c r="I14" s="21" t="s">
        <v>2259</v>
      </c>
      <c r="J14" s="21" t="s">
        <v>2260</v>
      </c>
    </row>
    <row r="15" spans="1:12" ht="53.25" customHeight="1" x14ac:dyDescent="0.25">
      <c r="A15" s="221" t="s">
        <v>3128</v>
      </c>
      <c r="B15" s="222"/>
      <c r="C15" s="222"/>
      <c r="D15" s="223"/>
      <c r="E15" s="224"/>
      <c r="F15" s="224"/>
      <c r="H15" s="18"/>
      <c r="I15" s="21" t="s">
        <v>2261</v>
      </c>
      <c r="J15" s="21" t="s">
        <v>2260</v>
      </c>
    </row>
    <row r="16" spans="1:12" ht="41.25" customHeight="1" x14ac:dyDescent="0.25">
      <c r="A16" s="216" t="s">
        <v>2080</v>
      </c>
      <c r="B16" s="217"/>
      <c r="C16" s="218"/>
      <c r="D16" s="23" t="s">
        <v>2081</v>
      </c>
      <c r="E16" s="1"/>
      <c r="I16" s="21" t="s">
        <v>2262</v>
      </c>
      <c r="J16" s="21" t="s">
        <v>2263</v>
      </c>
    </row>
    <row r="17" spans="1:12" ht="56.25" customHeight="1" x14ac:dyDescent="0.25">
      <c r="A17" s="219" t="s">
        <v>3129</v>
      </c>
      <c r="B17" s="213"/>
      <c r="C17" s="214"/>
      <c r="D17" s="104" t="s">
        <v>2665</v>
      </c>
      <c r="F17" s="24"/>
      <c r="I17" s="21" t="s">
        <v>2264</v>
      </c>
      <c r="J17" s="21" t="s">
        <v>2263</v>
      </c>
    </row>
    <row r="18" spans="1:12" x14ac:dyDescent="0.25">
      <c r="A18" s="25"/>
      <c r="B18" s="26"/>
      <c r="C18" s="18"/>
      <c r="I18" s="21"/>
      <c r="J18" s="21"/>
    </row>
    <row r="19" spans="1:12" ht="20.25" customHeight="1" x14ac:dyDescent="0.25">
      <c r="A19" s="209" t="s">
        <v>1331</v>
      </c>
      <c r="B19" s="210"/>
      <c r="C19" s="210"/>
      <c r="D19" s="211"/>
      <c r="I19" s="21" t="s">
        <v>2266</v>
      </c>
      <c r="J19" s="21" t="s">
        <v>2265</v>
      </c>
    </row>
    <row r="20" spans="1:12" ht="21.75" customHeight="1" x14ac:dyDescent="0.25">
      <c r="A20" s="27" t="s">
        <v>1332</v>
      </c>
      <c r="B20" s="27" t="s">
        <v>1333</v>
      </c>
      <c r="C20" s="209" t="s">
        <v>1736</v>
      </c>
      <c r="D20" s="211"/>
      <c r="I20" s="21" t="s">
        <v>2267</v>
      </c>
      <c r="J20" s="21" t="s">
        <v>2268</v>
      </c>
    </row>
    <row r="21" spans="1:12" ht="48" customHeight="1" x14ac:dyDescent="0.25">
      <c r="A21" s="113" t="s">
        <v>2666</v>
      </c>
      <c r="B21" s="99" t="s">
        <v>2668</v>
      </c>
      <c r="C21" s="228" t="s">
        <v>2667</v>
      </c>
      <c r="D21" s="229"/>
      <c r="E21" s="28"/>
      <c r="F21" s="29"/>
      <c r="I21" s="21" t="s">
        <v>2269</v>
      </c>
      <c r="J21" s="21" t="s">
        <v>2270</v>
      </c>
    </row>
    <row r="22" spans="1:12" x14ac:dyDescent="0.25">
      <c r="I22" s="21" t="s">
        <v>2271</v>
      </c>
      <c r="J22" s="21" t="s">
        <v>2272</v>
      </c>
    </row>
    <row r="23" spans="1:12" ht="28.5" customHeight="1" x14ac:dyDescent="0.25">
      <c r="A23" s="45"/>
      <c r="B23" s="46" t="s">
        <v>2064</v>
      </c>
      <c r="C23" s="45"/>
      <c r="D23" s="45"/>
      <c r="E23" s="45"/>
      <c r="I23" s="21" t="s">
        <v>1545</v>
      </c>
      <c r="J23" s="21" t="s">
        <v>2273</v>
      </c>
    </row>
    <row r="24" spans="1:12" ht="30.75" customHeight="1" x14ac:dyDescent="0.25">
      <c r="B24" s="16" t="s">
        <v>1334</v>
      </c>
      <c r="C24" s="103">
        <v>44927</v>
      </c>
      <c r="I24" s="21" t="s">
        <v>1546</v>
      </c>
      <c r="J24" s="21" t="s">
        <v>2274</v>
      </c>
    </row>
    <row r="25" spans="1:12" ht="13.8" x14ac:dyDescent="0.25">
      <c r="C25" s="2"/>
      <c r="D25" s="30"/>
      <c r="I25" s="21" t="s">
        <v>1547</v>
      </c>
      <c r="J25" s="21" t="s">
        <v>2274</v>
      </c>
    </row>
    <row r="26" spans="1:12" s="45" customFormat="1" ht="27" customHeight="1" x14ac:dyDescent="0.25">
      <c r="A26" s="47" t="s">
        <v>1735</v>
      </c>
      <c r="B26" s="48"/>
      <c r="I26" s="49" t="s">
        <v>1548</v>
      </c>
      <c r="J26" s="49" t="s">
        <v>2275</v>
      </c>
      <c r="K26" s="50"/>
      <c r="L26" s="50"/>
    </row>
    <row r="27" spans="1:12" ht="16.5" customHeight="1" x14ac:dyDescent="0.25">
      <c r="A27" s="51" t="s">
        <v>1335</v>
      </c>
      <c r="B27" s="220"/>
      <c r="C27" s="220"/>
      <c r="D27" s="220"/>
      <c r="E27" s="220"/>
      <c r="I27" s="21" t="s">
        <v>2276</v>
      </c>
      <c r="J27" s="21" t="s">
        <v>2275</v>
      </c>
    </row>
    <row r="28" spans="1:12" ht="22.5" customHeight="1" x14ac:dyDescent="0.25">
      <c r="A28" s="112">
        <v>100967318</v>
      </c>
      <c r="B28" s="31"/>
      <c r="C28" s="31"/>
      <c r="D28" s="31"/>
      <c r="E28" s="31"/>
      <c r="I28" s="21" t="s">
        <v>1549</v>
      </c>
      <c r="J28" s="21" t="s">
        <v>2277</v>
      </c>
    </row>
    <row r="29" spans="1:12" ht="48" customHeight="1" x14ac:dyDescent="0.25">
      <c r="A29" s="215" t="s">
        <v>1217</v>
      </c>
      <c r="B29" s="215"/>
      <c r="C29" s="215"/>
      <c r="D29" s="215"/>
      <c r="E29" s="215"/>
      <c r="F29" s="215"/>
      <c r="I29" s="21" t="s">
        <v>1550</v>
      </c>
      <c r="J29" s="21" t="s">
        <v>2277</v>
      </c>
    </row>
    <row r="30" spans="1:12" ht="60.75" customHeight="1" x14ac:dyDescent="0.25">
      <c r="A30" s="212" t="s">
        <v>2669</v>
      </c>
      <c r="B30" s="213"/>
      <c r="C30" s="213"/>
      <c r="D30" s="213"/>
      <c r="E30" s="213"/>
      <c r="F30" s="214"/>
      <c r="I30" s="21"/>
      <c r="J30" s="21"/>
    </row>
    <row r="31" spans="1:12" x14ac:dyDescent="0.25">
      <c r="I31" s="21"/>
      <c r="J31" s="21"/>
    </row>
    <row r="32" spans="1:12" x14ac:dyDescent="0.25">
      <c r="I32" s="21"/>
      <c r="J32" s="21"/>
    </row>
    <row r="33" spans="1:10" x14ac:dyDescent="0.25">
      <c r="I33" s="21"/>
      <c r="J33" s="21"/>
    </row>
    <row r="34" spans="1:10" ht="11.25" customHeight="1" x14ac:dyDescent="0.25">
      <c r="I34" s="21" t="s">
        <v>1551</v>
      </c>
      <c r="J34" s="21" t="s">
        <v>2278</v>
      </c>
    </row>
    <row r="35" spans="1:10" ht="10.5" customHeight="1" x14ac:dyDescent="0.25">
      <c r="I35" s="21" t="s">
        <v>2279</v>
      </c>
      <c r="J35" s="21" t="s">
        <v>2278</v>
      </c>
    </row>
    <row r="36" spans="1:10" x14ac:dyDescent="0.25">
      <c r="F36" s="32"/>
      <c r="I36" s="21" t="s">
        <v>1552</v>
      </c>
      <c r="J36" s="21" t="s">
        <v>2280</v>
      </c>
    </row>
    <row r="37" spans="1:10" x14ac:dyDescent="0.25">
      <c r="C37" s="33"/>
      <c r="D37" s="1"/>
      <c r="E37" s="17"/>
      <c r="F37" s="32"/>
      <c r="I37" s="21" t="s">
        <v>1553</v>
      </c>
      <c r="J37" s="21" t="s">
        <v>2280</v>
      </c>
    </row>
    <row r="38" spans="1:10" ht="13.8" x14ac:dyDescent="0.3">
      <c r="A38" s="34"/>
      <c r="B38" s="35"/>
      <c r="C38" s="36"/>
      <c r="D38" s="37"/>
      <c r="E38" s="38"/>
      <c r="F38" s="32"/>
      <c r="I38" s="21" t="s">
        <v>2281</v>
      </c>
      <c r="J38" s="21" t="s">
        <v>2282</v>
      </c>
    </row>
    <row r="39" spans="1:10" ht="15.75" customHeight="1" x14ac:dyDescent="0.25">
      <c r="I39" s="21" t="s">
        <v>2283</v>
      </c>
      <c r="J39" s="21" t="s">
        <v>2282</v>
      </c>
    </row>
    <row r="40" spans="1:10" ht="12.75" customHeight="1" x14ac:dyDescent="0.25">
      <c r="I40" s="21" t="s">
        <v>2284</v>
      </c>
      <c r="J40" s="21" t="s">
        <v>2285</v>
      </c>
    </row>
    <row r="41" spans="1:10" ht="24" customHeight="1" x14ac:dyDescent="0.25">
      <c r="I41" s="21" t="s">
        <v>2286</v>
      </c>
      <c r="J41" s="21" t="s">
        <v>2285</v>
      </c>
    </row>
    <row r="42" spans="1:10" ht="14.25" customHeight="1" x14ac:dyDescent="0.25">
      <c r="I42" s="21" t="s">
        <v>2287</v>
      </c>
      <c r="J42" s="21" t="s">
        <v>2288</v>
      </c>
    </row>
    <row r="43" spans="1:10" x14ac:dyDescent="0.25">
      <c r="I43" s="21" t="s">
        <v>2289</v>
      </c>
      <c r="J43" s="21" t="s">
        <v>2290</v>
      </c>
    </row>
    <row r="44" spans="1:10" x14ac:dyDescent="0.25">
      <c r="I44" s="21" t="s">
        <v>2291</v>
      </c>
      <c r="J44" s="21" t="s">
        <v>2191</v>
      </c>
    </row>
    <row r="45" spans="1:10" x14ac:dyDescent="0.25">
      <c r="I45" s="21" t="s">
        <v>2292</v>
      </c>
      <c r="J45" s="21" t="s">
        <v>2293</v>
      </c>
    </row>
    <row r="46" spans="1:10" x14ac:dyDescent="0.25">
      <c r="I46" s="21" t="s">
        <v>2294</v>
      </c>
      <c r="J46" s="21" t="s">
        <v>2293</v>
      </c>
    </row>
    <row r="47" spans="1:10" x14ac:dyDescent="0.25">
      <c r="I47" s="21" t="s">
        <v>1554</v>
      </c>
      <c r="J47" s="21" t="s">
        <v>1874</v>
      </c>
    </row>
    <row r="48" spans="1:10" x14ac:dyDescent="0.25">
      <c r="I48" s="21" t="s">
        <v>1555</v>
      </c>
      <c r="J48" s="21" t="s">
        <v>1874</v>
      </c>
    </row>
    <row r="49" spans="9:10" x14ac:dyDescent="0.25">
      <c r="I49" s="21" t="s">
        <v>1556</v>
      </c>
      <c r="J49" s="21" t="s">
        <v>1874</v>
      </c>
    </row>
    <row r="50" spans="9:10" x14ac:dyDescent="0.25">
      <c r="I50" s="21" t="s">
        <v>1557</v>
      </c>
      <c r="J50" s="21" t="s">
        <v>1730</v>
      </c>
    </row>
    <row r="51" spans="9:10" x14ac:dyDescent="0.25">
      <c r="I51" s="21" t="s">
        <v>1558</v>
      </c>
      <c r="J51" s="21" t="s">
        <v>2295</v>
      </c>
    </row>
    <row r="52" spans="9:10" x14ac:dyDescent="0.25">
      <c r="I52" s="21" t="s">
        <v>2296</v>
      </c>
      <c r="J52" s="21" t="s">
        <v>2295</v>
      </c>
    </row>
    <row r="53" spans="9:10" x14ac:dyDescent="0.25">
      <c r="I53" s="21" t="s">
        <v>1559</v>
      </c>
      <c r="J53" s="21" t="s">
        <v>2297</v>
      </c>
    </row>
    <row r="54" spans="9:10" x14ac:dyDescent="0.25">
      <c r="I54" s="21" t="s">
        <v>1560</v>
      </c>
      <c r="J54" s="21" t="s">
        <v>2297</v>
      </c>
    </row>
    <row r="55" spans="9:10" x14ac:dyDescent="0.25">
      <c r="I55" s="21" t="s">
        <v>2298</v>
      </c>
      <c r="J55" s="21" t="s">
        <v>1619</v>
      </c>
    </row>
    <row r="56" spans="9:10" x14ac:dyDescent="0.25">
      <c r="I56" s="21" t="s">
        <v>2299</v>
      </c>
      <c r="J56" s="21" t="s">
        <v>1619</v>
      </c>
    </row>
    <row r="57" spans="9:10" x14ac:dyDescent="0.25">
      <c r="I57" s="21" t="s">
        <v>2300</v>
      </c>
      <c r="J57" s="21" t="s">
        <v>2301</v>
      </c>
    </row>
    <row r="58" spans="9:10" x14ac:dyDescent="0.25">
      <c r="I58" s="21" t="s">
        <v>2302</v>
      </c>
      <c r="J58" s="21" t="s">
        <v>2301</v>
      </c>
    </row>
    <row r="59" spans="9:10" x14ac:dyDescent="0.25">
      <c r="I59" s="21" t="s">
        <v>2303</v>
      </c>
      <c r="J59" s="21" t="s">
        <v>2243</v>
      </c>
    </row>
    <row r="60" spans="9:10" x14ac:dyDescent="0.25">
      <c r="I60" s="21" t="s">
        <v>2304</v>
      </c>
      <c r="J60" s="21" t="s">
        <v>2243</v>
      </c>
    </row>
    <row r="61" spans="9:10" x14ac:dyDescent="0.25">
      <c r="I61" s="21" t="s">
        <v>2305</v>
      </c>
      <c r="J61" s="21" t="s">
        <v>2244</v>
      </c>
    </row>
    <row r="62" spans="9:10" x14ac:dyDescent="0.25">
      <c r="I62" s="21" t="s">
        <v>2306</v>
      </c>
      <c r="J62" s="21" t="s">
        <v>2244</v>
      </c>
    </row>
    <row r="63" spans="9:10" x14ac:dyDescent="0.25">
      <c r="I63" s="21" t="s">
        <v>2307</v>
      </c>
      <c r="J63" s="21" t="s">
        <v>1620</v>
      </c>
    </row>
    <row r="64" spans="9:10" x14ac:dyDescent="0.25">
      <c r="I64" s="21" t="s">
        <v>2308</v>
      </c>
      <c r="J64" s="21" t="s">
        <v>1620</v>
      </c>
    </row>
    <row r="65" spans="9:10" x14ac:dyDescent="0.25">
      <c r="I65" s="21" t="s">
        <v>2309</v>
      </c>
      <c r="J65" s="21" t="s">
        <v>2310</v>
      </c>
    </row>
    <row r="66" spans="9:10" x14ac:dyDescent="0.25">
      <c r="I66" s="21" t="s">
        <v>2311</v>
      </c>
      <c r="J66" s="21" t="s">
        <v>2310</v>
      </c>
    </row>
    <row r="67" spans="9:10" x14ac:dyDescent="0.25">
      <c r="I67" s="21" t="s">
        <v>1561</v>
      </c>
      <c r="J67" s="21" t="s">
        <v>2312</v>
      </c>
    </row>
    <row r="68" spans="9:10" x14ac:dyDescent="0.25">
      <c r="I68" s="21" t="s">
        <v>1562</v>
      </c>
      <c r="J68" s="21" t="s">
        <v>2312</v>
      </c>
    </row>
    <row r="69" spans="9:10" x14ac:dyDescent="0.25">
      <c r="I69" s="21" t="s">
        <v>1563</v>
      </c>
      <c r="J69" s="21" t="s">
        <v>2312</v>
      </c>
    </row>
    <row r="70" spans="9:10" x14ac:dyDescent="0.25">
      <c r="I70" s="21" t="s">
        <v>2313</v>
      </c>
      <c r="J70" s="21" t="s">
        <v>2314</v>
      </c>
    </row>
    <row r="71" spans="9:10" x14ac:dyDescent="0.25">
      <c r="I71" s="21" t="s">
        <v>2315</v>
      </c>
      <c r="J71" s="21" t="s">
        <v>2316</v>
      </c>
    </row>
    <row r="72" spans="9:10" x14ac:dyDescent="0.25">
      <c r="I72" s="21" t="s">
        <v>2317</v>
      </c>
      <c r="J72" s="21" t="s">
        <v>2316</v>
      </c>
    </row>
    <row r="73" spans="9:10" x14ac:dyDescent="0.25">
      <c r="I73" s="21" t="s">
        <v>2318</v>
      </c>
      <c r="J73" s="21" t="s">
        <v>2319</v>
      </c>
    </row>
    <row r="74" spans="9:10" x14ac:dyDescent="0.25">
      <c r="I74" s="21" t="s">
        <v>2320</v>
      </c>
      <c r="J74" s="21" t="s">
        <v>2319</v>
      </c>
    </row>
    <row r="75" spans="9:10" x14ac:dyDescent="0.25">
      <c r="I75" s="21" t="s">
        <v>2321</v>
      </c>
      <c r="J75" s="21" t="s">
        <v>2322</v>
      </c>
    </row>
    <row r="76" spans="9:10" x14ac:dyDescent="0.25">
      <c r="I76" s="21" t="s">
        <v>2323</v>
      </c>
      <c r="J76" s="21" t="s">
        <v>2322</v>
      </c>
    </row>
    <row r="77" spans="9:10" x14ac:dyDescent="0.25">
      <c r="I77" s="21" t="s">
        <v>2324</v>
      </c>
      <c r="J77" s="21" t="s">
        <v>2086</v>
      </c>
    </row>
    <row r="78" spans="9:10" x14ac:dyDescent="0.25">
      <c r="I78" s="21" t="s">
        <v>2087</v>
      </c>
      <c r="J78" s="21" t="s">
        <v>2086</v>
      </c>
    </row>
    <row r="79" spans="9:10" x14ac:dyDescent="0.25">
      <c r="I79" s="21" t="s">
        <v>2088</v>
      </c>
      <c r="J79" s="21" t="s">
        <v>2089</v>
      </c>
    </row>
    <row r="80" spans="9:10" x14ac:dyDescent="0.25">
      <c r="I80" s="21" t="s">
        <v>2090</v>
      </c>
      <c r="J80" s="21" t="s">
        <v>2089</v>
      </c>
    </row>
    <row r="81" spans="9:10" x14ac:dyDescent="0.25">
      <c r="I81" s="21" t="s">
        <v>2091</v>
      </c>
      <c r="J81" s="21" t="s">
        <v>2089</v>
      </c>
    </row>
    <row r="82" spans="9:10" x14ac:dyDescent="0.25">
      <c r="I82" s="21" t="s">
        <v>1564</v>
      </c>
      <c r="J82" s="21" t="s">
        <v>2092</v>
      </c>
    </row>
    <row r="83" spans="9:10" x14ac:dyDescent="0.25">
      <c r="I83" s="21" t="s">
        <v>2093</v>
      </c>
      <c r="J83" s="21" t="s">
        <v>2094</v>
      </c>
    </row>
    <row r="84" spans="9:10" x14ac:dyDescent="0.25">
      <c r="I84" s="21" t="s">
        <v>2095</v>
      </c>
      <c r="J84" s="21" t="s">
        <v>2094</v>
      </c>
    </row>
    <row r="85" spans="9:10" x14ac:dyDescent="0.25">
      <c r="I85" s="21" t="s">
        <v>2096</v>
      </c>
      <c r="J85" s="21" t="s">
        <v>2094</v>
      </c>
    </row>
    <row r="86" spans="9:10" x14ac:dyDescent="0.25">
      <c r="I86" s="21" t="s">
        <v>2097</v>
      </c>
      <c r="J86" s="21" t="s">
        <v>1525</v>
      </c>
    </row>
    <row r="87" spans="9:10" x14ac:dyDescent="0.25">
      <c r="I87" s="21" t="s">
        <v>2098</v>
      </c>
      <c r="J87" s="21" t="s">
        <v>1525</v>
      </c>
    </row>
    <row r="88" spans="9:10" x14ac:dyDescent="0.25">
      <c r="I88" s="21" t="s">
        <v>2099</v>
      </c>
      <c r="J88" s="21" t="s">
        <v>1525</v>
      </c>
    </row>
    <row r="89" spans="9:10" x14ac:dyDescent="0.25">
      <c r="I89" s="21" t="s">
        <v>2100</v>
      </c>
      <c r="J89" s="21" t="s">
        <v>2101</v>
      </c>
    </row>
    <row r="90" spans="9:10" x14ac:dyDescent="0.25">
      <c r="I90" s="21" t="s">
        <v>2102</v>
      </c>
      <c r="J90" s="21" t="s">
        <v>2101</v>
      </c>
    </row>
    <row r="91" spans="9:10" x14ac:dyDescent="0.25">
      <c r="I91" s="21" t="s">
        <v>2103</v>
      </c>
      <c r="J91" s="21" t="s">
        <v>2101</v>
      </c>
    </row>
    <row r="92" spans="9:10" x14ac:dyDescent="0.25">
      <c r="I92" s="21" t="s">
        <v>2104</v>
      </c>
      <c r="J92" s="21" t="s">
        <v>1837</v>
      </c>
    </row>
    <row r="93" spans="9:10" x14ac:dyDescent="0.25">
      <c r="I93" s="21" t="s">
        <v>2105</v>
      </c>
      <c r="J93" s="21" t="s">
        <v>1837</v>
      </c>
    </row>
    <row r="94" spans="9:10" x14ac:dyDescent="0.25">
      <c r="I94" s="21" t="s">
        <v>2106</v>
      </c>
      <c r="J94" s="21" t="s">
        <v>1837</v>
      </c>
    </row>
    <row r="95" spans="9:10" x14ac:dyDescent="0.25">
      <c r="I95" s="21" t="s">
        <v>2107</v>
      </c>
      <c r="J95" s="21" t="s">
        <v>2108</v>
      </c>
    </row>
    <row r="96" spans="9:10" x14ac:dyDescent="0.25">
      <c r="I96" s="21" t="s">
        <v>2109</v>
      </c>
      <c r="J96" s="21" t="s">
        <v>1838</v>
      </c>
    </row>
    <row r="97" spans="9:10" x14ac:dyDescent="0.25">
      <c r="I97" s="21" t="s">
        <v>2110</v>
      </c>
      <c r="J97" s="21" t="s">
        <v>2326</v>
      </c>
    </row>
    <row r="98" spans="9:10" x14ac:dyDescent="0.25">
      <c r="I98" s="21" t="s">
        <v>2327</v>
      </c>
      <c r="J98" s="21" t="s">
        <v>2326</v>
      </c>
    </row>
    <row r="99" spans="9:10" x14ac:dyDescent="0.25">
      <c r="I99" s="21" t="s">
        <v>2328</v>
      </c>
      <c r="J99" s="21" t="s">
        <v>2329</v>
      </c>
    </row>
    <row r="100" spans="9:10" x14ac:dyDescent="0.25">
      <c r="I100" s="21" t="s">
        <v>2330</v>
      </c>
      <c r="J100" s="21" t="s">
        <v>2329</v>
      </c>
    </row>
    <row r="101" spans="9:10" x14ac:dyDescent="0.25">
      <c r="I101" s="21" t="s">
        <v>2331</v>
      </c>
      <c r="J101" s="21" t="s">
        <v>1806</v>
      </c>
    </row>
    <row r="102" spans="9:10" x14ac:dyDescent="0.25">
      <c r="I102" s="21" t="s">
        <v>2332</v>
      </c>
      <c r="J102" s="21" t="s">
        <v>2333</v>
      </c>
    </row>
    <row r="103" spans="9:10" x14ac:dyDescent="0.25">
      <c r="I103" s="21" t="s">
        <v>2334</v>
      </c>
      <c r="J103" s="21" t="s">
        <v>2333</v>
      </c>
    </row>
    <row r="104" spans="9:10" x14ac:dyDescent="0.25">
      <c r="I104" s="21" t="s">
        <v>2335</v>
      </c>
      <c r="J104" s="21" t="s">
        <v>2336</v>
      </c>
    </row>
    <row r="105" spans="9:10" x14ac:dyDescent="0.25">
      <c r="I105" s="21" t="s">
        <v>2337</v>
      </c>
      <c r="J105" s="21" t="s">
        <v>2336</v>
      </c>
    </row>
    <row r="106" spans="9:10" x14ac:dyDescent="0.25">
      <c r="I106" s="21" t="s">
        <v>1565</v>
      </c>
      <c r="J106" s="21" t="s">
        <v>2338</v>
      </c>
    </row>
    <row r="107" spans="9:10" x14ac:dyDescent="0.25">
      <c r="I107" s="21" t="s">
        <v>2339</v>
      </c>
      <c r="J107" s="21" t="s">
        <v>2340</v>
      </c>
    </row>
    <row r="108" spans="9:10" x14ac:dyDescent="0.25">
      <c r="I108" s="21" t="s">
        <v>2341</v>
      </c>
      <c r="J108" s="21" t="s">
        <v>2340</v>
      </c>
    </row>
    <row r="109" spans="9:10" x14ac:dyDescent="0.25">
      <c r="I109" s="21" t="s">
        <v>2342</v>
      </c>
      <c r="J109" s="21" t="s">
        <v>2340</v>
      </c>
    </row>
    <row r="110" spans="9:10" x14ac:dyDescent="0.25">
      <c r="I110" s="21" t="s">
        <v>2343</v>
      </c>
      <c r="J110" s="21" t="s">
        <v>2344</v>
      </c>
    </row>
    <row r="111" spans="9:10" x14ac:dyDescent="0.25">
      <c r="I111" s="21" t="s">
        <v>2345</v>
      </c>
      <c r="J111" s="21" t="s">
        <v>2344</v>
      </c>
    </row>
    <row r="112" spans="9:10" x14ac:dyDescent="0.25">
      <c r="I112" s="21" t="s">
        <v>2346</v>
      </c>
      <c r="J112" s="21" t="s">
        <v>2344</v>
      </c>
    </row>
    <row r="113" spans="9:10" x14ac:dyDescent="0.25">
      <c r="I113" s="21" t="s">
        <v>2347</v>
      </c>
      <c r="J113" s="21" t="s">
        <v>2348</v>
      </c>
    </row>
    <row r="114" spans="9:10" x14ac:dyDescent="0.25">
      <c r="I114" s="21" t="s">
        <v>2349</v>
      </c>
      <c r="J114" s="21" t="s">
        <v>2350</v>
      </c>
    </row>
    <row r="115" spans="9:10" x14ac:dyDescent="0.25">
      <c r="I115" s="21" t="s">
        <v>2351</v>
      </c>
      <c r="J115" s="21" t="s">
        <v>2350</v>
      </c>
    </row>
    <row r="116" spans="9:10" x14ac:dyDescent="0.25">
      <c r="I116" s="21" t="s">
        <v>2352</v>
      </c>
      <c r="J116" s="21" t="s">
        <v>2350</v>
      </c>
    </row>
    <row r="117" spans="9:10" x14ac:dyDescent="0.25">
      <c r="I117" s="21" t="s">
        <v>2353</v>
      </c>
      <c r="J117" s="21" t="s">
        <v>2354</v>
      </c>
    </row>
    <row r="118" spans="9:10" x14ac:dyDescent="0.25">
      <c r="I118" s="21" t="s">
        <v>2355</v>
      </c>
      <c r="J118" s="21" t="s">
        <v>2354</v>
      </c>
    </row>
    <row r="119" spans="9:10" x14ac:dyDescent="0.25">
      <c r="I119" s="21" t="s">
        <v>2356</v>
      </c>
      <c r="J119" s="21" t="s">
        <v>2354</v>
      </c>
    </row>
    <row r="120" spans="9:10" x14ac:dyDescent="0.25">
      <c r="I120" s="21" t="s">
        <v>2357</v>
      </c>
      <c r="J120" s="21" t="s">
        <v>2358</v>
      </c>
    </row>
    <row r="121" spans="9:10" x14ac:dyDescent="0.25">
      <c r="I121" s="21" t="s">
        <v>2359</v>
      </c>
      <c r="J121" s="21" t="s">
        <v>1946</v>
      </c>
    </row>
    <row r="122" spans="9:10" x14ac:dyDescent="0.25">
      <c r="I122" s="21" t="s">
        <v>2360</v>
      </c>
      <c r="J122" s="21" t="s">
        <v>1946</v>
      </c>
    </row>
    <row r="123" spans="9:10" x14ac:dyDescent="0.25">
      <c r="I123" s="21" t="s">
        <v>2361</v>
      </c>
      <c r="J123" s="21" t="s">
        <v>1946</v>
      </c>
    </row>
    <row r="124" spans="9:10" x14ac:dyDescent="0.25">
      <c r="I124" s="21" t="s">
        <v>2362</v>
      </c>
      <c r="J124" s="21" t="s">
        <v>2363</v>
      </c>
    </row>
    <row r="125" spans="9:10" x14ac:dyDescent="0.25">
      <c r="I125" s="21" t="s">
        <v>2364</v>
      </c>
      <c r="J125" s="21" t="s">
        <v>1712</v>
      </c>
    </row>
    <row r="126" spans="9:10" x14ac:dyDescent="0.25">
      <c r="I126" s="21" t="s">
        <v>2365</v>
      </c>
      <c r="J126" s="21" t="s">
        <v>1712</v>
      </c>
    </row>
    <row r="127" spans="9:10" x14ac:dyDescent="0.25">
      <c r="I127" s="21" t="s">
        <v>2366</v>
      </c>
      <c r="J127" s="21" t="s">
        <v>2367</v>
      </c>
    </row>
    <row r="128" spans="9:10" x14ac:dyDescent="0.25">
      <c r="I128" s="21" t="s">
        <v>2368</v>
      </c>
      <c r="J128" s="21" t="s">
        <v>2367</v>
      </c>
    </row>
    <row r="129" spans="9:10" x14ac:dyDescent="0.25">
      <c r="I129" s="21" t="s">
        <v>2369</v>
      </c>
      <c r="J129" s="21" t="s">
        <v>2370</v>
      </c>
    </row>
    <row r="130" spans="9:10" x14ac:dyDescent="0.25">
      <c r="I130" s="21" t="s">
        <v>2371</v>
      </c>
      <c r="J130" s="21" t="s">
        <v>2372</v>
      </c>
    </row>
    <row r="131" spans="9:10" x14ac:dyDescent="0.25">
      <c r="I131" s="21" t="s">
        <v>2373</v>
      </c>
      <c r="J131" s="21" t="s">
        <v>2374</v>
      </c>
    </row>
    <row r="132" spans="9:10" x14ac:dyDescent="0.25">
      <c r="I132" s="21" t="s">
        <v>2375</v>
      </c>
      <c r="J132" s="21" t="s">
        <v>1713</v>
      </c>
    </row>
    <row r="133" spans="9:10" x14ac:dyDescent="0.25">
      <c r="I133" s="21" t="s">
        <v>2376</v>
      </c>
      <c r="J133" s="21" t="s">
        <v>1714</v>
      </c>
    </row>
    <row r="134" spans="9:10" x14ac:dyDescent="0.25">
      <c r="I134" s="21" t="s">
        <v>2377</v>
      </c>
      <c r="J134" s="21" t="s">
        <v>1711</v>
      </c>
    </row>
    <row r="135" spans="9:10" x14ac:dyDescent="0.25">
      <c r="I135" s="21" t="s">
        <v>2378</v>
      </c>
      <c r="J135" s="21" t="s">
        <v>2379</v>
      </c>
    </row>
    <row r="136" spans="9:10" x14ac:dyDescent="0.25">
      <c r="I136" s="21" t="s">
        <v>2380</v>
      </c>
      <c r="J136" s="21" t="s">
        <v>2381</v>
      </c>
    </row>
    <row r="137" spans="9:10" x14ac:dyDescent="0.25">
      <c r="I137" s="21" t="s">
        <v>2382</v>
      </c>
      <c r="J137" s="21" t="s">
        <v>1805</v>
      </c>
    </row>
    <row r="138" spans="9:10" x14ac:dyDescent="0.25">
      <c r="I138" s="21" t="s">
        <v>2383</v>
      </c>
      <c r="J138" s="21" t="s">
        <v>2384</v>
      </c>
    </row>
    <row r="139" spans="9:10" x14ac:dyDescent="0.25">
      <c r="I139" s="21" t="s">
        <v>2385</v>
      </c>
      <c r="J139" s="21" t="s">
        <v>2386</v>
      </c>
    </row>
    <row r="140" spans="9:10" x14ac:dyDescent="0.25">
      <c r="I140" s="21" t="s">
        <v>2387</v>
      </c>
      <c r="J140" s="21" t="s">
        <v>2386</v>
      </c>
    </row>
    <row r="141" spans="9:10" x14ac:dyDescent="0.25">
      <c r="I141" s="21" t="s">
        <v>2388</v>
      </c>
      <c r="J141" s="21" t="s">
        <v>2148</v>
      </c>
    </row>
    <row r="142" spans="9:10" x14ac:dyDescent="0.25">
      <c r="I142" s="21" t="s">
        <v>2389</v>
      </c>
      <c r="J142" s="21" t="s">
        <v>2148</v>
      </c>
    </row>
    <row r="143" spans="9:10" x14ac:dyDescent="0.25">
      <c r="I143" s="21" t="s">
        <v>2390</v>
      </c>
      <c r="J143" s="21" t="s">
        <v>2242</v>
      </c>
    </row>
    <row r="144" spans="9:10" x14ac:dyDescent="0.25">
      <c r="I144" s="21" t="s">
        <v>2391</v>
      </c>
      <c r="J144" s="21" t="s">
        <v>2242</v>
      </c>
    </row>
    <row r="145" spans="9:10" x14ac:dyDescent="0.25">
      <c r="I145" s="21" t="s">
        <v>2392</v>
      </c>
      <c r="J145" s="21" t="s">
        <v>2393</v>
      </c>
    </row>
    <row r="146" spans="9:10" x14ac:dyDescent="0.25">
      <c r="I146" s="21" t="s">
        <v>2394</v>
      </c>
      <c r="J146" s="21" t="s">
        <v>2393</v>
      </c>
    </row>
    <row r="147" spans="9:10" x14ac:dyDescent="0.25">
      <c r="I147" s="21" t="s">
        <v>2395</v>
      </c>
      <c r="J147" s="21" t="s">
        <v>2396</v>
      </c>
    </row>
    <row r="148" spans="9:10" x14ac:dyDescent="0.25">
      <c r="I148" s="21" t="s">
        <v>2397</v>
      </c>
      <c r="J148" s="21" t="s">
        <v>2398</v>
      </c>
    </row>
    <row r="149" spans="9:10" x14ac:dyDescent="0.25">
      <c r="I149" s="21" t="s">
        <v>2399</v>
      </c>
      <c r="J149" s="21" t="s">
        <v>2398</v>
      </c>
    </row>
    <row r="150" spans="9:10" x14ac:dyDescent="0.25">
      <c r="I150" s="21" t="s">
        <v>2400</v>
      </c>
      <c r="J150" s="21" t="s">
        <v>2398</v>
      </c>
    </row>
    <row r="151" spans="9:10" x14ac:dyDescent="0.25">
      <c r="I151" s="21" t="s">
        <v>2401</v>
      </c>
      <c r="J151" s="21" t="s">
        <v>2402</v>
      </c>
    </row>
    <row r="152" spans="9:10" x14ac:dyDescent="0.25">
      <c r="I152" s="21" t="s">
        <v>2403</v>
      </c>
      <c r="J152" s="21" t="s">
        <v>2402</v>
      </c>
    </row>
    <row r="153" spans="9:10" x14ac:dyDescent="0.25">
      <c r="I153" s="21" t="s">
        <v>2404</v>
      </c>
      <c r="J153" s="21" t="s">
        <v>2402</v>
      </c>
    </row>
    <row r="154" spans="9:10" x14ac:dyDescent="0.25">
      <c r="I154" s="21" t="s">
        <v>1566</v>
      </c>
      <c r="J154" s="21" t="s">
        <v>2405</v>
      </c>
    </row>
    <row r="155" spans="9:10" x14ac:dyDescent="0.25">
      <c r="I155" s="21" t="s">
        <v>1567</v>
      </c>
      <c r="J155" s="21" t="s">
        <v>2406</v>
      </c>
    </row>
    <row r="156" spans="9:10" x14ac:dyDescent="0.25">
      <c r="I156" s="21" t="s">
        <v>2407</v>
      </c>
      <c r="J156" s="21" t="s">
        <v>2408</v>
      </c>
    </row>
    <row r="157" spans="9:10" x14ac:dyDescent="0.25">
      <c r="I157" s="21" t="s">
        <v>2409</v>
      </c>
      <c r="J157" s="21" t="s">
        <v>2408</v>
      </c>
    </row>
    <row r="158" spans="9:10" x14ac:dyDescent="0.25">
      <c r="I158" s="21" t="s">
        <v>2410</v>
      </c>
      <c r="J158" s="21" t="s">
        <v>2411</v>
      </c>
    </row>
    <row r="159" spans="9:10" x14ac:dyDescent="0.25">
      <c r="I159" s="21" t="s">
        <v>2412</v>
      </c>
      <c r="J159" s="21" t="s">
        <v>2411</v>
      </c>
    </row>
    <row r="160" spans="9:10" x14ac:dyDescent="0.25">
      <c r="I160" s="21" t="s">
        <v>2413</v>
      </c>
      <c r="J160" s="21" t="s">
        <v>2414</v>
      </c>
    </row>
    <row r="161" spans="9:10" x14ac:dyDescent="0.25">
      <c r="I161" s="21" t="s">
        <v>2415</v>
      </c>
      <c r="J161" s="21" t="s">
        <v>2414</v>
      </c>
    </row>
    <row r="162" spans="9:10" x14ac:dyDescent="0.25">
      <c r="I162" s="21" t="s">
        <v>1738</v>
      </c>
      <c r="J162" s="21" t="s">
        <v>2416</v>
      </c>
    </row>
    <row r="163" spans="9:10" x14ac:dyDescent="0.25">
      <c r="I163" s="21" t="s">
        <v>1739</v>
      </c>
      <c r="J163" s="21" t="s">
        <v>2416</v>
      </c>
    </row>
    <row r="164" spans="9:10" x14ac:dyDescent="0.25">
      <c r="I164" s="21" t="s">
        <v>1740</v>
      </c>
      <c r="J164" s="21" t="s">
        <v>2416</v>
      </c>
    </row>
    <row r="165" spans="9:10" x14ac:dyDescent="0.25">
      <c r="I165" s="21" t="s">
        <v>1741</v>
      </c>
      <c r="J165" s="21" t="s">
        <v>1809</v>
      </c>
    </row>
    <row r="166" spans="9:10" x14ac:dyDescent="0.25">
      <c r="I166" s="21" t="s">
        <v>2417</v>
      </c>
      <c r="J166" s="21" t="s">
        <v>2139</v>
      </c>
    </row>
    <row r="167" spans="9:10" x14ac:dyDescent="0.25">
      <c r="I167" s="21" t="s">
        <v>2418</v>
      </c>
      <c r="J167" s="21" t="s">
        <v>2139</v>
      </c>
    </row>
    <row r="168" spans="9:10" x14ac:dyDescent="0.25">
      <c r="I168" s="21" t="s">
        <v>2419</v>
      </c>
      <c r="J168" s="21" t="s">
        <v>2140</v>
      </c>
    </row>
    <row r="169" spans="9:10" x14ac:dyDescent="0.25">
      <c r="I169" s="21" t="s">
        <v>2420</v>
      </c>
      <c r="J169" s="21" t="s">
        <v>2140</v>
      </c>
    </row>
    <row r="170" spans="9:10" x14ac:dyDescent="0.25">
      <c r="I170" s="21" t="s">
        <v>2421</v>
      </c>
      <c r="J170" s="21" t="s">
        <v>2422</v>
      </c>
    </row>
    <row r="171" spans="9:10" x14ac:dyDescent="0.25">
      <c r="I171" s="21" t="s">
        <v>2423</v>
      </c>
      <c r="J171" s="21" t="s">
        <v>2422</v>
      </c>
    </row>
    <row r="172" spans="9:10" x14ac:dyDescent="0.25">
      <c r="I172" s="21" t="s">
        <v>2424</v>
      </c>
      <c r="J172" s="21" t="s">
        <v>1706</v>
      </c>
    </row>
    <row r="173" spans="9:10" x14ac:dyDescent="0.25">
      <c r="I173" s="21" t="s">
        <v>2425</v>
      </c>
      <c r="J173" s="21" t="s">
        <v>2426</v>
      </c>
    </row>
    <row r="174" spans="9:10" x14ac:dyDescent="0.25">
      <c r="I174" s="21" t="s">
        <v>2427</v>
      </c>
      <c r="J174" s="21" t="s">
        <v>1707</v>
      </c>
    </row>
    <row r="175" spans="9:10" x14ac:dyDescent="0.25">
      <c r="I175" s="21" t="s">
        <v>2428</v>
      </c>
      <c r="J175" s="21" t="s">
        <v>2218</v>
      </c>
    </row>
    <row r="176" spans="9:10" x14ac:dyDescent="0.25">
      <c r="I176" s="21" t="s">
        <v>2429</v>
      </c>
      <c r="J176" s="21" t="s">
        <v>2430</v>
      </c>
    </row>
    <row r="177" spans="9:10" x14ac:dyDescent="0.25">
      <c r="I177" s="21" t="s">
        <v>2431</v>
      </c>
      <c r="J177" s="21" t="s">
        <v>2430</v>
      </c>
    </row>
    <row r="178" spans="9:10" x14ac:dyDescent="0.25">
      <c r="I178" s="21" t="s">
        <v>2432</v>
      </c>
      <c r="J178" s="21" t="s">
        <v>2184</v>
      </c>
    </row>
    <row r="179" spans="9:10" x14ac:dyDescent="0.25">
      <c r="I179" s="21" t="s">
        <v>2433</v>
      </c>
      <c r="J179" s="21" t="s">
        <v>2185</v>
      </c>
    </row>
    <row r="180" spans="9:10" x14ac:dyDescent="0.25">
      <c r="I180" s="21" t="s">
        <v>2434</v>
      </c>
      <c r="J180" s="21" t="s">
        <v>2186</v>
      </c>
    </row>
    <row r="181" spans="9:10" x14ac:dyDescent="0.25">
      <c r="I181" s="21" t="s">
        <v>2435</v>
      </c>
      <c r="J181" s="21" t="s">
        <v>2187</v>
      </c>
    </row>
    <row r="182" spans="9:10" x14ac:dyDescent="0.25">
      <c r="I182" s="21" t="s">
        <v>2436</v>
      </c>
      <c r="J182" s="21" t="s">
        <v>2188</v>
      </c>
    </row>
    <row r="183" spans="9:10" x14ac:dyDescent="0.25">
      <c r="I183" s="21" t="s">
        <v>2437</v>
      </c>
      <c r="J183" s="21" t="s">
        <v>2188</v>
      </c>
    </row>
    <row r="184" spans="9:10" x14ac:dyDescent="0.25">
      <c r="I184" s="21" t="s">
        <v>2438</v>
      </c>
      <c r="J184" s="21" t="s">
        <v>2439</v>
      </c>
    </row>
    <row r="185" spans="9:10" x14ac:dyDescent="0.25">
      <c r="I185" s="21" t="s">
        <v>2440</v>
      </c>
      <c r="J185" s="21" t="s">
        <v>2441</v>
      </c>
    </row>
    <row r="186" spans="9:10" x14ac:dyDescent="0.25">
      <c r="I186" s="21" t="s">
        <v>2442</v>
      </c>
      <c r="J186" s="21" t="s">
        <v>1731</v>
      </c>
    </row>
    <row r="187" spans="9:10" x14ac:dyDescent="0.25">
      <c r="I187" s="21" t="s">
        <v>2443</v>
      </c>
      <c r="J187" s="21" t="s">
        <v>1732</v>
      </c>
    </row>
    <row r="188" spans="9:10" x14ac:dyDescent="0.25">
      <c r="I188" s="21" t="s">
        <v>2444</v>
      </c>
      <c r="J188" s="21" t="s">
        <v>2445</v>
      </c>
    </row>
    <row r="189" spans="9:10" x14ac:dyDescent="0.25">
      <c r="I189" s="21" t="s">
        <v>2446</v>
      </c>
      <c r="J189" s="21" t="s">
        <v>2447</v>
      </c>
    </row>
    <row r="190" spans="9:10" x14ac:dyDescent="0.25">
      <c r="I190" s="21" t="s">
        <v>2448</v>
      </c>
      <c r="J190" s="21" t="s">
        <v>2447</v>
      </c>
    </row>
    <row r="191" spans="9:10" x14ac:dyDescent="0.25">
      <c r="I191" s="21" t="s">
        <v>2449</v>
      </c>
      <c r="J191" s="21" t="s">
        <v>2450</v>
      </c>
    </row>
    <row r="192" spans="9:10" x14ac:dyDescent="0.25">
      <c r="I192" s="21" t="s">
        <v>2451</v>
      </c>
      <c r="J192" s="21" t="s">
        <v>2452</v>
      </c>
    </row>
    <row r="193" spans="9:10" x14ac:dyDescent="0.25">
      <c r="I193" s="21" t="s">
        <v>2453</v>
      </c>
      <c r="J193" s="21" t="s">
        <v>2452</v>
      </c>
    </row>
    <row r="194" spans="9:10" x14ac:dyDescent="0.25">
      <c r="I194" s="21" t="s">
        <v>2454</v>
      </c>
      <c r="J194" s="21" t="s">
        <v>2455</v>
      </c>
    </row>
    <row r="195" spans="9:10" x14ac:dyDescent="0.25">
      <c r="I195" s="21" t="s">
        <v>2456</v>
      </c>
      <c r="J195" s="21" t="s">
        <v>2455</v>
      </c>
    </row>
    <row r="196" spans="9:10" x14ac:dyDescent="0.25">
      <c r="I196" s="21" t="s">
        <v>2457</v>
      </c>
      <c r="J196" s="21" t="s">
        <v>2143</v>
      </c>
    </row>
    <row r="197" spans="9:10" x14ac:dyDescent="0.25">
      <c r="I197" s="21" t="s">
        <v>2458</v>
      </c>
      <c r="J197" s="21" t="s">
        <v>2143</v>
      </c>
    </row>
    <row r="198" spans="9:10" x14ac:dyDescent="0.25">
      <c r="I198" s="21" t="s">
        <v>2459</v>
      </c>
      <c r="J198" s="21" t="s">
        <v>2460</v>
      </c>
    </row>
    <row r="199" spans="9:10" x14ac:dyDescent="0.25">
      <c r="I199" s="21" t="s">
        <v>2461</v>
      </c>
      <c r="J199" s="21" t="s">
        <v>1892</v>
      </c>
    </row>
    <row r="200" spans="9:10" x14ac:dyDescent="0.25">
      <c r="I200" s="21" t="s">
        <v>2462</v>
      </c>
      <c r="J200" s="21" t="s">
        <v>1892</v>
      </c>
    </row>
    <row r="201" spans="9:10" x14ac:dyDescent="0.25">
      <c r="I201" s="21" t="s">
        <v>2463</v>
      </c>
      <c r="J201" s="21" t="s">
        <v>2142</v>
      </c>
    </row>
    <row r="202" spans="9:10" x14ac:dyDescent="0.25">
      <c r="I202" s="21" t="s">
        <v>2464</v>
      </c>
      <c r="J202" s="21" t="s">
        <v>2142</v>
      </c>
    </row>
    <row r="203" spans="9:10" x14ac:dyDescent="0.25">
      <c r="I203" s="21" t="s">
        <v>2465</v>
      </c>
      <c r="J203" s="21" t="s">
        <v>2144</v>
      </c>
    </row>
    <row r="204" spans="9:10" x14ac:dyDescent="0.25">
      <c r="I204" s="21" t="s">
        <v>2466</v>
      </c>
      <c r="J204" s="21" t="s">
        <v>2144</v>
      </c>
    </row>
    <row r="205" spans="9:10" x14ac:dyDescent="0.25">
      <c r="I205" s="21" t="s">
        <v>2467</v>
      </c>
      <c r="J205" s="21" t="s">
        <v>2145</v>
      </c>
    </row>
    <row r="206" spans="9:10" x14ac:dyDescent="0.25">
      <c r="I206" s="21" t="s">
        <v>2468</v>
      </c>
      <c r="J206" s="21" t="s">
        <v>2145</v>
      </c>
    </row>
    <row r="207" spans="9:10" x14ac:dyDescent="0.25">
      <c r="I207" s="21" t="s">
        <v>2469</v>
      </c>
      <c r="J207" s="21" t="s">
        <v>2470</v>
      </c>
    </row>
    <row r="208" spans="9:10" x14ac:dyDescent="0.25">
      <c r="I208" s="21" t="s">
        <v>2471</v>
      </c>
      <c r="J208" s="21" t="s">
        <v>2470</v>
      </c>
    </row>
    <row r="209" spans="9:10" x14ac:dyDescent="0.25">
      <c r="I209" s="21" t="s">
        <v>2472</v>
      </c>
      <c r="J209" s="21" t="s">
        <v>2146</v>
      </c>
    </row>
    <row r="210" spans="9:10" x14ac:dyDescent="0.25">
      <c r="I210" s="21" t="s">
        <v>2473</v>
      </c>
      <c r="J210" s="21" t="s">
        <v>2146</v>
      </c>
    </row>
    <row r="211" spans="9:10" x14ac:dyDescent="0.25">
      <c r="I211" s="21" t="s">
        <v>2474</v>
      </c>
      <c r="J211" s="21" t="s">
        <v>2475</v>
      </c>
    </row>
    <row r="212" spans="9:10" x14ac:dyDescent="0.25">
      <c r="I212" s="21" t="s">
        <v>2476</v>
      </c>
      <c r="J212" s="21" t="s">
        <v>1926</v>
      </c>
    </row>
    <row r="213" spans="9:10" x14ac:dyDescent="0.25">
      <c r="I213" s="21" t="s">
        <v>2477</v>
      </c>
      <c r="J213" s="21" t="s">
        <v>1927</v>
      </c>
    </row>
    <row r="214" spans="9:10" x14ac:dyDescent="0.25">
      <c r="I214" s="21" t="s">
        <v>2478</v>
      </c>
      <c r="J214" s="21" t="s">
        <v>2479</v>
      </c>
    </row>
    <row r="215" spans="9:10" x14ac:dyDescent="0.25">
      <c r="I215" s="21" t="s">
        <v>2480</v>
      </c>
      <c r="J215" s="21" t="s">
        <v>1528</v>
      </c>
    </row>
    <row r="216" spans="9:10" x14ac:dyDescent="0.25">
      <c r="I216" s="21" t="s">
        <v>2481</v>
      </c>
      <c r="J216" s="21" t="s">
        <v>2482</v>
      </c>
    </row>
    <row r="217" spans="9:10" x14ac:dyDescent="0.25">
      <c r="I217" s="21" t="s">
        <v>2483</v>
      </c>
      <c r="J217" s="21" t="s">
        <v>2482</v>
      </c>
    </row>
    <row r="218" spans="9:10" x14ac:dyDescent="0.25">
      <c r="I218" s="21" t="s">
        <v>2484</v>
      </c>
      <c r="J218" s="21" t="s">
        <v>2141</v>
      </c>
    </row>
    <row r="219" spans="9:10" x14ac:dyDescent="0.25">
      <c r="I219" s="21" t="s">
        <v>2485</v>
      </c>
      <c r="J219" s="21" t="s">
        <v>2141</v>
      </c>
    </row>
    <row r="220" spans="9:10" x14ac:dyDescent="0.25">
      <c r="I220" s="21" t="s">
        <v>1742</v>
      </c>
      <c r="J220" s="21" t="s">
        <v>2486</v>
      </c>
    </row>
    <row r="221" spans="9:10" x14ac:dyDescent="0.25">
      <c r="I221" s="21" t="s">
        <v>2487</v>
      </c>
      <c r="J221" s="21" t="s">
        <v>1729</v>
      </c>
    </row>
    <row r="222" spans="9:10" x14ac:dyDescent="0.25">
      <c r="I222" s="21" t="s">
        <v>2488</v>
      </c>
      <c r="J222" s="21" t="s">
        <v>2489</v>
      </c>
    </row>
    <row r="223" spans="9:10" x14ac:dyDescent="0.25">
      <c r="I223" s="21" t="s">
        <v>2490</v>
      </c>
      <c r="J223" s="21" t="s">
        <v>2489</v>
      </c>
    </row>
    <row r="224" spans="9:10" x14ac:dyDescent="0.25">
      <c r="I224" s="21" t="s">
        <v>2491</v>
      </c>
      <c r="J224" s="21" t="s">
        <v>2492</v>
      </c>
    </row>
    <row r="225" spans="9:10" x14ac:dyDescent="0.25">
      <c r="I225" s="21" t="s">
        <v>2493</v>
      </c>
      <c r="J225" s="21" t="s">
        <v>2492</v>
      </c>
    </row>
    <row r="226" spans="9:10" x14ac:dyDescent="0.25">
      <c r="I226" s="21" t="s">
        <v>2494</v>
      </c>
      <c r="J226" s="21" t="s">
        <v>2495</v>
      </c>
    </row>
    <row r="227" spans="9:10" x14ac:dyDescent="0.25">
      <c r="I227" s="21" t="s">
        <v>2496</v>
      </c>
      <c r="J227" s="21" t="s">
        <v>2495</v>
      </c>
    </row>
    <row r="228" spans="9:10" x14ac:dyDescent="0.25">
      <c r="I228" s="21" t="s">
        <v>2497</v>
      </c>
      <c r="J228" s="21" t="s">
        <v>2498</v>
      </c>
    </row>
    <row r="229" spans="9:10" x14ac:dyDescent="0.25">
      <c r="I229" s="21" t="s">
        <v>2499</v>
      </c>
      <c r="J229" s="21" t="s">
        <v>2498</v>
      </c>
    </row>
    <row r="230" spans="9:10" x14ac:dyDescent="0.25">
      <c r="I230" s="21" t="s">
        <v>2500</v>
      </c>
      <c r="J230" s="21" t="s">
        <v>1890</v>
      </c>
    </row>
    <row r="231" spans="9:10" x14ac:dyDescent="0.25">
      <c r="I231" s="21" t="s">
        <v>2501</v>
      </c>
      <c r="J231" s="21" t="s">
        <v>1890</v>
      </c>
    </row>
    <row r="232" spans="9:10" x14ac:dyDescent="0.25">
      <c r="I232" s="21" t="s">
        <v>2502</v>
      </c>
      <c r="J232" s="21" t="s">
        <v>1891</v>
      </c>
    </row>
    <row r="233" spans="9:10" x14ac:dyDescent="0.25">
      <c r="I233" s="21" t="s">
        <v>2503</v>
      </c>
      <c r="J233" s="21" t="s">
        <v>1891</v>
      </c>
    </row>
    <row r="234" spans="9:10" x14ac:dyDescent="0.25">
      <c r="I234" s="21" t="s">
        <v>2504</v>
      </c>
      <c r="J234" s="21" t="s">
        <v>2505</v>
      </c>
    </row>
    <row r="235" spans="9:10" x14ac:dyDescent="0.25">
      <c r="I235" s="21" t="s">
        <v>2506</v>
      </c>
      <c r="J235" s="21" t="s">
        <v>2505</v>
      </c>
    </row>
    <row r="236" spans="9:10" x14ac:dyDescent="0.25">
      <c r="I236" s="21" t="s">
        <v>1743</v>
      </c>
      <c r="J236" s="21" t="s">
        <v>2507</v>
      </c>
    </row>
    <row r="237" spans="9:10" x14ac:dyDescent="0.25">
      <c r="I237" s="21" t="s">
        <v>1744</v>
      </c>
      <c r="J237" s="21" t="s">
        <v>1460</v>
      </c>
    </row>
    <row r="238" spans="9:10" x14ac:dyDescent="0.25">
      <c r="I238" s="21" t="s">
        <v>1745</v>
      </c>
      <c r="J238" s="21" t="s">
        <v>1460</v>
      </c>
    </row>
    <row r="239" spans="9:10" x14ac:dyDescent="0.25">
      <c r="I239" s="21" t="s">
        <v>1746</v>
      </c>
      <c r="J239" s="21" t="s">
        <v>1460</v>
      </c>
    </row>
    <row r="240" spans="9:10" x14ac:dyDescent="0.25">
      <c r="I240" s="21" t="s">
        <v>1747</v>
      </c>
      <c r="J240" s="21" t="s">
        <v>2508</v>
      </c>
    </row>
    <row r="241" spans="9:10" x14ac:dyDescent="0.25">
      <c r="I241" s="21" t="s">
        <v>1748</v>
      </c>
      <c r="J241" s="21" t="s">
        <v>1461</v>
      </c>
    </row>
    <row r="242" spans="9:10" x14ac:dyDescent="0.25">
      <c r="I242" s="21" t="s">
        <v>1749</v>
      </c>
      <c r="J242" s="21" t="s">
        <v>1461</v>
      </c>
    </row>
    <row r="243" spans="9:10" x14ac:dyDescent="0.25">
      <c r="I243" s="21" t="s">
        <v>2509</v>
      </c>
      <c r="J243" s="21" t="s">
        <v>1462</v>
      </c>
    </row>
    <row r="244" spans="9:10" x14ac:dyDescent="0.25">
      <c r="I244" s="21" t="s">
        <v>2510</v>
      </c>
      <c r="J244" s="21" t="s">
        <v>1831</v>
      </c>
    </row>
    <row r="245" spans="9:10" x14ac:dyDescent="0.25">
      <c r="I245" s="21" t="s">
        <v>2511</v>
      </c>
      <c r="J245" s="21" t="s">
        <v>1832</v>
      </c>
    </row>
    <row r="246" spans="9:10" x14ac:dyDescent="0.25">
      <c r="I246" s="21" t="s">
        <v>2512</v>
      </c>
      <c r="J246" s="21" t="s">
        <v>1640</v>
      </c>
    </row>
    <row r="247" spans="9:10" x14ac:dyDescent="0.25">
      <c r="I247" s="21" t="s">
        <v>2513</v>
      </c>
      <c r="J247" s="21" t="s">
        <v>1833</v>
      </c>
    </row>
    <row r="248" spans="9:10" x14ac:dyDescent="0.25">
      <c r="I248" s="21" t="s">
        <v>2514</v>
      </c>
      <c r="J248" s="21" t="s">
        <v>2515</v>
      </c>
    </row>
    <row r="249" spans="9:10" x14ac:dyDescent="0.25">
      <c r="I249" s="21" t="s">
        <v>1750</v>
      </c>
      <c r="J249" s="21" t="s">
        <v>1812</v>
      </c>
    </row>
    <row r="250" spans="9:10" x14ac:dyDescent="0.25">
      <c r="I250" s="21" t="s">
        <v>1751</v>
      </c>
      <c r="J250" s="21" t="s">
        <v>1812</v>
      </c>
    </row>
    <row r="251" spans="9:10" x14ac:dyDescent="0.25">
      <c r="I251" s="21" t="s">
        <v>1752</v>
      </c>
      <c r="J251" s="21" t="s">
        <v>1813</v>
      </c>
    </row>
    <row r="252" spans="9:10" x14ac:dyDescent="0.25">
      <c r="I252" s="21" t="s">
        <v>1753</v>
      </c>
      <c r="J252" s="21" t="s">
        <v>1834</v>
      </c>
    </row>
    <row r="253" spans="9:10" x14ac:dyDescent="0.25">
      <c r="I253" s="21" t="s">
        <v>2516</v>
      </c>
      <c r="J253" s="21" t="s">
        <v>1835</v>
      </c>
    </row>
    <row r="254" spans="9:10" x14ac:dyDescent="0.25">
      <c r="I254" s="21" t="s">
        <v>2517</v>
      </c>
      <c r="J254" s="21" t="s">
        <v>1815</v>
      </c>
    </row>
    <row r="255" spans="9:10" x14ac:dyDescent="0.25">
      <c r="I255" s="21" t="s">
        <v>2518</v>
      </c>
      <c r="J255" s="21" t="s">
        <v>1814</v>
      </c>
    </row>
    <row r="256" spans="9:10" x14ac:dyDescent="0.25">
      <c r="I256" s="21" t="s">
        <v>1754</v>
      </c>
      <c r="J256" s="21" t="s">
        <v>1816</v>
      </c>
    </row>
    <row r="257" spans="9:10" x14ac:dyDescent="0.25">
      <c r="I257" s="21" t="s">
        <v>2519</v>
      </c>
      <c r="J257" s="21" t="s">
        <v>1836</v>
      </c>
    </row>
    <row r="258" spans="9:10" x14ac:dyDescent="0.25">
      <c r="I258" s="21" t="s">
        <v>2520</v>
      </c>
      <c r="J258" s="21" t="s">
        <v>1836</v>
      </c>
    </row>
    <row r="259" spans="9:10" x14ac:dyDescent="0.25">
      <c r="I259" s="21" t="s">
        <v>2521</v>
      </c>
      <c r="J259" s="21" t="s">
        <v>1836</v>
      </c>
    </row>
    <row r="260" spans="9:10" x14ac:dyDescent="0.25">
      <c r="I260" s="21" t="s">
        <v>2522</v>
      </c>
      <c r="J260" s="21" t="s">
        <v>2523</v>
      </c>
    </row>
    <row r="261" spans="9:10" x14ac:dyDescent="0.25">
      <c r="I261" s="21" t="s">
        <v>2524</v>
      </c>
      <c r="J261" s="21" t="s">
        <v>2525</v>
      </c>
    </row>
    <row r="262" spans="9:10" x14ac:dyDescent="0.25">
      <c r="I262" s="21" t="s">
        <v>2526</v>
      </c>
      <c r="J262" s="21" t="s">
        <v>2525</v>
      </c>
    </row>
    <row r="263" spans="9:10" x14ac:dyDescent="0.25">
      <c r="I263" s="21" t="s">
        <v>2527</v>
      </c>
      <c r="J263" s="21" t="s">
        <v>1817</v>
      </c>
    </row>
    <row r="264" spans="9:10" x14ac:dyDescent="0.25">
      <c r="I264" s="21" t="s">
        <v>2528</v>
      </c>
      <c r="J264" s="21" t="s">
        <v>1817</v>
      </c>
    </row>
    <row r="265" spans="9:10" x14ac:dyDescent="0.25">
      <c r="I265" s="21" t="s">
        <v>2529</v>
      </c>
      <c r="J265" s="21" t="s">
        <v>1701</v>
      </c>
    </row>
    <row r="266" spans="9:10" x14ac:dyDescent="0.25">
      <c r="I266" s="21" t="s">
        <v>2530</v>
      </c>
      <c r="J266" s="21" t="s">
        <v>1701</v>
      </c>
    </row>
    <row r="267" spans="9:10" x14ac:dyDescent="0.25">
      <c r="I267" s="21" t="s">
        <v>2531</v>
      </c>
      <c r="J267" s="21" t="s">
        <v>2532</v>
      </c>
    </row>
    <row r="268" spans="9:10" x14ac:dyDescent="0.25">
      <c r="I268" s="21" t="s">
        <v>2533</v>
      </c>
      <c r="J268" s="21" t="s">
        <v>2534</v>
      </c>
    </row>
    <row r="269" spans="9:10" x14ac:dyDescent="0.25">
      <c r="I269" s="21" t="s">
        <v>2535</v>
      </c>
      <c r="J269" s="21" t="s">
        <v>2536</v>
      </c>
    </row>
    <row r="270" spans="9:10" x14ac:dyDescent="0.25">
      <c r="I270" s="21" t="s">
        <v>2537</v>
      </c>
      <c r="J270" s="21" t="s">
        <v>2538</v>
      </c>
    </row>
    <row r="271" spans="9:10" x14ac:dyDescent="0.25">
      <c r="I271" s="21" t="s">
        <v>2539</v>
      </c>
      <c r="J271" s="21" t="s">
        <v>2538</v>
      </c>
    </row>
    <row r="272" spans="9:10" x14ac:dyDescent="0.25">
      <c r="I272" s="21" t="s">
        <v>2540</v>
      </c>
      <c r="J272" s="21" t="s">
        <v>2541</v>
      </c>
    </row>
    <row r="273" spans="9:10" x14ac:dyDescent="0.25">
      <c r="I273" s="21" t="s">
        <v>2542</v>
      </c>
      <c r="J273" s="21" t="s">
        <v>2541</v>
      </c>
    </row>
    <row r="274" spans="9:10" x14ac:dyDescent="0.25">
      <c r="I274" s="21" t="s">
        <v>2543</v>
      </c>
      <c r="J274" s="21" t="s">
        <v>1702</v>
      </c>
    </row>
    <row r="275" spans="9:10" x14ac:dyDescent="0.25">
      <c r="I275" s="21" t="s">
        <v>2544</v>
      </c>
      <c r="J275" s="21" t="s">
        <v>2545</v>
      </c>
    </row>
    <row r="276" spans="9:10" x14ac:dyDescent="0.25">
      <c r="I276" s="21" t="s">
        <v>2546</v>
      </c>
      <c r="J276" s="21" t="s">
        <v>2547</v>
      </c>
    </row>
    <row r="277" spans="9:10" x14ac:dyDescent="0.25">
      <c r="I277" s="21" t="s">
        <v>1755</v>
      </c>
      <c r="J277" s="21" t="s">
        <v>2548</v>
      </c>
    </row>
    <row r="278" spans="9:10" x14ac:dyDescent="0.25">
      <c r="I278" s="21" t="s">
        <v>1756</v>
      </c>
      <c r="J278" s="21" t="s">
        <v>2549</v>
      </c>
    </row>
    <row r="279" spans="9:10" x14ac:dyDescent="0.25">
      <c r="I279" s="21" t="s">
        <v>1757</v>
      </c>
      <c r="J279" s="21" t="s">
        <v>2231</v>
      </c>
    </row>
    <row r="280" spans="9:10" x14ac:dyDescent="0.25">
      <c r="I280" s="21" t="s">
        <v>1758</v>
      </c>
      <c r="J280" s="21" t="s">
        <v>2231</v>
      </c>
    </row>
    <row r="281" spans="9:10" x14ac:dyDescent="0.25">
      <c r="I281" s="21" t="s">
        <v>1759</v>
      </c>
      <c r="J281" s="21" t="s">
        <v>1888</v>
      </c>
    </row>
    <row r="282" spans="9:10" x14ac:dyDescent="0.25">
      <c r="I282" s="21" t="s">
        <v>1760</v>
      </c>
      <c r="J282" s="21" t="s">
        <v>1888</v>
      </c>
    </row>
    <row r="283" spans="9:10" x14ac:dyDescent="0.25">
      <c r="I283" s="21" t="s">
        <v>1761</v>
      </c>
      <c r="J283" s="21" t="s">
        <v>2550</v>
      </c>
    </row>
    <row r="284" spans="9:10" x14ac:dyDescent="0.25">
      <c r="I284" s="21" t="s">
        <v>1762</v>
      </c>
      <c r="J284" s="21" t="s">
        <v>2550</v>
      </c>
    </row>
    <row r="285" spans="9:10" x14ac:dyDescent="0.25">
      <c r="I285" s="21" t="s">
        <v>2551</v>
      </c>
      <c r="J285" s="21" t="s">
        <v>2232</v>
      </c>
    </row>
    <row r="286" spans="9:10" x14ac:dyDescent="0.25">
      <c r="I286" s="21" t="s">
        <v>2552</v>
      </c>
      <c r="J286" s="21" t="s">
        <v>2232</v>
      </c>
    </row>
    <row r="287" spans="9:10" x14ac:dyDescent="0.25">
      <c r="I287" s="21" t="s">
        <v>2553</v>
      </c>
      <c r="J287" s="21" t="s">
        <v>2554</v>
      </c>
    </row>
    <row r="288" spans="9:10" x14ac:dyDescent="0.25">
      <c r="I288" s="21" t="s">
        <v>2555</v>
      </c>
      <c r="J288" s="21" t="s">
        <v>1889</v>
      </c>
    </row>
    <row r="289" spans="9:10" x14ac:dyDescent="0.25">
      <c r="I289" s="21" t="s">
        <v>2556</v>
      </c>
      <c r="J289" s="21" t="s">
        <v>2557</v>
      </c>
    </row>
    <row r="290" spans="9:10" x14ac:dyDescent="0.25">
      <c r="I290" s="21" t="s">
        <v>1763</v>
      </c>
      <c r="J290" s="21" t="s">
        <v>2558</v>
      </c>
    </row>
    <row r="291" spans="9:10" x14ac:dyDescent="0.25">
      <c r="I291" s="21" t="s">
        <v>2559</v>
      </c>
      <c r="J291" s="21" t="s">
        <v>2558</v>
      </c>
    </row>
    <row r="292" spans="9:10" x14ac:dyDescent="0.25">
      <c r="I292" s="21" t="s">
        <v>2560</v>
      </c>
      <c r="J292" s="21" t="s">
        <v>2558</v>
      </c>
    </row>
    <row r="293" spans="9:10" x14ac:dyDescent="0.25">
      <c r="I293" s="21" t="s">
        <v>1764</v>
      </c>
      <c r="J293" s="21" t="s">
        <v>2561</v>
      </c>
    </row>
    <row r="294" spans="9:10" x14ac:dyDescent="0.25">
      <c r="I294" s="21" t="s">
        <v>2562</v>
      </c>
      <c r="J294" s="21" t="s">
        <v>1887</v>
      </c>
    </row>
    <row r="295" spans="9:10" x14ac:dyDescent="0.25">
      <c r="I295" s="21" t="s">
        <v>2563</v>
      </c>
      <c r="J295" s="21" t="s">
        <v>1887</v>
      </c>
    </row>
    <row r="296" spans="9:10" x14ac:dyDescent="0.25">
      <c r="I296" s="21" t="s">
        <v>2564</v>
      </c>
      <c r="J296" s="21" t="s">
        <v>2565</v>
      </c>
    </row>
    <row r="297" spans="9:10" x14ac:dyDescent="0.25">
      <c r="I297" s="21" t="s">
        <v>2566</v>
      </c>
      <c r="J297" s="21" t="s">
        <v>2565</v>
      </c>
    </row>
    <row r="298" spans="9:10" x14ac:dyDescent="0.25">
      <c r="I298" s="21" t="s">
        <v>1765</v>
      </c>
      <c r="J298" s="21" t="s">
        <v>2567</v>
      </c>
    </row>
    <row r="299" spans="9:10" x14ac:dyDescent="0.25">
      <c r="I299" s="21" t="s">
        <v>1766</v>
      </c>
      <c r="J299" s="21" t="s">
        <v>2568</v>
      </c>
    </row>
    <row r="300" spans="9:10" x14ac:dyDescent="0.25">
      <c r="I300" s="21" t="s">
        <v>1767</v>
      </c>
      <c r="J300" s="21" t="s">
        <v>2569</v>
      </c>
    </row>
    <row r="301" spans="9:10" x14ac:dyDescent="0.25">
      <c r="I301" s="21" t="s">
        <v>2570</v>
      </c>
      <c r="J301" s="21" t="s">
        <v>1734</v>
      </c>
    </row>
    <row r="302" spans="9:10" x14ac:dyDescent="0.25">
      <c r="I302" s="21" t="s">
        <v>2571</v>
      </c>
      <c r="J302" s="21" t="s">
        <v>1733</v>
      </c>
    </row>
    <row r="303" spans="9:10" x14ac:dyDescent="0.25">
      <c r="I303" s="21" t="s">
        <v>1768</v>
      </c>
      <c r="J303" s="21" t="s">
        <v>2572</v>
      </c>
    </row>
    <row r="304" spans="9:10" x14ac:dyDescent="0.25">
      <c r="I304" s="21" t="s">
        <v>2573</v>
      </c>
      <c r="J304" s="21" t="s">
        <v>2574</v>
      </c>
    </row>
    <row r="305" spans="9:10" x14ac:dyDescent="0.25">
      <c r="I305" s="21" t="s">
        <v>2575</v>
      </c>
      <c r="J305" s="21" t="s">
        <v>2245</v>
      </c>
    </row>
    <row r="306" spans="9:10" x14ac:dyDescent="0.25">
      <c r="I306" s="21" t="s">
        <v>1769</v>
      </c>
      <c r="J306" s="21" t="s">
        <v>2246</v>
      </c>
    </row>
    <row r="307" spans="9:10" x14ac:dyDescent="0.25">
      <c r="I307" s="21" t="s">
        <v>1770</v>
      </c>
      <c r="J307" s="21" t="s">
        <v>2246</v>
      </c>
    </row>
    <row r="308" spans="9:10" x14ac:dyDescent="0.25">
      <c r="I308" s="21" t="s">
        <v>1771</v>
      </c>
      <c r="J308" s="21" t="s">
        <v>2246</v>
      </c>
    </row>
    <row r="309" spans="9:10" x14ac:dyDescent="0.25">
      <c r="I309" s="21" t="s">
        <v>1772</v>
      </c>
      <c r="J309" s="21" t="s">
        <v>2576</v>
      </c>
    </row>
    <row r="310" spans="9:10" x14ac:dyDescent="0.25">
      <c r="I310" s="21" t="s">
        <v>2577</v>
      </c>
      <c r="J310" s="21" t="s">
        <v>2578</v>
      </c>
    </row>
    <row r="311" spans="9:10" x14ac:dyDescent="0.25">
      <c r="I311" s="21" t="s">
        <v>2579</v>
      </c>
      <c r="J311" s="21" t="s">
        <v>2578</v>
      </c>
    </row>
    <row r="312" spans="9:10" x14ac:dyDescent="0.25">
      <c r="I312" s="21" t="s">
        <v>2580</v>
      </c>
      <c r="J312" s="21" t="s">
        <v>2578</v>
      </c>
    </row>
    <row r="313" spans="9:10" x14ac:dyDescent="0.25">
      <c r="I313" s="21" t="s">
        <v>2581</v>
      </c>
      <c r="J313" s="21" t="s">
        <v>2582</v>
      </c>
    </row>
    <row r="314" spans="9:10" x14ac:dyDescent="0.25">
      <c r="I314" s="21" t="s">
        <v>2583</v>
      </c>
      <c r="J314" s="21" t="s">
        <v>2584</v>
      </c>
    </row>
    <row r="315" spans="9:10" x14ac:dyDescent="0.25">
      <c r="I315" s="21" t="s">
        <v>2585</v>
      </c>
      <c r="J315" s="21" t="s">
        <v>2584</v>
      </c>
    </row>
    <row r="316" spans="9:10" x14ac:dyDescent="0.25">
      <c r="I316" s="21" t="s">
        <v>2586</v>
      </c>
      <c r="J316" s="21" t="s">
        <v>2587</v>
      </c>
    </row>
    <row r="317" spans="9:10" x14ac:dyDescent="0.25">
      <c r="I317" s="21" t="s">
        <v>2588</v>
      </c>
      <c r="J317" s="21" t="s">
        <v>2587</v>
      </c>
    </row>
    <row r="318" spans="9:10" x14ac:dyDescent="0.25">
      <c r="I318" s="21" t="s">
        <v>2589</v>
      </c>
      <c r="J318" s="21" t="s">
        <v>2223</v>
      </c>
    </row>
    <row r="319" spans="9:10" x14ac:dyDescent="0.25">
      <c r="I319" s="21" t="s">
        <v>2590</v>
      </c>
      <c r="J319" s="21" t="s">
        <v>2591</v>
      </c>
    </row>
    <row r="320" spans="9:10" x14ac:dyDescent="0.25">
      <c r="I320" s="21" t="s">
        <v>2592</v>
      </c>
      <c r="J320" s="21" t="s">
        <v>2593</v>
      </c>
    </row>
    <row r="321" spans="9:10" x14ac:dyDescent="0.25">
      <c r="I321" s="21" t="s">
        <v>2594</v>
      </c>
      <c r="J321" s="21" t="s">
        <v>1609</v>
      </c>
    </row>
    <row r="322" spans="9:10" x14ac:dyDescent="0.25">
      <c r="I322" s="21" t="s">
        <v>2595</v>
      </c>
      <c r="J322" s="21" t="s">
        <v>1609</v>
      </c>
    </row>
    <row r="323" spans="9:10" x14ac:dyDescent="0.25">
      <c r="I323" s="21" t="s">
        <v>2596</v>
      </c>
      <c r="J323" s="21" t="s">
        <v>2597</v>
      </c>
    </row>
    <row r="324" spans="9:10" x14ac:dyDescent="0.25">
      <c r="I324" s="21" t="s">
        <v>2598</v>
      </c>
      <c r="J324" s="21" t="s">
        <v>1621</v>
      </c>
    </row>
    <row r="325" spans="9:10" x14ac:dyDescent="0.25">
      <c r="I325" s="21" t="s">
        <v>2599</v>
      </c>
      <c r="J325" s="21" t="s">
        <v>2225</v>
      </c>
    </row>
    <row r="326" spans="9:10" x14ac:dyDescent="0.25">
      <c r="I326" s="21" t="s">
        <v>2600</v>
      </c>
      <c r="J326" s="21" t="s">
        <v>2224</v>
      </c>
    </row>
    <row r="327" spans="9:10" x14ac:dyDescent="0.25">
      <c r="I327" s="21" t="s">
        <v>1773</v>
      </c>
      <c r="J327" s="21" t="s">
        <v>2601</v>
      </c>
    </row>
    <row r="328" spans="9:10" x14ac:dyDescent="0.25">
      <c r="I328" s="21" t="s">
        <v>1774</v>
      </c>
      <c r="J328" s="21" t="s">
        <v>2226</v>
      </c>
    </row>
    <row r="329" spans="9:10" x14ac:dyDescent="0.25">
      <c r="I329" s="21" t="s">
        <v>1775</v>
      </c>
      <c r="J329" s="21" t="s">
        <v>2227</v>
      </c>
    </row>
    <row r="330" spans="9:10" x14ac:dyDescent="0.25">
      <c r="I330" s="21" t="s">
        <v>1776</v>
      </c>
      <c r="J330" s="21" t="s">
        <v>2227</v>
      </c>
    </row>
    <row r="331" spans="9:10" x14ac:dyDescent="0.25">
      <c r="I331" s="21" t="s">
        <v>1777</v>
      </c>
      <c r="J331" s="21" t="s">
        <v>1622</v>
      </c>
    </row>
    <row r="332" spans="9:10" x14ac:dyDescent="0.25">
      <c r="I332" s="21" t="s">
        <v>1778</v>
      </c>
      <c r="J332" s="21" t="s">
        <v>1622</v>
      </c>
    </row>
    <row r="333" spans="9:10" x14ac:dyDescent="0.25">
      <c r="I333" s="21" t="s">
        <v>1779</v>
      </c>
      <c r="J333" s="21" t="s">
        <v>1623</v>
      </c>
    </row>
    <row r="334" spans="9:10" x14ac:dyDescent="0.25">
      <c r="I334" s="21" t="s">
        <v>1780</v>
      </c>
      <c r="J334" s="21" t="s">
        <v>1624</v>
      </c>
    </row>
    <row r="335" spans="9:10" x14ac:dyDescent="0.25">
      <c r="I335" s="21" t="s">
        <v>1781</v>
      </c>
      <c r="J335" s="21" t="s">
        <v>1624</v>
      </c>
    </row>
    <row r="336" spans="9:10" x14ac:dyDescent="0.25">
      <c r="I336" s="21" t="s">
        <v>1782</v>
      </c>
      <c r="J336" s="21" t="s">
        <v>2228</v>
      </c>
    </row>
    <row r="337" spans="9:10" x14ac:dyDescent="0.25">
      <c r="I337" s="21" t="s">
        <v>1783</v>
      </c>
      <c r="J337" s="21" t="s">
        <v>2228</v>
      </c>
    </row>
    <row r="338" spans="9:10" x14ac:dyDescent="0.25">
      <c r="I338" s="21" t="s">
        <v>1784</v>
      </c>
      <c r="J338" s="21" t="s">
        <v>2602</v>
      </c>
    </row>
    <row r="339" spans="9:10" x14ac:dyDescent="0.25">
      <c r="I339" s="21" t="s">
        <v>1785</v>
      </c>
      <c r="J339" s="21" t="s">
        <v>2602</v>
      </c>
    </row>
    <row r="340" spans="9:10" x14ac:dyDescent="0.25">
      <c r="I340" s="21" t="s">
        <v>1786</v>
      </c>
      <c r="J340" s="21" t="s">
        <v>1846</v>
      </c>
    </row>
    <row r="341" spans="9:10" x14ac:dyDescent="0.25">
      <c r="I341" s="21" t="s">
        <v>1787</v>
      </c>
      <c r="J341" s="21" t="s">
        <v>1846</v>
      </c>
    </row>
    <row r="342" spans="9:10" x14ac:dyDescent="0.25">
      <c r="I342" s="21" t="s">
        <v>2603</v>
      </c>
      <c r="J342" s="21" t="s">
        <v>2229</v>
      </c>
    </row>
    <row r="343" spans="9:10" x14ac:dyDescent="0.25">
      <c r="I343" s="21" t="s">
        <v>2604</v>
      </c>
      <c r="J343" s="21" t="s">
        <v>2229</v>
      </c>
    </row>
    <row r="344" spans="9:10" x14ac:dyDescent="0.25">
      <c r="I344" s="21" t="s">
        <v>1894</v>
      </c>
      <c r="J344" s="21" t="s">
        <v>2605</v>
      </c>
    </row>
    <row r="345" spans="9:10" x14ac:dyDescent="0.25">
      <c r="I345" s="21" t="s">
        <v>1895</v>
      </c>
      <c r="J345" s="21" t="s">
        <v>2606</v>
      </c>
    </row>
    <row r="346" spans="9:10" x14ac:dyDescent="0.25">
      <c r="I346" s="21" t="s">
        <v>2607</v>
      </c>
      <c r="J346" s="21" t="s">
        <v>1613</v>
      </c>
    </row>
    <row r="347" spans="9:10" x14ac:dyDescent="0.25">
      <c r="I347" s="21" t="s">
        <v>2608</v>
      </c>
      <c r="J347" s="21" t="s">
        <v>1613</v>
      </c>
    </row>
    <row r="348" spans="9:10" x14ac:dyDescent="0.25">
      <c r="I348" s="21" t="s">
        <v>2609</v>
      </c>
      <c r="J348" s="21" t="s">
        <v>2610</v>
      </c>
    </row>
    <row r="349" spans="9:10" x14ac:dyDescent="0.25">
      <c r="I349" s="21" t="s">
        <v>2611</v>
      </c>
      <c r="J349" s="21" t="s">
        <v>2612</v>
      </c>
    </row>
    <row r="350" spans="9:10" x14ac:dyDescent="0.25">
      <c r="I350" s="21" t="s">
        <v>2613</v>
      </c>
      <c r="J350" s="21" t="s">
        <v>2614</v>
      </c>
    </row>
    <row r="351" spans="9:10" x14ac:dyDescent="0.25">
      <c r="I351" s="21" t="s">
        <v>2615</v>
      </c>
      <c r="J351" s="21" t="s">
        <v>2616</v>
      </c>
    </row>
    <row r="352" spans="9:10" x14ac:dyDescent="0.25">
      <c r="I352" s="21" t="s">
        <v>2617</v>
      </c>
      <c r="J352" s="21" t="s">
        <v>2616</v>
      </c>
    </row>
    <row r="353" spans="9:10" x14ac:dyDescent="0.25">
      <c r="I353" s="21" t="s">
        <v>2618</v>
      </c>
      <c r="J353" s="21" t="s">
        <v>2619</v>
      </c>
    </row>
    <row r="354" spans="9:10" x14ac:dyDescent="0.25">
      <c r="I354" s="21" t="s">
        <v>2620</v>
      </c>
      <c r="J354" s="21" t="s">
        <v>2619</v>
      </c>
    </row>
    <row r="355" spans="9:10" x14ac:dyDescent="0.25">
      <c r="I355" s="21" t="s">
        <v>1896</v>
      </c>
      <c r="J355" s="21" t="s">
        <v>2621</v>
      </c>
    </row>
    <row r="356" spans="9:10" x14ac:dyDescent="0.25">
      <c r="I356" s="21" t="s">
        <v>2622</v>
      </c>
      <c r="J356" s="21" t="s">
        <v>2621</v>
      </c>
    </row>
    <row r="357" spans="9:10" x14ac:dyDescent="0.25">
      <c r="I357" s="21" t="s">
        <v>2623</v>
      </c>
      <c r="J357" s="21" t="s">
        <v>2621</v>
      </c>
    </row>
    <row r="358" spans="9:10" x14ac:dyDescent="0.25">
      <c r="I358" s="21" t="s">
        <v>1897</v>
      </c>
      <c r="J358" s="21" t="s">
        <v>2624</v>
      </c>
    </row>
    <row r="359" spans="9:10" x14ac:dyDescent="0.25">
      <c r="I359" s="21" t="s">
        <v>1898</v>
      </c>
      <c r="J359" s="21" t="s">
        <v>2189</v>
      </c>
    </row>
    <row r="360" spans="9:10" x14ac:dyDescent="0.25">
      <c r="I360" s="21" t="s">
        <v>1899</v>
      </c>
      <c r="J360" s="21" t="s">
        <v>2189</v>
      </c>
    </row>
    <row r="361" spans="9:10" x14ac:dyDescent="0.25">
      <c r="I361" s="21" t="s">
        <v>2625</v>
      </c>
      <c r="J361" s="21" t="s">
        <v>2189</v>
      </c>
    </row>
    <row r="362" spans="9:10" x14ac:dyDescent="0.25">
      <c r="I362" s="21" t="s">
        <v>1900</v>
      </c>
      <c r="J362" s="21" t="s">
        <v>2626</v>
      </c>
    </row>
    <row r="363" spans="9:10" x14ac:dyDescent="0.25">
      <c r="I363" s="21" t="s">
        <v>1901</v>
      </c>
      <c r="J363" s="21" t="s">
        <v>2626</v>
      </c>
    </row>
    <row r="364" spans="9:10" x14ac:dyDescent="0.25">
      <c r="I364" s="21" t="s">
        <v>1902</v>
      </c>
      <c r="J364" s="21" t="s">
        <v>2627</v>
      </c>
    </row>
    <row r="365" spans="9:10" x14ac:dyDescent="0.25">
      <c r="I365" s="21" t="s">
        <v>1903</v>
      </c>
      <c r="J365" s="21" t="s">
        <v>2147</v>
      </c>
    </row>
    <row r="366" spans="9:10" x14ac:dyDescent="0.25">
      <c r="I366" s="21" t="s">
        <v>2628</v>
      </c>
      <c r="J366" s="21" t="s">
        <v>2629</v>
      </c>
    </row>
    <row r="367" spans="9:10" x14ac:dyDescent="0.25">
      <c r="I367" s="21" t="s">
        <v>1904</v>
      </c>
      <c r="J367" s="21" t="s">
        <v>2630</v>
      </c>
    </row>
    <row r="368" spans="9:10" x14ac:dyDescent="0.25">
      <c r="I368" s="21" t="s">
        <v>1905</v>
      </c>
      <c r="J368" s="21" t="s">
        <v>2631</v>
      </c>
    </row>
    <row r="369" spans="9:10" x14ac:dyDescent="0.25">
      <c r="I369" s="21" t="s">
        <v>2632</v>
      </c>
      <c r="J369" s="21" t="s">
        <v>1610</v>
      </c>
    </row>
    <row r="370" spans="9:10" x14ac:dyDescent="0.25">
      <c r="I370" s="21" t="s">
        <v>2633</v>
      </c>
      <c r="J370" s="21" t="s">
        <v>1610</v>
      </c>
    </row>
    <row r="371" spans="9:10" x14ac:dyDescent="0.25">
      <c r="I371" s="21" t="s">
        <v>2634</v>
      </c>
      <c r="J371" s="21" t="s">
        <v>1611</v>
      </c>
    </row>
    <row r="372" spans="9:10" x14ac:dyDescent="0.25">
      <c r="I372" s="21" t="s">
        <v>2635</v>
      </c>
      <c r="J372" s="21" t="s">
        <v>1611</v>
      </c>
    </row>
    <row r="373" spans="9:10" x14ac:dyDescent="0.25">
      <c r="I373" s="21" t="s">
        <v>2636</v>
      </c>
      <c r="J373" s="21" t="s">
        <v>1818</v>
      </c>
    </row>
    <row r="374" spans="9:10" x14ac:dyDescent="0.25">
      <c r="I374" s="21" t="s">
        <v>2637</v>
      </c>
      <c r="J374" s="21" t="s">
        <v>1818</v>
      </c>
    </row>
    <row r="375" spans="9:10" x14ac:dyDescent="0.25">
      <c r="I375" s="21" t="s">
        <v>2638</v>
      </c>
      <c r="J375" s="21" t="s">
        <v>1612</v>
      </c>
    </row>
    <row r="376" spans="9:10" x14ac:dyDescent="0.25">
      <c r="I376" s="21" t="s">
        <v>2639</v>
      </c>
      <c r="J376" s="21" t="s">
        <v>2640</v>
      </c>
    </row>
    <row r="377" spans="9:10" x14ac:dyDescent="0.25">
      <c r="I377" s="21" t="s">
        <v>2641</v>
      </c>
      <c r="J377" s="21" t="s">
        <v>2642</v>
      </c>
    </row>
    <row r="378" spans="9:10" x14ac:dyDescent="0.25">
      <c r="I378" s="21" t="s">
        <v>2643</v>
      </c>
      <c r="J378" s="21" t="s">
        <v>2176</v>
      </c>
    </row>
    <row r="379" spans="9:10" x14ac:dyDescent="0.25">
      <c r="I379" s="21" t="s">
        <v>2644</v>
      </c>
      <c r="J379" s="21" t="s">
        <v>2177</v>
      </c>
    </row>
    <row r="380" spans="9:10" x14ac:dyDescent="0.25">
      <c r="I380" s="21" t="s">
        <v>2645</v>
      </c>
      <c r="J380" s="21" t="s">
        <v>2178</v>
      </c>
    </row>
    <row r="381" spans="9:10" x14ac:dyDescent="0.25">
      <c r="I381" s="21" t="s">
        <v>2646</v>
      </c>
      <c r="J381" s="21" t="s">
        <v>2179</v>
      </c>
    </row>
    <row r="382" spans="9:10" x14ac:dyDescent="0.25">
      <c r="I382" s="21" t="s">
        <v>2647</v>
      </c>
      <c r="J382" s="21" t="s">
        <v>2179</v>
      </c>
    </row>
    <row r="383" spans="9:10" x14ac:dyDescent="0.25">
      <c r="I383" s="21" t="s">
        <v>2648</v>
      </c>
      <c r="J383" s="21" t="s">
        <v>1925</v>
      </c>
    </row>
    <row r="384" spans="9:10" x14ac:dyDescent="0.25">
      <c r="I384" s="21" t="s">
        <v>2649</v>
      </c>
      <c r="J384" s="21" t="s">
        <v>1925</v>
      </c>
    </row>
    <row r="385" spans="9:10" x14ac:dyDescent="0.25">
      <c r="I385" s="21" t="s">
        <v>1906</v>
      </c>
      <c r="J385" s="21" t="s">
        <v>1862</v>
      </c>
    </row>
    <row r="386" spans="9:10" x14ac:dyDescent="0.25">
      <c r="I386" s="21" t="s">
        <v>1907</v>
      </c>
      <c r="J386" s="21" t="s">
        <v>1862</v>
      </c>
    </row>
    <row r="387" spans="9:10" x14ac:dyDescent="0.25">
      <c r="I387" s="21" t="s">
        <v>1908</v>
      </c>
      <c r="J387" s="21" t="s">
        <v>1862</v>
      </c>
    </row>
    <row r="388" spans="9:10" x14ac:dyDescent="0.25">
      <c r="I388" s="21" t="s">
        <v>1909</v>
      </c>
      <c r="J388" s="21" t="s">
        <v>1819</v>
      </c>
    </row>
    <row r="389" spans="9:10" x14ac:dyDescent="0.25">
      <c r="I389" s="21" t="s">
        <v>1910</v>
      </c>
      <c r="J389" s="21" t="s">
        <v>1819</v>
      </c>
    </row>
    <row r="390" spans="9:10" x14ac:dyDescent="0.25">
      <c r="I390" s="21" t="s">
        <v>1911</v>
      </c>
      <c r="J390" s="21" t="s">
        <v>2190</v>
      </c>
    </row>
    <row r="391" spans="9:10" x14ac:dyDescent="0.25">
      <c r="I391" s="21" t="s">
        <v>1912</v>
      </c>
      <c r="J391" s="21" t="s">
        <v>2198</v>
      </c>
    </row>
    <row r="392" spans="9:10" x14ac:dyDescent="0.25">
      <c r="I392" s="21" t="s">
        <v>1913</v>
      </c>
      <c r="J392" s="21" t="s">
        <v>2221</v>
      </c>
    </row>
    <row r="393" spans="9:10" x14ac:dyDescent="0.25">
      <c r="I393" s="21" t="s">
        <v>2650</v>
      </c>
      <c r="J393" s="21" t="s">
        <v>2222</v>
      </c>
    </row>
    <row r="394" spans="9:10" x14ac:dyDescent="0.25">
      <c r="I394" s="21" t="s">
        <v>2651</v>
      </c>
      <c r="J394" s="21" t="s">
        <v>2222</v>
      </c>
    </row>
    <row r="395" spans="9:10" x14ac:dyDescent="0.25">
      <c r="I395" s="21" t="s">
        <v>2652</v>
      </c>
      <c r="J395" s="21" t="s">
        <v>1872</v>
      </c>
    </row>
    <row r="396" spans="9:10" x14ac:dyDescent="0.25">
      <c r="I396" s="21" t="s">
        <v>2653</v>
      </c>
      <c r="J396" s="21" t="s">
        <v>1872</v>
      </c>
    </row>
    <row r="397" spans="9:10" x14ac:dyDescent="0.25">
      <c r="I397" s="21" t="s">
        <v>1914</v>
      </c>
      <c r="J397" s="21" t="s">
        <v>2654</v>
      </c>
    </row>
    <row r="398" spans="9:10" x14ac:dyDescent="0.25">
      <c r="I398" s="21" t="s">
        <v>1915</v>
      </c>
      <c r="J398" s="21" t="s">
        <v>2175</v>
      </c>
    </row>
    <row r="399" spans="9:10" x14ac:dyDescent="0.25">
      <c r="I399" s="21" t="s">
        <v>1916</v>
      </c>
      <c r="J399" s="21" t="s">
        <v>2655</v>
      </c>
    </row>
    <row r="400" spans="9:10" x14ac:dyDescent="0.25">
      <c r="I400" s="21" t="s">
        <v>1917</v>
      </c>
      <c r="J400" s="21" t="s">
        <v>1699</v>
      </c>
    </row>
    <row r="401" spans="9:10" x14ac:dyDescent="0.25">
      <c r="I401" s="21" t="s">
        <v>1918</v>
      </c>
      <c r="J401" s="21" t="s">
        <v>2656</v>
      </c>
    </row>
    <row r="402" spans="9:10" x14ac:dyDescent="0.25">
      <c r="I402" s="21" t="s">
        <v>1919</v>
      </c>
      <c r="J402" s="21" t="s">
        <v>2656</v>
      </c>
    </row>
    <row r="403" spans="9:10" x14ac:dyDescent="0.25">
      <c r="I403" s="21" t="s">
        <v>2657</v>
      </c>
      <c r="J403" s="21" t="s">
        <v>1854</v>
      </c>
    </row>
    <row r="404" spans="9:10" x14ac:dyDescent="0.25">
      <c r="I404" s="21" t="s">
        <v>2658</v>
      </c>
      <c r="J404" s="21" t="s">
        <v>1854</v>
      </c>
    </row>
    <row r="405" spans="9:10" x14ac:dyDescent="0.25">
      <c r="I405" s="21" t="s">
        <v>2659</v>
      </c>
      <c r="J405" s="21" t="s">
        <v>1945</v>
      </c>
    </row>
    <row r="406" spans="9:10" x14ac:dyDescent="0.25">
      <c r="I406" s="21" t="s">
        <v>2660</v>
      </c>
      <c r="J406" s="21" t="s">
        <v>1873</v>
      </c>
    </row>
    <row r="407" spans="9:10" x14ac:dyDescent="0.25">
      <c r="I407" s="21" t="s">
        <v>2661</v>
      </c>
      <c r="J407" s="21" t="s">
        <v>2662</v>
      </c>
    </row>
    <row r="408" spans="9:10" x14ac:dyDescent="0.25">
      <c r="I408" s="21" t="s">
        <v>2663</v>
      </c>
      <c r="J408" s="21" t="s">
        <v>546</v>
      </c>
    </row>
    <row r="409" spans="9:10" x14ac:dyDescent="0.25">
      <c r="I409" s="21" t="s">
        <v>547</v>
      </c>
      <c r="J409" s="21" t="s">
        <v>2174</v>
      </c>
    </row>
    <row r="410" spans="9:10" x14ac:dyDescent="0.25">
      <c r="I410" s="21" t="s">
        <v>548</v>
      </c>
      <c r="J410" s="21" t="s">
        <v>1715</v>
      </c>
    </row>
    <row r="411" spans="9:10" x14ac:dyDescent="0.25">
      <c r="I411" s="21" t="s">
        <v>549</v>
      </c>
      <c r="J411" s="21" t="s">
        <v>1715</v>
      </c>
    </row>
    <row r="412" spans="9:10" x14ac:dyDescent="0.25">
      <c r="I412" s="21" t="s">
        <v>550</v>
      </c>
      <c r="J412" s="21" t="s">
        <v>1715</v>
      </c>
    </row>
    <row r="413" spans="9:10" x14ac:dyDescent="0.25">
      <c r="I413" s="21" t="s">
        <v>1920</v>
      </c>
      <c r="J413" s="21" t="s">
        <v>551</v>
      </c>
    </row>
    <row r="414" spans="9:10" x14ac:dyDescent="0.25">
      <c r="I414" s="21" t="s">
        <v>1569</v>
      </c>
      <c r="J414" s="21" t="s">
        <v>2220</v>
      </c>
    </row>
    <row r="415" spans="9:10" x14ac:dyDescent="0.25">
      <c r="I415" s="21" t="s">
        <v>552</v>
      </c>
      <c r="J415" s="21" t="s">
        <v>2220</v>
      </c>
    </row>
    <row r="416" spans="9:10" x14ac:dyDescent="0.25">
      <c r="I416" s="21" t="s">
        <v>553</v>
      </c>
      <c r="J416" s="21" t="s">
        <v>2220</v>
      </c>
    </row>
    <row r="417" spans="9:10" x14ac:dyDescent="0.25">
      <c r="I417" s="21" t="s">
        <v>1570</v>
      </c>
      <c r="J417" s="21" t="s">
        <v>554</v>
      </c>
    </row>
    <row r="418" spans="9:10" x14ac:dyDescent="0.25">
      <c r="I418" s="21" t="s">
        <v>555</v>
      </c>
      <c r="J418" s="21" t="s">
        <v>554</v>
      </c>
    </row>
    <row r="419" spans="9:10" x14ac:dyDescent="0.25">
      <c r="I419" s="21" t="s">
        <v>556</v>
      </c>
      <c r="J419" s="21" t="s">
        <v>1727</v>
      </c>
    </row>
    <row r="420" spans="9:10" x14ac:dyDescent="0.25">
      <c r="I420" s="21" t="s">
        <v>557</v>
      </c>
      <c r="J420" s="21" t="s">
        <v>1728</v>
      </c>
    </row>
    <row r="421" spans="9:10" x14ac:dyDescent="0.25">
      <c r="I421" s="21" t="s">
        <v>558</v>
      </c>
      <c r="J421" s="21" t="s">
        <v>559</v>
      </c>
    </row>
    <row r="422" spans="9:10" x14ac:dyDescent="0.25">
      <c r="I422" s="21" t="s">
        <v>1571</v>
      </c>
      <c r="J422" s="21" t="s">
        <v>560</v>
      </c>
    </row>
    <row r="423" spans="9:10" x14ac:dyDescent="0.25">
      <c r="I423" s="21" t="s">
        <v>1572</v>
      </c>
      <c r="J423" s="21" t="s">
        <v>1886</v>
      </c>
    </row>
    <row r="424" spans="9:10" x14ac:dyDescent="0.25">
      <c r="I424" s="21" t="s">
        <v>1573</v>
      </c>
      <c r="J424" s="21" t="s">
        <v>561</v>
      </c>
    </row>
    <row r="425" spans="9:10" x14ac:dyDescent="0.25">
      <c r="I425" s="21" t="s">
        <v>562</v>
      </c>
      <c r="J425" s="21" t="s">
        <v>1716</v>
      </c>
    </row>
    <row r="426" spans="9:10" x14ac:dyDescent="0.25">
      <c r="I426" s="21" t="s">
        <v>563</v>
      </c>
      <c r="J426" s="21" t="s">
        <v>1717</v>
      </c>
    </row>
    <row r="427" spans="9:10" x14ac:dyDescent="0.25">
      <c r="I427" s="21" t="s">
        <v>564</v>
      </c>
      <c r="J427" s="21" t="s">
        <v>1524</v>
      </c>
    </row>
    <row r="428" spans="9:10" x14ac:dyDescent="0.25">
      <c r="I428" s="21" t="s">
        <v>565</v>
      </c>
      <c r="J428" s="21" t="s">
        <v>1526</v>
      </c>
    </row>
    <row r="429" spans="9:10" x14ac:dyDescent="0.25">
      <c r="I429" s="21" t="s">
        <v>566</v>
      </c>
      <c r="J429" s="21" t="s">
        <v>567</v>
      </c>
    </row>
    <row r="430" spans="9:10" x14ac:dyDescent="0.25">
      <c r="I430" s="21" t="s">
        <v>1574</v>
      </c>
      <c r="J430" s="21" t="s">
        <v>1527</v>
      </c>
    </row>
    <row r="431" spans="9:10" x14ac:dyDescent="0.25">
      <c r="I431" s="21" t="s">
        <v>1575</v>
      </c>
      <c r="J431" s="21" t="s">
        <v>1718</v>
      </c>
    </row>
    <row r="432" spans="9:10" x14ac:dyDescent="0.25">
      <c r="I432" s="21" t="s">
        <v>1576</v>
      </c>
      <c r="J432" s="21" t="s">
        <v>1718</v>
      </c>
    </row>
    <row r="433" spans="9:10" x14ac:dyDescent="0.25">
      <c r="I433" s="21" t="s">
        <v>1577</v>
      </c>
      <c r="J433" s="21" t="s">
        <v>568</v>
      </c>
    </row>
    <row r="434" spans="9:10" x14ac:dyDescent="0.25">
      <c r="I434" s="21" t="s">
        <v>1578</v>
      </c>
      <c r="J434" s="21" t="s">
        <v>568</v>
      </c>
    </row>
    <row r="435" spans="9:10" x14ac:dyDescent="0.25">
      <c r="I435" s="21" t="s">
        <v>1579</v>
      </c>
      <c r="J435" s="21" t="s">
        <v>1719</v>
      </c>
    </row>
    <row r="436" spans="9:10" x14ac:dyDescent="0.25">
      <c r="I436" s="21" t="s">
        <v>1580</v>
      </c>
      <c r="J436" s="21" t="s">
        <v>1719</v>
      </c>
    </row>
    <row r="437" spans="9:10" x14ac:dyDescent="0.25">
      <c r="I437" s="21" t="s">
        <v>569</v>
      </c>
      <c r="J437" s="21" t="s">
        <v>1529</v>
      </c>
    </row>
    <row r="438" spans="9:10" x14ac:dyDescent="0.25">
      <c r="I438" s="21" t="s">
        <v>570</v>
      </c>
      <c r="J438" s="21" t="s">
        <v>1529</v>
      </c>
    </row>
    <row r="439" spans="9:10" x14ac:dyDescent="0.25">
      <c r="I439" s="21" t="s">
        <v>1581</v>
      </c>
      <c r="J439" s="21" t="s">
        <v>571</v>
      </c>
    </row>
    <row r="440" spans="9:10" x14ac:dyDescent="0.25">
      <c r="I440" s="21" t="s">
        <v>1582</v>
      </c>
      <c r="J440" s="21" t="s">
        <v>1530</v>
      </c>
    </row>
    <row r="441" spans="9:10" x14ac:dyDescent="0.25">
      <c r="I441" s="21" t="s">
        <v>572</v>
      </c>
      <c r="J441" s="21" t="s">
        <v>1720</v>
      </c>
    </row>
    <row r="442" spans="9:10" x14ac:dyDescent="0.25">
      <c r="I442" s="21" t="s">
        <v>573</v>
      </c>
      <c r="J442" s="21" t="s">
        <v>1720</v>
      </c>
    </row>
    <row r="443" spans="9:10" x14ac:dyDescent="0.25">
      <c r="I443" s="21" t="s">
        <v>574</v>
      </c>
      <c r="J443" s="21" t="s">
        <v>1721</v>
      </c>
    </row>
    <row r="444" spans="9:10" x14ac:dyDescent="0.25">
      <c r="I444" s="21" t="s">
        <v>575</v>
      </c>
      <c r="J444" s="21" t="s">
        <v>1721</v>
      </c>
    </row>
    <row r="445" spans="9:10" x14ac:dyDescent="0.25">
      <c r="I445" s="21" t="s">
        <v>576</v>
      </c>
      <c r="J445" s="21" t="s">
        <v>1722</v>
      </c>
    </row>
    <row r="446" spans="9:10" x14ac:dyDescent="0.25">
      <c r="I446" s="21" t="s">
        <v>577</v>
      </c>
      <c r="J446" s="21" t="s">
        <v>1505</v>
      </c>
    </row>
    <row r="447" spans="9:10" x14ac:dyDescent="0.25">
      <c r="I447" s="21" t="s">
        <v>578</v>
      </c>
      <c r="J447" s="21" t="s">
        <v>1723</v>
      </c>
    </row>
    <row r="448" spans="9:10" x14ac:dyDescent="0.25">
      <c r="I448" s="21" t="s">
        <v>579</v>
      </c>
      <c r="J448" s="21" t="s">
        <v>1724</v>
      </c>
    </row>
    <row r="449" spans="9:10" x14ac:dyDescent="0.25">
      <c r="I449" s="21" t="s">
        <v>580</v>
      </c>
      <c r="J449" s="21" t="s">
        <v>1724</v>
      </c>
    </row>
    <row r="450" spans="9:10" x14ac:dyDescent="0.25">
      <c r="I450" s="21" t="s">
        <v>581</v>
      </c>
      <c r="J450" s="21" t="s">
        <v>1725</v>
      </c>
    </row>
    <row r="451" spans="9:10" x14ac:dyDescent="0.25">
      <c r="I451" s="21" t="s">
        <v>582</v>
      </c>
      <c r="J451" s="21" t="s">
        <v>1885</v>
      </c>
    </row>
    <row r="452" spans="9:10" x14ac:dyDescent="0.25">
      <c r="I452" s="21" t="s">
        <v>583</v>
      </c>
      <c r="J452" s="21" t="s">
        <v>584</v>
      </c>
    </row>
    <row r="453" spans="9:10" x14ac:dyDescent="0.25">
      <c r="I453" s="21" t="s">
        <v>585</v>
      </c>
      <c r="J453" s="21" t="s">
        <v>586</v>
      </c>
    </row>
    <row r="454" spans="9:10" x14ac:dyDescent="0.25">
      <c r="I454" s="21" t="s">
        <v>1583</v>
      </c>
      <c r="J454" s="21" t="s">
        <v>1867</v>
      </c>
    </row>
    <row r="455" spans="9:10" x14ac:dyDescent="0.25">
      <c r="I455" s="21" t="s">
        <v>1584</v>
      </c>
      <c r="J455" s="21" t="s">
        <v>1867</v>
      </c>
    </row>
    <row r="456" spans="9:10" x14ac:dyDescent="0.25">
      <c r="I456" s="21" t="s">
        <v>1585</v>
      </c>
      <c r="J456" s="21" t="s">
        <v>1867</v>
      </c>
    </row>
    <row r="457" spans="9:10" x14ac:dyDescent="0.25">
      <c r="I457" s="21" t="s">
        <v>1586</v>
      </c>
      <c r="J457" s="21" t="s">
        <v>587</v>
      </c>
    </row>
    <row r="458" spans="9:10" x14ac:dyDescent="0.25">
      <c r="I458" s="21" t="s">
        <v>588</v>
      </c>
      <c r="J458" s="21" t="s">
        <v>589</v>
      </c>
    </row>
    <row r="459" spans="9:10" x14ac:dyDescent="0.25">
      <c r="I459" s="21" t="s">
        <v>590</v>
      </c>
      <c r="J459" s="21" t="s">
        <v>589</v>
      </c>
    </row>
    <row r="460" spans="9:10" x14ac:dyDescent="0.25">
      <c r="I460" s="21" t="s">
        <v>591</v>
      </c>
      <c r="J460" s="21" t="s">
        <v>1868</v>
      </c>
    </row>
    <row r="461" spans="9:10" x14ac:dyDescent="0.25">
      <c r="I461" s="21" t="s">
        <v>592</v>
      </c>
      <c r="J461" s="21" t="s">
        <v>1868</v>
      </c>
    </row>
    <row r="462" spans="9:10" x14ac:dyDescent="0.25">
      <c r="I462" s="21" t="s">
        <v>593</v>
      </c>
      <c r="J462" s="21" t="s">
        <v>594</v>
      </c>
    </row>
    <row r="463" spans="9:10" x14ac:dyDescent="0.25">
      <c r="I463" s="21" t="s">
        <v>595</v>
      </c>
      <c r="J463" s="21" t="s">
        <v>1726</v>
      </c>
    </row>
    <row r="464" spans="9:10" x14ac:dyDescent="0.25">
      <c r="I464" s="21" t="s">
        <v>596</v>
      </c>
      <c r="J464" s="21" t="s">
        <v>1863</v>
      </c>
    </row>
    <row r="465" spans="9:10" x14ac:dyDescent="0.25">
      <c r="I465" s="21" t="s">
        <v>597</v>
      </c>
      <c r="J465" s="21" t="s">
        <v>1864</v>
      </c>
    </row>
    <row r="466" spans="9:10" x14ac:dyDescent="0.25">
      <c r="I466" s="21" t="s">
        <v>598</v>
      </c>
      <c r="J466" s="21" t="s">
        <v>1865</v>
      </c>
    </row>
    <row r="467" spans="9:10" x14ac:dyDescent="0.25">
      <c r="I467" s="21" t="s">
        <v>599</v>
      </c>
      <c r="J467" s="21" t="s">
        <v>1865</v>
      </c>
    </row>
    <row r="468" spans="9:10" x14ac:dyDescent="0.25">
      <c r="I468" s="21" t="s">
        <v>600</v>
      </c>
      <c r="J468" s="21" t="s">
        <v>1866</v>
      </c>
    </row>
    <row r="469" spans="9:10" x14ac:dyDescent="0.25">
      <c r="I469" s="21" t="s">
        <v>601</v>
      </c>
      <c r="J469" s="21" t="s">
        <v>1866</v>
      </c>
    </row>
    <row r="470" spans="9:10" x14ac:dyDescent="0.25">
      <c r="I470" s="21" t="s">
        <v>602</v>
      </c>
      <c r="J470" s="21" t="s">
        <v>1500</v>
      </c>
    </row>
    <row r="471" spans="9:10" x14ac:dyDescent="0.25">
      <c r="I471" s="21" t="s">
        <v>603</v>
      </c>
      <c r="J471" s="21" t="s">
        <v>1500</v>
      </c>
    </row>
    <row r="472" spans="9:10" x14ac:dyDescent="0.25">
      <c r="I472" s="21" t="s">
        <v>604</v>
      </c>
      <c r="J472" s="21" t="s">
        <v>605</v>
      </c>
    </row>
    <row r="473" spans="9:10" x14ac:dyDescent="0.25">
      <c r="I473" s="21" t="s">
        <v>606</v>
      </c>
      <c r="J473" s="21" t="s">
        <v>605</v>
      </c>
    </row>
    <row r="474" spans="9:10" x14ac:dyDescent="0.25">
      <c r="I474" s="21" t="s">
        <v>607</v>
      </c>
      <c r="J474" s="21" t="s">
        <v>608</v>
      </c>
    </row>
    <row r="475" spans="9:10" x14ac:dyDescent="0.25">
      <c r="I475" s="21" t="s">
        <v>609</v>
      </c>
      <c r="J475" s="21" t="s">
        <v>1279</v>
      </c>
    </row>
    <row r="476" spans="9:10" x14ac:dyDescent="0.25">
      <c r="I476" s="21" t="s">
        <v>610</v>
      </c>
      <c r="J476" s="21" t="s">
        <v>1279</v>
      </c>
    </row>
    <row r="477" spans="9:10" x14ac:dyDescent="0.25">
      <c r="I477" s="21" t="s">
        <v>611</v>
      </c>
      <c r="J477" s="21" t="s">
        <v>612</v>
      </c>
    </row>
    <row r="478" spans="9:10" x14ac:dyDescent="0.25">
      <c r="I478" s="21" t="s">
        <v>613</v>
      </c>
      <c r="J478" s="21" t="s">
        <v>1280</v>
      </c>
    </row>
    <row r="479" spans="9:10" x14ac:dyDescent="0.25">
      <c r="I479" s="21" t="s">
        <v>614</v>
      </c>
      <c r="J479" s="21" t="s">
        <v>615</v>
      </c>
    </row>
    <row r="480" spans="9:10" x14ac:dyDescent="0.25">
      <c r="I480" s="21" t="s">
        <v>616</v>
      </c>
      <c r="J480" s="21" t="s">
        <v>617</v>
      </c>
    </row>
    <row r="481" spans="9:10" x14ac:dyDescent="0.25">
      <c r="I481" s="21" t="s">
        <v>618</v>
      </c>
      <c r="J481" s="21" t="s">
        <v>619</v>
      </c>
    </row>
    <row r="482" spans="9:10" x14ac:dyDescent="0.25">
      <c r="I482" s="21" t="s">
        <v>620</v>
      </c>
      <c r="J482" s="21" t="s">
        <v>1788</v>
      </c>
    </row>
    <row r="483" spans="9:10" x14ac:dyDescent="0.25">
      <c r="I483" s="21" t="s">
        <v>621</v>
      </c>
      <c r="J483" s="21" t="s">
        <v>1922</v>
      </c>
    </row>
    <row r="484" spans="9:10" x14ac:dyDescent="0.25">
      <c r="I484" s="21" t="s">
        <v>622</v>
      </c>
      <c r="J484" s="21" t="s">
        <v>1923</v>
      </c>
    </row>
    <row r="485" spans="9:10" x14ac:dyDescent="0.25">
      <c r="I485" s="21" t="s">
        <v>623</v>
      </c>
      <c r="J485" s="21" t="s">
        <v>624</v>
      </c>
    </row>
    <row r="486" spans="9:10" x14ac:dyDescent="0.25">
      <c r="I486" s="21" t="s">
        <v>625</v>
      </c>
      <c r="J486" s="21" t="s">
        <v>624</v>
      </c>
    </row>
    <row r="487" spans="9:10" x14ac:dyDescent="0.25">
      <c r="I487" s="21" t="s">
        <v>626</v>
      </c>
      <c r="J487" s="21" t="s">
        <v>627</v>
      </c>
    </row>
    <row r="488" spans="9:10" x14ac:dyDescent="0.25">
      <c r="I488" s="21" t="s">
        <v>628</v>
      </c>
      <c r="J488" s="21" t="s">
        <v>627</v>
      </c>
    </row>
    <row r="489" spans="9:10" x14ac:dyDescent="0.25">
      <c r="I489" s="21" t="s">
        <v>629</v>
      </c>
      <c r="J489" s="21" t="s">
        <v>630</v>
      </c>
    </row>
    <row r="490" spans="9:10" x14ac:dyDescent="0.25">
      <c r="I490" s="21" t="s">
        <v>631</v>
      </c>
      <c r="J490" s="21" t="s">
        <v>630</v>
      </c>
    </row>
    <row r="491" spans="9:10" x14ac:dyDescent="0.25">
      <c r="I491" s="21" t="s">
        <v>632</v>
      </c>
      <c r="J491" s="21" t="s">
        <v>1869</v>
      </c>
    </row>
    <row r="492" spans="9:10" x14ac:dyDescent="0.25">
      <c r="I492" s="21" t="s">
        <v>633</v>
      </c>
      <c r="J492" s="21" t="s">
        <v>1869</v>
      </c>
    </row>
    <row r="493" spans="9:10" x14ac:dyDescent="0.25">
      <c r="I493" s="21" t="s">
        <v>634</v>
      </c>
      <c r="J493" s="21" t="s">
        <v>635</v>
      </c>
    </row>
    <row r="494" spans="9:10" x14ac:dyDescent="0.25">
      <c r="I494" s="21" t="s">
        <v>636</v>
      </c>
      <c r="J494" s="21" t="s">
        <v>635</v>
      </c>
    </row>
    <row r="495" spans="9:10" x14ac:dyDescent="0.25">
      <c r="I495" s="21" t="s">
        <v>637</v>
      </c>
      <c r="J495" s="21" t="s">
        <v>1870</v>
      </c>
    </row>
    <row r="496" spans="9:10" x14ac:dyDescent="0.25">
      <c r="I496" s="21" t="s">
        <v>638</v>
      </c>
      <c r="J496" s="21" t="s">
        <v>1870</v>
      </c>
    </row>
    <row r="497" spans="9:10" x14ac:dyDescent="0.25">
      <c r="I497" s="21" t="s">
        <v>639</v>
      </c>
      <c r="J497" s="21" t="s">
        <v>1870</v>
      </c>
    </row>
    <row r="498" spans="9:10" x14ac:dyDescent="0.25">
      <c r="I498" s="21" t="s">
        <v>640</v>
      </c>
      <c r="J498" s="21" t="s">
        <v>641</v>
      </c>
    </row>
    <row r="499" spans="9:10" x14ac:dyDescent="0.25">
      <c r="I499" s="21" t="s">
        <v>642</v>
      </c>
      <c r="J499" s="21" t="s">
        <v>1924</v>
      </c>
    </row>
    <row r="500" spans="9:10" x14ac:dyDescent="0.25">
      <c r="I500" s="21" t="s">
        <v>643</v>
      </c>
      <c r="J500" s="21" t="s">
        <v>1924</v>
      </c>
    </row>
    <row r="501" spans="9:10" x14ac:dyDescent="0.25">
      <c r="I501" s="21" t="s">
        <v>644</v>
      </c>
      <c r="J501" s="21" t="s">
        <v>645</v>
      </c>
    </row>
    <row r="502" spans="9:10" x14ac:dyDescent="0.25">
      <c r="I502" s="21" t="s">
        <v>646</v>
      </c>
      <c r="J502" s="21" t="s">
        <v>1710</v>
      </c>
    </row>
    <row r="503" spans="9:10" x14ac:dyDescent="0.25">
      <c r="I503" s="21" t="s">
        <v>647</v>
      </c>
      <c r="J503" s="21" t="s">
        <v>1921</v>
      </c>
    </row>
    <row r="504" spans="9:10" x14ac:dyDescent="0.25">
      <c r="I504" s="21" t="s">
        <v>648</v>
      </c>
      <c r="J504" s="21" t="s">
        <v>1871</v>
      </c>
    </row>
    <row r="505" spans="9:10" x14ac:dyDescent="0.25">
      <c r="I505" s="21" t="s">
        <v>649</v>
      </c>
      <c r="J505" s="21" t="s">
        <v>1861</v>
      </c>
    </row>
    <row r="506" spans="9:10" x14ac:dyDescent="0.25">
      <c r="I506" s="21" t="s">
        <v>1587</v>
      </c>
      <c r="J506" s="21" t="s">
        <v>650</v>
      </c>
    </row>
    <row r="507" spans="9:10" x14ac:dyDescent="0.25">
      <c r="I507" s="21" t="s">
        <v>1588</v>
      </c>
      <c r="J507" s="21" t="s">
        <v>2165</v>
      </c>
    </row>
    <row r="508" spans="9:10" x14ac:dyDescent="0.25">
      <c r="I508" s="21" t="s">
        <v>651</v>
      </c>
      <c r="J508" s="21" t="s">
        <v>2165</v>
      </c>
    </row>
    <row r="509" spans="9:10" x14ac:dyDescent="0.25">
      <c r="I509" s="21" t="s">
        <v>652</v>
      </c>
      <c r="J509" s="21" t="s">
        <v>2165</v>
      </c>
    </row>
    <row r="510" spans="9:10" x14ac:dyDescent="0.25">
      <c r="I510" s="21" t="s">
        <v>1589</v>
      </c>
      <c r="J510" s="21" t="s">
        <v>653</v>
      </c>
    </row>
    <row r="511" spans="9:10" x14ac:dyDescent="0.25">
      <c r="I511" s="21" t="s">
        <v>1590</v>
      </c>
      <c r="J511" s="21" t="s">
        <v>653</v>
      </c>
    </row>
    <row r="512" spans="9:10" x14ac:dyDescent="0.25">
      <c r="I512" s="21" t="s">
        <v>1591</v>
      </c>
      <c r="J512" s="21" t="s">
        <v>653</v>
      </c>
    </row>
    <row r="513" spans="9:10" x14ac:dyDescent="0.25">
      <c r="I513" s="21" t="s">
        <v>1592</v>
      </c>
      <c r="J513" s="21" t="s">
        <v>654</v>
      </c>
    </row>
    <row r="514" spans="9:10" x14ac:dyDescent="0.25">
      <c r="I514" s="21" t="s">
        <v>655</v>
      </c>
      <c r="J514" s="21" t="s">
        <v>656</v>
      </c>
    </row>
    <row r="515" spans="9:10" x14ac:dyDescent="0.25">
      <c r="I515" s="21" t="s">
        <v>657</v>
      </c>
      <c r="J515" s="21" t="s">
        <v>656</v>
      </c>
    </row>
    <row r="516" spans="9:10" x14ac:dyDescent="0.25">
      <c r="I516" s="21" t="s">
        <v>658</v>
      </c>
      <c r="J516" s="21" t="s">
        <v>2219</v>
      </c>
    </row>
    <row r="517" spans="9:10" x14ac:dyDescent="0.25">
      <c r="I517" s="21" t="s">
        <v>659</v>
      </c>
      <c r="J517" s="21" t="s">
        <v>2219</v>
      </c>
    </row>
    <row r="518" spans="9:10" x14ac:dyDescent="0.25">
      <c r="I518" s="21" t="s">
        <v>660</v>
      </c>
      <c r="J518" s="21" t="s">
        <v>661</v>
      </c>
    </row>
    <row r="519" spans="9:10" x14ac:dyDescent="0.25">
      <c r="I519" s="21" t="s">
        <v>662</v>
      </c>
      <c r="J519" s="21" t="s">
        <v>661</v>
      </c>
    </row>
    <row r="520" spans="9:10" x14ac:dyDescent="0.25">
      <c r="I520" s="21" t="s">
        <v>663</v>
      </c>
      <c r="J520" s="21" t="s">
        <v>2192</v>
      </c>
    </row>
    <row r="521" spans="9:10" x14ac:dyDescent="0.25">
      <c r="I521" s="21" t="s">
        <v>664</v>
      </c>
      <c r="J521" s="21" t="s">
        <v>2192</v>
      </c>
    </row>
    <row r="522" spans="9:10" x14ac:dyDescent="0.25">
      <c r="I522" s="21" t="s">
        <v>1593</v>
      </c>
      <c r="J522" s="21" t="s">
        <v>1798</v>
      </c>
    </row>
    <row r="523" spans="9:10" x14ac:dyDescent="0.25">
      <c r="I523" s="21" t="s">
        <v>1594</v>
      </c>
      <c r="J523" s="21" t="s">
        <v>2193</v>
      </c>
    </row>
    <row r="524" spans="9:10" x14ac:dyDescent="0.25">
      <c r="I524" s="21" t="s">
        <v>1595</v>
      </c>
      <c r="J524" s="21" t="s">
        <v>2193</v>
      </c>
    </row>
    <row r="525" spans="9:10" x14ac:dyDescent="0.25">
      <c r="I525" s="21" t="s">
        <v>1596</v>
      </c>
      <c r="J525" s="21" t="s">
        <v>1799</v>
      </c>
    </row>
    <row r="526" spans="9:10" x14ac:dyDescent="0.25">
      <c r="I526" s="21" t="s">
        <v>665</v>
      </c>
      <c r="J526" s="21" t="s">
        <v>1799</v>
      </c>
    </row>
    <row r="527" spans="9:10" x14ac:dyDescent="0.25">
      <c r="I527" s="21" t="s">
        <v>666</v>
      </c>
      <c r="J527" s="21" t="s">
        <v>1822</v>
      </c>
    </row>
    <row r="528" spans="9:10" x14ac:dyDescent="0.25">
      <c r="I528" s="21" t="s">
        <v>667</v>
      </c>
      <c r="J528" s="21" t="s">
        <v>1822</v>
      </c>
    </row>
    <row r="529" spans="9:10" x14ac:dyDescent="0.25">
      <c r="I529" s="21" t="s">
        <v>668</v>
      </c>
      <c r="J529" s="21" t="s">
        <v>1800</v>
      </c>
    </row>
    <row r="530" spans="9:10" x14ac:dyDescent="0.25">
      <c r="I530" s="21" t="s">
        <v>669</v>
      </c>
      <c r="J530" s="21" t="s">
        <v>1800</v>
      </c>
    </row>
    <row r="531" spans="9:10" x14ac:dyDescent="0.25">
      <c r="I531" s="21" t="s">
        <v>670</v>
      </c>
      <c r="J531" s="21" t="s">
        <v>1823</v>
      </c>
    </row>
    <row r="532" spans="9:10" x14ac:dyDescent="0.25">
      <c r="I532" s="21" t="s">
        <v>671</v>
      </c>
      <c r="J532" s="21" t="s">
        <v>1823</v>
      </c>
    </row>
    <row r="533" spans="9:10" x14ac:dyDescent="0.25">
      <c r="I533" s="21" t="s">
        <v>672</v>
      </c>
      <c r="J533" s="21" t="s">
        <v>2199</v>
      </c>
    </row>
    <row r="534" spans="9:10" x14ac:dyDescent="0.25">
      <c r="I534" s="21" t="s">
        <v>673</v>
      </c>
      <c r="J534" s="21" t="s">
        <v>2199</v>
      </c>
    </row>
    <row r="535" spans="9:10" x14ac:dyDescent="0.25">
      <c r="I535" s="21" t="s">
        <v>1597</v>
      </c>
      <c r="J535" s="21" t="s">
        <v>1824</v>
      </c>
    </row>
    <row r="536" spans="9:10" x14ac:dyDescent="0.25">
      <c r="I536" s="21" t="s">
        <v>1598</v>
      </c>
      <c r="J536" s="21" t="s">
        <v>1825</v>
      </c>
    </row>
    <row r="537" spans="9:10" x14ac:dyDescent="0.25">
      <c r="I537" s="21" t="s">
        <v>1599</v>
      </c>
      <c r="J537" s="21" t="s">
        <v>1825</v>
      </c>
    </row>
    <row r="538" spans="9:10" x14ac:dyDescent="0.25">
      <c r="I538" s="21" t="s">
        <v>1600</v>
      </c>
      <c r="J538" s="21" t="s">
        <v>1826</v>
      </c>
    </row>
    <row r="539" spans="9:10" x14ac:dyDescent="0.25">
      <c r="I539" s="21" t="s">
        <v>1601</v>
      </c>
      <c r="J539" s="21" t="s">
        <v>1826</v>
      </c>
    </row>
    <row r="540" spans="9:10" x14ac:dyDescent="0.25">
      <c r="I540" s="21" t="s">
        <v>674</v>
      </c>
      <c r="J540" s="21" t="s">
        <v>1801</v>
      </c>
    </row>
    <row r="541" spans="9:10" x14ac:dyDescent="0.25">
      <c r="I541" s="21" t="s">
        <v>675</v>
      </c>
      <c r="J541" s="21" t="s">
        <v>1801</v>
      </c>
    </row>
    <row r="542" spans="9:10" x14ac:dyDescent="0.25">
      <c r="I542" s="21" t="s">
        <v>676</v>
      </c>
      <c r="J542" s="21" t="s">
        <v>2164</v>
      </c>
    </row>
    <row r="543" spans="9:10" x14ac:dyDescent="0.25">
      <c r="I543" s="21" t="s">
        <v>677</v>
      </c>
      <c r="J543" s="21" t="s">
        <v>2164</v>
      </c>
    </row>
    <row r="544" spans="9:10" x14ac:dyDescent="0.25">
      <c r="I544" s="21" t="s">
        <v>1602</v>
      </c>
      <c r="J544" s="21" t="s">
        <v>678</v>
      </c>
    </row>
    <row r="545" spans="9:10" x14ac:dyDescent="0.25">
      <c r="I545" s="21" t="s">
        <v>1603</v>
      </c>
      <c r="J545" s="21" t="s">
        <v>1827</v>
      </c>
    </row>
    <row r="546" spans="9:10" x14ac:dyDescent="0.25">
      <c r="I546" s="21" t="s">
        <v>1604</v>
      </c>
      <c r="J546" s="21" t="s">
        <v>1828</v>
      </c>
    </row>
    <row r="547" spans="9:10" x14ac:dyDescent="0.25">
      <c r="I547" s="21" t="s">
        <v>679</v>
      </c>
      <c r="J547" s="21" t="s">
        <v>680</v>
      </c>
    </row>
    <row r="548" spans="9:10" x14ac:dyDescent="0.25">
      <c r="I548" s="21" t="s">
        <v>681</v>
      </c>
      <c r="J548" s="21" t="s">
        <v>682</v>
      </c>
    </row>
    <row r="549" spans="9:10" x14ac:dyDescent="0.25">
      <c r="I549" s="21" t="s">
        <v>1605</v>
      </c>
      <c r="J549" s="21" t="s">
        <v>683</v>
      </c>
    </row>
    <row r="550" spans="9:10" x14ac:dyDescent="0.25">
      <c r="I550" s="21" t="s">
        <v>1606</v>
      </c>
      <c r="J550" s="21" t="s">
        <v>683</v>
      </c>
    </row>
    <row r="551" spans="9:10" x14ac:dyDescent="0.25">
      <c r="I551" s="21" t="s">
        <v>1424</v>
      </c>
      <c r="J551" s="21" t="s">
        <v>684</v>
      </c>
    </row>
    <row r="552" spans="9:10" x14ac:dyDescent="0.25">
      <c r="I552" s="21" t="s">
        <v>1425</v>
      </c>
      <c r="J552" s="21" t="s">
        <v>1829</v>
      </c>
    </row>
    <row r="553" spans="9:10" x14ac:dyDescent="0.25">
      <c r="I553" s="21" t="s">
        <v>1426</v>
      </c>
      <c r="J553" s="21" t="s">
        <v>1829</v>
      </c>
    </row>
    <row r="554" spans="9:10" x14ac:dyDescent="0.25">
      <c r="I554" s="21" t="s">
        <v>685</v>
      </c>
      <c r="J554" s="21" t="s">
        <v>1324</v>
      </c>
    </row>
    <row r="555" spans="9:10" x14ac:dyDescent="0.25">
      <c r="I555" s="21" t="s">
        <v>686</v>
      </c>
      <c r="J555" s="21" t="s">
        <v>1324</v>
      </c>
    </row>
    <row r="556" spans="9:10" x14ac:dyDescent="0.25">
      <c r="I556" s="21" t="s">
        <v>687</v>
      </c>
      <c r="J556" s="21" t="s">
        <v>1830</v>
      </c>
    </row>
    <row r="557" spans="9:10" x14ac:dyDescent="0.25">
      <c r="I557" s="21" t="s">
        <v>688</v>
      </c>
      <c r="J557" s="21" t="s">
        <v>1830</v>
      </c>
    </row>
    <row r="558" spans="9:10" x14ac:dyDescent="0.25">
      <c r="I558" s="21" t="s">
        <v>689</v>
      </c>
      <c r="J558" s="21" t="s">
        <v>1830</v>
      </c>
    </row>
    <row r="559" spans="9:10" x14ac:dyDescent="0.25">
      <c r="I559" s="21" t="s">
        <v>690</v>
      </c>
      <c r="J559" s="21" t="s">
        <v>1458</v>
      </c>
    </row>
    <row r="560" spans="9:10" x14ac:dyDescent="0.25">
      <c r="I560" s="21" t="s">
        <v>691</v>
      </c>
      <c r="J560" s="21" t="s">
        <v>1458</v>
      </c>
    </row>
    <row r="561" spans="9:10" x14ac:dyDescent="0.25">
      <c r="I561" s="21" t="s">
        <v>692</v>
      </c>
      <c r="J561" s="21" t="s">
        <v>1458</v>
      </c>
    </row>
    <row r="562" spans="9:10" x14ac:dyDescent="0.25">
      <c r="I562" s="21" t="s">
        <v>693</v>
      </c>
      <c r="J562" s="21" t="s">
        <v>694</v>
      </c>
    </row>
    <row r="563" spans="9:10" x14ac:dyDescent="0.25">
      <c r="I563" s="21" t="s">
        <v>695</v>
      </c>
      <c r="J563" s="21" t="s">
        <v>694</v>
      </c>
    </row>
    <row r="564" spans="9:10" x14ac:dyDescent="0.25">
      <c r="I564" s="21" t="s">
        <v>696</v>
      </c>
      <c r="J564" s="21" t="s">
        <v>697</v>
      </c>
    </row>
    <row r="565" spans="9:10" x14ac:dyDescent="0.25">
      <c r="I565" s="21" t="s">
        <v>698</v>
      </c>
      <c r="J565" s="21" t="s">
        <v>699</v>
      </c>
    </row>
    <row r="566" spans="9:10" x14ac:dyDescent="0.25">
      <c r="I566" s="21" t="s">
        <v>700</v>
      </c>
      <c r="J566" s="21" t="s">
        <v>701</v>
      </c>
    </row>
    <row r="567" spans="9:10" x14ac:dyDescent="0.25">
      <c r="I567" s="21" t="s">
        <v>702</v>
      </c>
      <c r="J567" s="21" t="s">
        <v>1808</v>
      </c>
    </row>
    <row r="568" spans="9:10" x14ac:dyDescent="0.25">
      <c r="I568" s="21" t="s">
        <v>703</v>
      </c>
      <c r="J568" s="21" t="s">
        <v>1808</v>
      </c>
    </row>
    <row r="569" spans="9:10" x14ac:dyDescent="0.25">
      <c r="I569" s="21" t="s">
        <v>704</v>
      </c>
      <c r="J569" s="21" t="s">
        <v>705</v>
      </c>
    </row>
    <row r="570" spans="9:10" x14ac:dyDescent="0.25">
      <c r="I570" s="21" t="s">
        <v>706</v>
      </c>
      <c r="J570" s="21" t="s">
        <v>705</v>
      </c>
    </row>
    <row r="571" spans="9:10" x14ac:dyDescent="0.25">
      <c r="I571" s="21" t="s">
        <v>707</v>
      </c>
      <c r="J571" s="21" t="s">
        <v>708</v>
      </c>
    </row>
    <row r="572" spans="9:10" x14ac:dyDescent="0.25">
      <c r="I572" s="21" t="s">
        <v>709</v>
      </c>
      <c r="J572" s="21" t="s">
        <v>1454</v>
      </c>
    </row>
    <row r="573" spans="9:10" x14ac:dyDescent="0.25">
      <c r="I573" s="21" t="s">
        <v>710</v>
      </c>
      <c r="J573" s="21" t="s">
        <v>1454</v>
      </c>
    </row>
    <row r="574" spans="9:10" x14ac:dyDescent="0.25">
      <c r="I574" s="21" t="s">
        <v>711</v>
      </c>
      <c r="J574" s="21" t="s">
        <v>712</v>
      </c>
    </row>
    <row r="575" spans="9:10" x14ac:dyDescent="0.25">
      <c r="I575" s="21" t="s">
        <v>713</v>
      </c>
      <c r="J575" s="21" t="s">
        <v>712</v>
      </c>
    </row>
    <row r="576" spans="9:10" x14ac:dyDescent="0.25">
      <c r="I576" s="21" t="s">
        <v>714</v>
      </c>
      <c r="J576" s="21" t="s">
        <v>1410</v>
      </c>
    </row>
    <row r="577" spans="9:10" x14ac:dyDescent="0.25">
      <c r="I577" s="21" t="s">
        <v>715</v>
      </c>
      <c r="J577" s="21" t="s">
        <v>716</v>
      </c>
    </row>
    <row r="578" spans="9:10" x14ac:dyDescent="0.25">
      <c r="I578" s="21" t="s">
        <v>717</v>
      </c>
      <c r="J578" s="21" t="s">
        <v>718</v>
      </c>
    </row>
    <row r="579" spans="9:10" x14ac:dyDescent="0.25">
      <c r="I579" s="21" t="s">
        <v>719</v>
      </c>
      <c r="J579" s="21" t="s">
        <v>1411</v>
      </c>
    </row>
    <row r="580" spans="9:10" x14ac:dyDescent="0.25">
      <c r="I580" s="21" t="s">
        <v>720</v>
      </c>
      <c r="J580" s="21" t="s">
        <v>2210</v>
      </c>
    </row>
    <row r="581" spans="9:10" x14ac:dyDescent="0.25">
      <c r="I581" s="21" t="s">
        <v>721</v>
      </c>
      <c r="J581" s="21" t="s">
        <v>2210</v>
      </c>
    </row>
    <row r="582" spans="9:10" x14ac:dyDescent="0.25">
      <c r="I582" s="21" t="s">
        <v>722</v>
      </c>
      <c r="J582" s="21" t="s">
        <v>1412</v>
      </c>
    </row>
    <row r="583" spans="9:10" x14ac:dyDescent="0.25">
      <c r="I583" s="21" t="s">
        <v>723</v>
      </c>
      <c r="J583" s="21" t="s">
        <v>1412</v>
      </c>
    </row>
    <row r="584" spans="9:10" x14ac:dyDescent="0.25">
      <c r="I584" s="21" t="s">
        <v>724</v>
      </c>
      <c r="J584" s="21" t="s">
        <v>725</v>
      </c>
    </row>
    <row r="585" spans="9:10" x14ac:dyDescent="0.25">
      <c r="I585" s="21" t="s">
        <v>726</v>
      </c>
      <c r="J585" s="21" t="s">
        <v>1413</v>
      </c>
    </row>
    <row r="586" spans="9:10" x14ac:dyDescent="0.25">
      <c r="I586" s="21" t="s">
        <v>727</v>
      </c>
      <c r="J586" s="21" t="s">
        <v>728</v>
      </c>
    </row>
    <row r="587" spans="9:10" x14ac:dyDescent="0.25">
      <c r="I587" s="21" t="s">
        <v>729</v>
      </c>
      <c r="J587" s="21" t="s">
        <v>730</v>
      </c>
    </row>
    <row r="588" spans="9:10" x14ac:dyDescent="0.25">
      <c r="I588" s="21" t="s">
        <v>731</v>
      </c>
      <c r="J588" s="21" t="s">
        <v>730</v>
      </c>
    </row>
    <row r="589" spans="9:10" x14ac:dyDescent="0.25">
      <c r="I589" s="21" t="s">
        <v>732</v>
      </c>
      <c r="J589" s="21" t="s">
        <v>733</v>
      </c>
    </row>
    <row r="590" spans="9:10" x14ac:dyDescent="0.25">
      <c r="I590" s="21" t="s">
        <v>734</v>
      </c>
      <c r="J590" s="21" t="s">
        <v>735</v>
      </c>
    </row>
    <row r="591" spans="9:10" x14ac:dyDescent="0.25">
      <c r="I591" s="21" t="s">
        <v>736</v>
      </c>
      <c r="J591" s="21" t="s">
        <v>737</v>
      </c>
    </row>
    <row r="592" spans="9:10" x14ac:dyDescent="0.25">
      <c r="I592" s="21" t="s">
        <v>738</v>
      </c>
      <c r="J592" s="21" t="s">
        <v>739</v>
      </c>
    </row>
    <row r="593" spans="9:10" x14ac:dyDescent="0.25">
      <c r="I593" s="21" t="s">
        <v>1427</v>
      </c>
      <c r="J593" s="21" t="s">
        <v>740</v>
      </c>
    </row>
    <row r="594" spans="9:10" x14ac:dyDescent="0.25">
      <c r="I594" s="21" t="s">
        <v>1428</v>
      </c>
      <c r="J594" s="21" t="s">
        <v>741</v>
      </c>
    </row>
    <row r="595" spans="9:10" x14ac:dyDescent="0.25">
      <c r="I595" s="21" t="s">
        <v>1429</v>
      </c>
      <c r="J595" s="21" t="s">
        <v>742</v>
      </c>
    </row>
    <row r="596" spans="9:10" x14ac:dyDescent="0.25">
      <c r="I596" s="21" t="s">
        <v>1430</v>
      </c>
      <c r="J596" s="21" t="s">
        <v>742</v>
      </c>
    </row>
    <row r="597" spans="9:10" x14ac:dyDescent="0.25">
      <c r="I597" s="21" t="s">
        <v>1431</v>
      </c>
      <c r="J597" s="21" t="s">
        <v>743</v>
      </c>
    </row>
    <row r="598" spans="9:10" x14ac:dyDescent="0.25">
      <c r="I598" s="21" t="s">
        <v>1432</v>
      </c>
      <c r="J598" s="21" t="s">
        <v>743</v>
      </c>
    </row>
    <row r="599" spans="9:10" x14ac:dyDescent="0.25">
      <c r="I599" s="21" t="s">
        <v>1433</v>
      </c>
      <c r="J599" s="21" t="s">
        <v>744</v>
      </c>
    </row>
    <row r="600" spans="9:10" x14ac:dyDescent="0.25">
      <c r="I600" s="21" t="s">
        <v>745</v>
      </c>
      <c r="J600" s="21" t="s">
        <v>744</v>
      </c>
    </row>
    <row r="601" spans="9:10" x14ac:dyDescent="0.25">
      <c r="I601" s="21" t="s">
        <v>746</v>
      </c>
      <c r="J601" s="21" t="s">
        <v>744</v>
      </c>
    </row>
    <row r="602" spans="9:10" x14ac:dyDescent="0.25">
      <c r="I602" s="21" t="s">
        <v>1434</v>
      </c>
      <c r="J602" s="21" t="s">
        <v>747</v>
      </c>
    </row>
    <row r="603" spans="9:10" x14ac:dyDescent="0.25">
      <c r="I603" s="21" t="s">
        <v>1435</v>
      </c>
      <c r="J603" s="21" t="s">
        <v>747</v>
      </c>
    </row>
    <row r="604" spans="9:10" x14ac:dyDescent="0.25">
      <c r="I604" s="21" t="s">
        <v>1436</v>
      </c>
      <c r="J604" s="21" t="s">
        <v>747</v>
      </c>
    </row>
    <row r="605" spans="9:10" x14ac:dyDescent="0.25">
      <c r="I605" s="21" t="s">
        <v>1437</v>
      </c>
      <c r="J605" s="21" t="s">
        <v>748</v>
      </c>
    </row>
    <row r="606" spans="9:10" x14ac:dyDescent="0.25">
      <c r="I606" s="21" t="s">
        <v>1438</v>
      </c>
      <c r="J606" s="21" t="s">
        <v>748</v>
      </c>
    </row>
    <row r="607" spans="9:10" x14ac:dyDescent="0.25">
      <c r="I607" s="21" t="s">
        <v>1439</v>
      </c>
      <c r="J607" s="21" t="s">
        <v>748</v>
      </c>
    </row>
    <row r="608" spans="9:10" x14ac:dyDescent="0.25">
      <c r="I608" s="21" t="s">
        <v>1440</v>
      </c>
      <c r="J608" s="21" t="s">
        <v>749</v>
      </c>
    </row>
    <row r="609" spans="9:10" x14ac:dyDescent="0.25">
      <c r="I609" s="21" t="s">
        <v>1441</v>
      </c>
      <c r="J609" s="21" t="s">
        <v>750</v>
      </c>
    </row>
    <row r="610" spans="9:10" x14ac:dyDescent="0.25">
      <c r="I610" s="21" t="s">
        <v>1442</v>
      </c>
      <c r="J610" s="21" t="s">
        <v>750</v>
      </c>
    </row>
    <row r="611" spans="9:10" x14ac:dyDescent="0.25">
      <c r="I611" s="21" t="s">
        <v>1443</v>
      </c>
      <c r="J611" s="21" t="s">
        <v>1821</v>
      </c>
    </row>
    <row r="612" spans="9:10" x14ac:dyDescent="0.25">
      <c r="I612" s="21" t="s">
        <v>1444</v>
      </c>
      <c r="J612" s="21" t="s">
        <v>1821</v>
      </c>
    </row>
    <row r="613" spans="9:10" x14ac:dyDescent="0.25">
      <c r="I613" s="21" t="s">
        <v>1445</v>
      </c>
      <c r="J613" s="21" t="s">
        <v>751</v>
      </c>
    </row>
    <row r="614" spans="9:10" x14ac:dyDescent="0.25">
      <c r="I614" s="21" t="s">
        <v>752</v>
      </c>
      <c r="J614" s="21" t="s">
        <v>751</v>
      </c>
    </row>
    <row r="615" spans="9:10" x14ac:dyDescent="0.25">
      <c r="I615" s="21" t="s">
        <v>753</v>
      </c>
      <c r="J615" s="21" t="s">
        <v>751</v>
      </c>
    </row>
    <row r="616" spans="9:10" x14ac:dyDescent="0.25">
      <c r="I616" s="21" t="s">
        <v>1506</v>
      </c>
      <c r="J616" s="21" t="s">
        <v>754</v>
      </c>
    </row>
    <row r="617" spans="9:10" x14ac:dyDescent="0.25">
      <c r="I617" s="21" t="s">
        <v>1507</v>
      </c>
      <c r="J617" s="21" t="s">
        <v>754</v>
      </c>
    </row>
    <row r="618" spans="9:10" x14ac:dyDescent="0.25">
      <c r="I618" s="21" t="s">
        <v>755</v>
      </c>
      <c r="J618" s="21" t="s">
        <v>1820</v>
      </c>
    </row>
    <row r="619" spans="9:10" x14ac:dyDescent="0.25">
      <c r="I619" s="21" t="s">
        <v>756</v>
      </c>
      <c r="J619" s="21" t="s">
        <v>1860</v>
      </c>
    </row>
    <row r="620" spans="9:10" x14ac:dyDescent="0.25">
      <c r="I620" s="21" t="s">
        <v>1508</v>
      </c>
      <c r="J620" s="21" t="s">
        <v>757</v>
      </c>
    </row>
    <row r="621" spans="9:10" x14ac:dyDescent="0.25">
      <c r="I621" s="21" t="s">
        <v>758</v>
      </c>
      <c r="J621" s="21" t="s">
        <v>757</v>
      </c>
    </row>
    <row r="622" spans="9:10" x14ac:dyDescent="0.25">
      <c r="I622" s="21" t="s">
        <v>759</v>
      </c>
      <c r="J622" s="21" t="s">
        <v>757</v>
      </c>
    </row>
    <row r="623" spans="9:10" x14ac:dyDescent="0.25">
      <c r="I623" s="21" t="s">
        <v>1509</v>
      </c>
      <c r="J623" s="21" t="s">
        <v>760</v>
      </c>
    </row>
    <row r="624" spans="9:10" x14ac:dyDescent="0.25">
      <c r="I624" s="21" t="s">
        <v>1510</v>
      </c>
      <c r="J624" s="21" t="s">
        <v>761</v>
      </c>
    </row>
    <row r="625" spans="9:10" x14ac:dyDescent="0.25">
      <c r="I625" s="21" t="s">
        <v>762</v>
      </c>
      <c r="J625" s="21" t="s">
        <v>1457</v>
      </c>
    </row>
    <row r="626" spans="9:10" x14ac:dyDescent="0.25">
      <c r="I626" s="21" t="s">
        <v>763</v>
      </c>
      <c r="J626" s="21" t="s">
        <v>1457</v>
      </c>
    </row>
    <row r="627" spans="9:10" x14ac:dyDescent="0.25">
      <c r="I627" s="21" t="s">
        <v>764</v>
      </c>
      <c r="J627" s="21" t="s">
        <v>2180</v>
      </c>
    </row>
    <row r="628" spans="9:10" x14ac:dyDescent="0.25">
      <c r="I628" s="21" t="s">
        <v>765</v>
      </c>
      <c r="J628" s="21" t="s">
        <v>2180</v>
      </c>
    </row>
    <row r="629" spans="9:10" x14ac:dyDescent="0.25">
      <c r="I629" s="21" t="s">
        <v>1511</v>
      </c>
      <c r="J629" s="21" t="s">
        <v>766</v>
      </c>
    </row>
    <row r="630" spans="9:10" x14ac:dyDescent="0.25">
      <c r="I630" s="21" t="s">
        <v>767</v>
      </c>
      <c r="J630" s="21" t="s">
        <v>766</v>
      </c>
    </row>
    <row r="631" spans="9:10" x14ac:dyDescent="0.25">
      <c r="I631" s="21" t="s">
        <v>768</v>
      </c>
      <c r="J631" s="21" t="s">
        <v>766</v>
      </c>
    </row>
    <row r="632" spans="9:10" x14ac:dyDescent="0.25">
      <c r="I632" s="21" t="s">
        <v>1512</v>
      </c>
      <c r="J632" s="21" t="s">
        <v>769</v>
      </c>
    </row>
    <row r="633" spans="9:10" x14ac:dyDescent="0.25">
      <c r="I633" s="21" t="s">
        <v>1513</v>
      </c>
      <c r="J633" s="21" t="s">
        <v>770</v>
      </c>
    </row>
    <row r="634" spans="9:10" x14ac:dyDescent="0.25">
      <c r="I634" s="21" t="s">
        <v>1514</v>
      </c>
      <c r="J634" s="21" t="s">
        <v>770</v>
      </c>
    </row>
    <row r="635" spans="9:10" x14ac:dyDescent="0.25">
      <c r="I635" s="21" t="s">
        <v>1515</v>
      </c>
      <c r="J635" s="21" t="s">
        <v>771</v>
      </c>
    </row>
    <row r="636" spans="9:10" x14ac:dyDescent="0.25">
      <c r="I636" s="21" t="s">
        <v>1516</v>
      </c>
      <c r="J636" s="21" t="s">
        <v>771</v>
      </c>
    </row>
    <row r="637" spans="9:10" x14ac:dyDescent="0.25">
      <c r="I637" s="21" t="s">
        <v>1517</v>
      </c>
      <c r="J637" s="21" t="s">
        <v>772</v>
      </c>
    </row>
    <row r="638" spans="9:10" x14ac:dyDescent="0.25">
      <c r="I638" s="21" t="s">
        <v>1518</v>
      </c>
      <c r="J638" s="21" t="s">
        <v>772</v>
      </c>
    </row>
    <row r="639" spans="9:10" x14ac:dyDescent="0.25">
      <c r="I639" s="21" t="s">
        <v>1519</v>
      </c>
      <c r="J639" s="21" t="s">
        <v>773</v>
      </c>
    </row>
    <row r="640" spans="9:10" x14ac:dyDescent="0.25">
      <c r="I640" s="21" t="s">
        <v>774</v>
      </c>
      <c r="J640" s="21" t="s">
        <v>773</v>
      </c>
    </row>
    <row r="641" spans="9:10" x14ac:dyDescent="0.25">
      <c r="I641" s="21" t="s">
        <v>775</v>
      </c>
      <c r="J641" s="21" t="s">
        <v>2181</v>
      </c>
    </row>
    <row r="642" spans="9:10" x14ac:dyDescent="0.25">
      <c r="I642" s="21" t="s">
        <v>776</v>
      </c>
      <c r="J642" s="21" t="s">
        <v>2182</v>
      </c>
    </row>
    <row r="643" spans="9:10" x14ac:dyDescent="0.25">
      <c r="I643" s="21" t="s">
        <v>1520</v>
      </c>
      <c r="J643" s="21" t="s">
        <v>777</v>
      </c>
    </row>
    <row r="644" spans="9:10" x14ac:dyDescent="0.25">
      <c r="I644" s="21" t="s">
        <v>1521</v>
      </c>
      <c r="J644" s="21" t="s">
        <v>778</v>
      </c>
    </row>
    <row r="645" spans="9:10" x14ac:dyDescent="0.25">
      <c r="I645" s="21" t="s">
        <v>779</v>
      </c>
      <c r="J645" s="21" t="s">
        <v>780</v>
      </c>
    </row>
    <row r="646" spans="9:10" x14ac:dyDescent="0.25">
      <c r="I646" s="21" t="s">
        <v>781</v>
      </c>
      <c r="J646" s="21" t="s">
        <v>1608</v>
      </c>
    </row>
    <row r="647" spans="9:10" x14ac:dyDescent="0.25">
      <c r="I647" s="21" t="s">
        <v>1522</v>
      </c>
      <c r="J647" s="21" t="s">
        <v>782</v>
      </c>
    </row>
    <row r="648" spans="9:10" x14ac:dyDescent="0.25">
      <c r="I648" s="21" t="s">
        <v>1523</v>
      </c>
      <c r="J648" s="21" t="s">
        <v>782</v>
      </c>
    </row>
    <row r="649" spans="9:10" x14ac:dyDescent="0.25">
      <c r="I649" s="21" t="s">
        <v>783</v>
      </c>
      <c r="J649" s="21" t="s">
        <v>2183</v>
      </c>
    </row>
    <row r="650" spans="9:10" x14ac:dyDescent="0.25">
      <c r="I650" s="21" t="s">
        <v>784</v>
      </c>
      <c r="J650" s="21" t="s">
        <v>2183</v>
      </c>
    </row>
    <row r="651" spans="9:10" x14ac:dyDescent="0.25">
      <c r="I651" s="21" t="s">
        <v>785</v>
      </c>
      <c r="J651" s="21" t="s">
        <v>1363</v>
      </c>
    </row>
    <row r="652" spans="9:10" x14ac:dyDescent="0.25">
      <c r="I652" s="21" t="s">
        <v>786</v>
      </c>
      <c r="J652" s="21" t="s">
        <v>1364</v>
      </c>
    </row>
    <row r="653" spans="9:10" x14ac:dyDescent="0.25">
      <c r="I653" s="21" t="s">
        <v>787</v>
      </c>
      <c r="J653" s="21" t="s">
        <v>1365</v>
      </c>
    </row>
    <row r="654" spans="9:10" x14ac:dyDescent="0.25">
      <c r="I654" s="21" t="s">
        <v>788</v>
      </c>
      <c r="J654" s="21" t="s">
        <v>1362</v>
      </c>
    </row>
    <row r="655" spans="9:10" x14ac:dyDescent="0.25">
      <c r="I655" s="21" t="s">
        <v>1281</v>
      </c>
      <c r="J655" s="21" t="s">
        <v>789</v>
      </c>
    </row>
    <row r="656" spans="9:10" x14ac:dyDescent="0.25">
      <c r="I656" s="21" t="s">
        <v>1282</v>
      </c>
      <c r="J656" s="21" t="s">
        <v>790</v>
      </c>
    </row>
    <row r="657" spans="9:10" x14ac:dyDescent="0.25">
      <c r="I657" s="21" t="s">
        <v>1283</v>
      </c>
      <c r="J657" s="21" t="s">
        <v>1883</v>
      </c>
    </row>
    <row r="658" spans="9:10" x14ac:dyDescent="0.25">
      <c r="I658" s="21" t="s">
        <v>791</v>
      </c>
      <c r="J658" s="21" t="s">
        <v>1883</v>
      </c>
    </row>
    <row r="659" spans="9:10" x14ac:dyDescent="0.25">
      <c r="I659" s="21" t="s">
        <v>1284</v>
      </c>
      <c r="J659" s="21" t="s">
        <v>792</v>
      </c>
    </row>
    <row r="660" spans="9:10" x14ac:dyDescent="0.25">
      <c r="I660" s="21" t="s">
        <v>1285</v>
      </c>
      <c r="J660" s="21" t="s">
        <v>792</v>
      </c>
    </row>
    <row r="661" spans="9:10" x14ac:dyDescent="0.25">
      <c r="I661" s="21" t="s">
        <v>793</v>
      </c>
      <c r="J661" s="21" t="s">
        <v>794</v>
      </c>
    </row>
    <row r="662" spans="9:10" x14ac:dyDescent="0.25">
      <c r="I662" s="21" t="s">
        <v>795</v>
      </c>
      <c r="J662" s="21" t="s">
        <v>794</v>
      </c>
    </row>
    <row r="663" spans="9:10" x14ac:dyDescent="0.25">
      <c r="I663" s="21" t="s">
        <v>796</v>
      </c>
      <c r="J663" s="21" t="s">
        <v>797</v>
      </c>
    </row>
    <row r="664" spans="9:10" x14ac:dyDescent="0.25">
      <c r="I664" s="21" t="s">
        <v>798</v>
      </c>
      <c r="J664" s="21" t="s">
        <v>797</v>
      </c>
    </row>
    <row r="665" spans="9:10" x14ac:dyDescent="0.25">
      <c r="I665" s="21" t="s">
        <v>799</v>
      </c>
      <c r="J665" s="21" t="s">
        <v>1452</v>
      </c>
    </row>
    <row r="666" spans="9:10" x14ac:dyDescent="0.25">
      <c r="I666" s="21" t="s">
        <v>800</v>
      </c>
      <c r="J666" s="21" t="s">
        <v>1453</v>
      </c>
    </row>
    <row r="667" spans="9:10" x14ac:dyDescent="0.25">
      <c r="I667" s="21" t="s">
        <v>801</v>
      </c>
      <c r="J667" s="21" t="s">
        <v>802</v>
      </c>
    </row>
    <row r="668" spans="9:10" x14ac:dyDescent="0.25">
      <c r="I668" s="21" t="s">
        <v>1286</v>
      </c>
      <c r="J668" s="21" t="s">
        <v>803</v>
      </c>
    </row>
    <row r="669" spans="9:10" x14ac:dyDescent="0.25">
      <c r="I669" s="21" t="s">
        <v>1287</v>
      </c>
      <c r="J669" s="21" t="s">
        <v>804</v>
      </c>
    </row>
    <row r="670" spans="9:10" x14ac:dyDescent="0.25">
      <c r="I670" s="21" t="s">
        <v>1288</v>
      </c>
      <c r="J670" s="21" t="s">
        <v>804</v>
      </c>
    </row>
    <row r="671" spans="9:10" x14ac:dyDescent="0.25">
      <c r="I671" s="21" t="s">
        <v>1289</v>
      </c>
      <c r="J671" s="21" t="s">
        <v>2162</v>
      </c>
    </row>
    <row r="672" spans="9:10" x14ac:dyDescent="0.25">
      <c r="I672" s="21" t="s">
        <v>805</v>
      </c>
      <c r="J672" s="21" t="s">
        <v>2197</v>
      </c>
    </row>
    <row r="673" spans="9:10" x14ac:dyDescent="0.25">
      <c r="I673" s="21" t="s">
        <v>806</v>
      </c>
      <c r="J673" s="21" t="s">
        <v>2163</v>
      </c>
    </row>
    <row r="674" spans="9:10" x14ac:dyDescent="0.25">
      <c r="I674" s="21" t="s">
        <v>807</v>
      </c>
      <c r="J674" s="21" t="s">
        <v>808</v>
      </c>
    </row>
    <row r="675" spans="9:10" x14ac:dyDescent="0.25">
      <c r="I675" s="21" t="s">
        <v>809</v>
      </c>
      <c r="J675" s="21" t="s">
        <v>810</v>
      </c>
    </row>
    <row r="676" spans="9:10" x14ac:dyDescent="0.25">
      <c r="I676" s="21" t="s">
        <v>811</v>
      </c>
      <c r="J676" s="21" t="s">
        <v>810</v>
      </c>
    </row>
    <row r="677" spans="9:10" x14ac:dyDescent="0.25">
      <c r="I677" s="21" t="s">
        <v>812</v>
      </c>
      <c r="J677" s="21" t="s">
        <v>813</v>
      </c>
    </row>
    <row r="678" spans="9:10" x14ac:dyDescent="0.25">
      <c r="I678" s="21" t="s">
        <v>814</v>
      </c>
      <c r="J678" s="21" t="s">
        <v>813</v>
      </c>
    </row>
    <row r="679" spans="9:10" x14ac:dyDescent="0.25">
      <c r="I679" s="21" t="s">
        <v>815</v>
      </c>
      <c r="J679" s="21" t="s">
        <v>2202</v>
      </c>
    </row>
    <row r="680" spans="9:10" x14ac:dyDescent="0.25">
      <c r="I680" s="21" t="s">
        <v>816</v>
      </c>
      <c r="J680" s="21" t="s">
        <v>2203</v>
      </c>
    </row>
    <row r="681" spans="9:10" x14ac:dyDescent="0.25">
      <c r="I681" s="21" t="s">
        <v>817</v>
      </c>
      <c r="J681" s="21" t="s">
        <v>1568</v>
      </c>
    </row>
    <row r="682" spans="9:10" x14ac:dyDescent="0.25">
      <c r="I682" s="21" t="s">
        <v>818</v>
      </c>
      <c r="J682" s="21" t="s">
        <v>2204</v>
      </c>
    </row>
    <row r="683" spans="9:10" x14ac:dyDescent="0.25">
      <c r="I683" s="21" t="s">
        <v>819</v>
      </c>
      <c r="J683" s="21" t="s">
        <v>2206</v>
      </c>
    </row>
    <row r="684" spans="9:10" x14ac:dyDescent="0.25">
      <c r="I684" s="21" t="s">
        <v>820</v>
      </c>
      <c r="J684" s="21" t="s">
        <v>821</v>
      </c>
    </row>
    <row r="685" spans="9:10" x14ac:dyDescent="0.25">
      <c r="I685" s="21" t="s">
        <v>822</v>
      </c>
      <c r="J685" s="21" t="s">
        <v>823</v>
      </c>
    </row>
    <row r="686" spans="9:10" x14ac:dyDescent="0.25">
      <c r="I686" s="21" t="s">
        <v>824</v>
      </c>
      <c r="J686" s="21" t="s">
        <v>825</v>
      </c>
    </row>
    <row r="687" spans="9:10" x14ac:dyDescent="0.25">
      <c r="I687" s="21" t="s">
        <v>826</v>
      </c>
      <c r="J687" s="21" t="s">
        <v>827</v>
      </c>
    </row>
    <row r="688" spans="9:10" x14ac:dyDescent="0.25">
      <c r="I688" s="21" t="s">
        <v>828</v>
      </c>
      <c r="J688" s="21" t="s">
        <v>2205</v>
      </c>
    </row>
    <row r="689" spans="9:10" x14ac:dyDescent="0.25">
      <c r="I689" s="21" t="s">
        <v>1290</v>
      </c>
      <c r="J689" s="21" t="s">
        <v>2207</v>
      </c>
    </row>
    <row r="690" spans="9:10" x14ac:dyDescent="0.25">
      <c r="I690" s="21" t="s">
        <v>1291</v>
      </c>
      <c r="J690" s="21" t="s">
        <v>2207</v>
      </c>
    </row>
    <row r="691" spans="9:10" x14ac:dyDescent="0.25">
      <c r="I691" s="21" t="s">
        <v>1292</v>
      </c>
      <c r="J691" s="21" t="s">
        <v>829</v>
      </c>
    </row>
    <row r="692" spans="9:10" x14ac:dyDescent="0.25">
      <c r="I692" s="21" t="s">
        <v>830</v>
      </c>
      <c r="J692" s="21" t="s">
        <v>831</v>
      </c>
    </row>
    <row r="693" spans="9:10" x14ac:dyDescent="0.25">
      <c r="I693" s="21" t="s">
        <v>1293</v>
      </c>
      <c r="J693" s="21" t="s">
        <v>2208</v>
      </c>
    </row>
    <row r="694" spans="9:10" x14ac:dyDescent="0.25">
      <c r="I694" s="21" t="s">
        <v>1294</v>
      </c>
      <c r="J694" s="21" t="s">
        <v>1414</v>
      </c>
    </row>
    <row r="695" spans="9:10" x14ac:dyDescent="0.25">
      <c r="I695" s="21" t="s">
        <v>832</v>
      </c>
      <c r="J695" s="21" t="s">
        <v>833</v>
      </c>
    </row>
    <row r="696" spans="9:10" x14ac:dyDescent="0.25">
      <c r="I696" s="21" t="s">
        <v>834</v>
      </c>
      <c r="J696" s="21" t="s">
        <v>835</v>
      </c>
    </row>
    <row r="697" spans="9:10" x14ac:dyDescent="0.25">
      <c r="I697" s="21" t="s">
        <v>836</v>
      </c>
      <c r="J697" s="21" t="s">
        <v>1489</v>
      </c>
    </row>
    <row r="698" spans="9:10" x14ac:dyDescent="0.25">
      <c r="I698" s="21" t="s">
        <v>837</v>
      </c>
      <c r="J698" s="21" t="s">
        <v>838</v>
      </c>
    </row>
    <row r="699" spans="9:10" x14ac:dyDescent="0.25">
      <c r="I699" s="21" t="s">
        <v>839</v>
      </c>
      <c r="J699" s="21" t="s">
        <v>1839</v>
      </c>
    </row>
    <row r="700" spans="9:10" x14ac:dyDescent="0.25">
      <c r="I700" s="21" t="s">
        <v>840</v>
      </c>
      <c r="J700" s="21" t="s">
        <v>841</v>
      </c>
    </row>
    <row r="701" spans="9:10" x14ac:dyDescent="0.25">
      <c r="I701" s="21" t="s">
        <v>842</v>
      </c>
      <c r="J701" s="21" t="s">
        <v>843</v>
      </c>
    </row>
    <row r="702" spans="9:10" x14ac:dyDescent="0.25">
      <c r="I702" s="21" t="s">
        <v>844</v>
      </c>
      <c r="J702" s="21" t="s">
        <v>2209</v>
      </c>
    </row>
    <row r="703" spans="9:10" x14ac:dyDescent="0.25">
      <c r="I703" s="21" t="s">
        <v>845</v>
      </c>
      <c r="J703" s="21" t="s">
        <v>2209</v>
      </c>
    </row>
    <row r="704" spans="9:10" x14ac:dyDescent="0.25">
      <c r="I704" s="21" t="s">
        <v>846</v>
      </c>
      <c r="J704" s="21" t="s">
        <v>847</v>
      </c>
    </row>
    <row r="705" spans="9:10" x14ac:dyDescent="0.25">
      <c r="I705" s="21" t="s">
        <v>848</v>
      </c>
      <c r="J705" s="21" t="s">
        <v>847</v>
      </c>
    </row>
    <row r="706" spans="9:10" x14ac:dyDescent="0.25">
      <c r="I706" s="21" t="s">
        <v>849</v>
      </c>
      <c r="J706" s="21" t="s">
        <v>850</v>
      </c>
    </row>
    <row r="707" spans="9:10" x14ac:dyDescent="0.25">
      <c r="I707" s="21" t="s">
        <v>851</v>
      </c>
      <c r="J707" s="21" t="s">
        <v>850</v>
      </c>
    </row>
    <row r="708" spans="9:10" x14ac:dyDescent="0.25">
      <c r="I708" s="21" t="s">
        <v>852</v>
      </c>
      <c r="J708" s="21" t="s">
        <v>1807</v>
      </c>
    </row>
    <row r="709" spans="9:10" x14ac:dyDescent="0.25">
      <c r="I709" s="21" t="s">
        <v>853</v>
      </c>
      <c r="J709" s="21" t="s">
        <v>1807</v>
      </c>
    </row>
    <row r="710" spans="9:10" x14ac:dyDescent="0.25">
      <c r="I710" s="21" t="s">
        <v>854</v>
      </c>
      <c r="J710" s="21" t="s">
        <v>2194</v>
      </c>
    </row>
    <row r="711" spans="9:10" x14ac:dyDescent="0.25">
      <c r="I711" s="21" t="s">
        <v>855</v>
      </c>
      <c r="J711" s="21" t="s">
        <v>2194</v>
      </c>
    </row>
    <row r="712" spans="9:10" x14ac:dyDescent="0.25">
      <c r="I712" s="21" t="s">
        <v>856</v>
      </c>
      <c r="J712" s="21" t="s">
        <v>857</v>
      </c>
    </row>
    <row r="713" spans="9:10" x14ac:dyDescent="0.25">
      <c r="I713" s="21" t="s">
        <v>858</v>
      </c>
      <c r="J713" s="21" t="s">
        <v>857</v>
      </c>
    </row>
    <row r="714" spans="9:10" x14ac:dyDescent="0.25">
      <c r="I714" s="21" t="s">
        <v>859</v>
      </c>
      <c r="J714" s="21" t="s">
        <v>2196</v>
      </c>
    </row>
    <row r="715" spans="9:10" x14ac:dyDescent="0.25">
      <c r="I715" s="21" t="s">
        <v>860</v>
      </c>
      <c r="J715" s="21" t="s">
        <v>861</v>
      </c>
    </row>
    <row r="716" spans="9:10" x14ac:dyDescent="0.25">
      <c r="I716" s="21" t="s">
        <v>862</v>
      </c>
      <c r="J716" s="21" t="s">
        <v>863</v>
      </c>
    </row>
    <row r="717" spans="9:10" x14ac:dyDescent="0.25">
      <c r="I717" s="21" t="s">
        <v>864</v>
      </c>
      <c r="J717" s="21" t="s">
        <v>2195</v>
      </c>
    </row>
    <row r="718" spans="9:10" x14ac:dyDescent="0.25">
      <c r="I718" s="21" t="s">
        <v>1295</v>
      </c>
      <c r="J718" s="21" t="s">
        <v>865</v>
      </c>
    </row>
    <row r="719" spans="9:10" x14ac:dyDescent="0.25">
      <c r="I719" s="21" t="s">
        <v>1296</v>
      </c>
      <c r="J719" s="21" t="s">
        <v>1804</v>
      </c>
    </row>
    <row r="720" spans="9:10" x14ac:dyDescent="0.25">
      <c r="I720" s="21" t="s">
        <v>866</v>
      </c>
      <c r="J720" s="21" t="s">
        <v>1804</v>
      </c>
    </row>
    <row r="721" spans="9:10" x14ac:dyDescent="0.25">
      <c r="I721" s="21" t="s">
        <v>867</v>
      </c>
      <c r="J721" s="21" t="s">
        <v>868</v>
      </c>
    </row>
    <row r="722" spans="9:10" x14ac:dyDescent="0.25">
      <c r="I722" s="21" t="s">
        <v>869</v>
      </c>
      <c r="J722" s="21" t="s">
        <v>870</v>
      </c>
    </row>
    <row r="723" spans="9:10" x14ac:dyDescent="0.25">
      <c r="I723" s="21" t="s">
        <v>1297</v>
      </c>
      <c r="J723" s="21" t="s">
        <v>871</v>
      </c>
    </row>
    <row r="724" spans="9:10" x14ac:dyDescent="0.25">
      <c r="I724" s="21" t="s">
        <v>872</v>
      </c>
      <c r="J724" s="21" t="s">
        <v>871</v>
      </c>
    </row>
    <row r="725" spans="9:10" x14ac:dyDescent="0.25">
      <c r="I725" s="21" t="s">
        <v>873</v>
      </c>
      <c r="J725" s="21" t="s">
        <v>874</v>
      </c>
    </row>
    <row r="726" spans="9:10" x14ac:dyDescent="0.25">
      <c r="I726" s="21" t="s">
        <v>875</v>
      </c>
      <c r="J726" s="21" t="s">
        <v>1496</v>
      </c>
    </row>
    <row r="727" spans="9:10" x14ac:dyDescent="0.25">
      <c r="I727" s="21" t="s">
        <v>1298</v>
      </c>
      <c r="J727" s="21" t="s">
        <v>876</v>
      </c>
    </row>
    <row r="728" spans="9:10" x14ac:dyDescent="0.25">
      <c r="I728" s="21" t="s">
        <v>1299</v>
      </c>
      <c r="J728" s="21" t="s">
        <v>877</v>
      </c>
    </row>
    <row r="729" spans="9:10" x14ac:dyDescent="0.25">
      <c r="I729" s="21" t="s">
        <v>878</v>
      </c>
      <c r="J729" s="21" t="s">
        <v>877</v>
      </c>
    </row>
    <row r="730" spans="9:10" x14ac:dyDescent="0.25">
      <c r="I730" s="21" t="s">
        <v>1300</v>
      </c>
      <c r="J730" s="21" t="s">
        <v>879</v>
      </c>
    </row>
    <row r="731" spans="9:10" x14ac:dyDescent="0.25">
      <c r="I731" s="21" t="s">
        <v>880</v>
      </c>
      <c r="J731" s="21" t="s">
        <v>879</v>
      </c>
    </row>
    <row r="732" spans="9:10" x14ac:dyDescent="0.25">
      <c r="I732" s="21" t="s">
        <v>1301</v>
      </c>
      <c r="J732" s="21" t="s">
        <v>881</v>
      </c>
    </row>
    <row r="733" spans="9:10" x14ac:dyDescent="0.25">
      <c r="I733" s="21" t="s">
        <v>882</v>
      </c>
      <c r="J733" s="21" t="s">
        <v>1498</v>
      </c>
    </row>
    <row r="734" spans="9:10" x14ac:dyDescent="0.25">
      <c r="I734" s="21" t="s">
        <v>883</v>
      </c>
      <c r="J734" s="21" t="s">
        <v>884</v>
      </c>
    </row>
    <row r="735" spans="9:10" x14ac:dyDescent="0.25">
      <c r="I735" s="21" t="s">
        <v>885</v>
      </c>
      <c r="J735" s="21" t="s">
        <v>884</v>
      </c>
    </row>
    <row r="736" spans="9:10" x14ac:dyDescent="0.25">
      <c r="I736" s="21" t="s">
        <v>886</v>
      </c>
      <c r="J736" s="21" t="s">
        <v>1499</v>
      </c>
    </row>
    <row r="737" spans="9:10" x14ac:dyDescent="0.25">
      <c r="I737" s="21" t="s">
        <v>887</v>
      </c>
      <c r="J737" s="21" t="s">
        <v>1499</v>
      </c>
    </row>
    <row r="738" spans="9:10" x14ac:dyDescent="0.25">
      <c r="I738" s="21" t="s">
        <v>888</v>
      </c>
      <c r="J738" s="21" t="s">
        <v>889</v>
      </c>
    </row>
    <row r="739" spans="9:10" x14ac:dyDescent="0.25">
      <c r="I739" s="21" t="s">
        <v>890</v>
      </c>
      <c r="J739" s="21" t="s">
        <v>889</v>
      </c>
    </row>
    <row r="740" spans="9:10" x14ac:dyDescent="0.25">
      <c r="I740" s="21" t="s">
        <v>891</v>
      </c>
      <c r="J740" s="21" t="s">
        <v>889</v>
      </c>
    </row>
    <row r="741" spans="9:10" x14ac:dyDescent="0.25">
      <c r="I741" s="21" t="s">
        <v>892</v>
      </c>
      <c r="J741" s="21" t="s">
        <v>893</v>
      </c>
    </row>
    <row r="742" spans="9:10" x14ac:dyDescent="0.25">
      <c r="I742" s="21" t="s">
        <v>894</v>
      </c>
      <c r="J742" s="21" t="s">
        <v>893</v>
      </c>
    </row>
    <row r="743" spans="9:10" x14ac:dyDescent="0.25">
      <c r="I743" s="21" t="s">
        <v>895</v>
      </c>
      <c r="J743" s="21" t="s">
        <v>893</v>
      </c>
    </row>
    <row r="744" spans="9:10" x14ac:dyDescent="0.25">
      <c r="I744" s="21" t="s">
        <v>896</v>
      </c>
      <c r="J744" s="21" t="s">
        <v>897</v>
      </c>
    </row>
    <row r="745" spans="9:10" x14ac:dyDescent="0.25">
      <c r="I745" s="21" t="s">
        <v>898</v>
      </c>
      <c r="J745" s="21" t="s">
        <v>897</v>
      </c>
    </row>
    <row r="746" spans="9:10" x14ac:dyDescent="0.25">
      <c r="I746" s="21" t="s">
        <v>899</v>
      </c>
      <c r="J746" s="21" t="s">
        <v>897</v>
      </c>
    </row>
    <row r="747" spans="9:10" x14ac:dyDescent="0.25">
      <c r="I747" s="21" t="s">
        <v>900</v>
      </c>
      <c r="J747" s="21" t="s">
        <v>1497</v>
      </c>
    </row>
    <row r="748" spans="9:10" x14ac:dyDescent="0.25">
      <c r="I748" s="21" t="s">
        <v>901</v>
      </c>
      <c r="J748" s="21" t="s">
        <v>2170</v>
      </c>
    </row>
    <row r="749" spans="9:10" x14ac:dyDescent="0.25">
      <c r="I749" s="21" t="s">
        <v>902</v>
      </c>
      <c r="J749" s="21" t="s">
        <v>2170</v>
      </c>
    </row>
    <row r="750" spans="9:10" x14ac:dyDescent="0.25">
      <c r="I750" s="21" t="s">
        <v>903</v>
      </c>
      <c r="J750" s="21" t="s">
        <v>904</v>
      </c>
    </row>
    <row r="751" spans="9:10" x14ac:dyDescent="0.25">
      <c r="I751" s="21" t="s">
        <v>905</v>
      </c>
      <c r="J751" s="21" t="s">
        <v>1845</v>
      </c>
    </row>
    <row r="752" spans="9:10" x14ac:dyDescent="0.25">
      <c r="I752" s="21" t="s">
        <v>906</v>
      </c>
      <c r="J752" s="21" t="s">
        <v>1698</v>
      </c>
    </row>
    <row r="753" spans="9:10" x14ac:dyDescent="0.25">
      <c r="I753" s="21" t="s">
        <v>907</v>
      </c>
      <c r="J753" s="21" t="s">
        <v>908</v>
      </c>
    </row>
    <row r="754" spans="9:10" x14ac:dyDescent="0.25">
      <c r="I754" s="21" t="s">
        <v>909</v>
      </c>
      <c r="J754" s="21" t="s">
        <v>1637</v>
      </c>
    </row>
    <row r="755" spans="9:10" x14ac:dyDescent="0.25">
      <c r="I755" s="21" t="s">
        <v>910</v>
      </c>
      <c r="J755" s="21" t="s">
        <v>1637</v>
      </c>
    </row>
    <row r="756" spans="9:10" x14ac:dyDescent="0.25">
      <c r="I756" s="21" t="s">
        <v>1302</v>
      </c>
      <c r="J756" s="21" t="s">
        <v>911</v>
      </c>
    </row>
    <row r="757" spans="9:10" x14ac:dyDescent="0.25">
      <c r="I757" s="21" t="s">
        <v>912</v>
      </c>
      <c r="J757" s="21" t="s">
        <v>1844</v>
      </c>
    </row>
    <row r="758" spans="9:10" x14ac:dyDescent="0.25">
      <c r="I758" s="21" t="s">
        <v>913</v>
      </c>
      <c r="J758" s="21" t="s">
        <v>1638</v>
      </c>
    </row>
    <row r="759" spans="9:10" x14ac:dyDescent="0.25">
      <c r="I759" s="21" t="s">
        <v>914</v>
      </c>
      <c r="J759" s="21" t="s">
        <v>1638</v>
      </c>
    </row>
    <row r="760" spans="9:10" x14ac:dyDescent="0.25">
      <c r="I760" s="21" t="s">
        <v>915</v>
      </c>
      <c r="J760" s="21" t="s">
        <v>1700</v>
      </c>
    </row>
    <row r="761" spans="9:10" x14ac:dyDescent="0.25">
      <c r="I761" s="21" t="s">
        <v>916</v>
      </c>
      <c r="J761" s="21" t="s">
        <v>1700</v>
      </c>
    </row>
    <row r="762" spans="9:10" x14ac:dyDescent="0.25">
      <c r="I762" s="21" t="s">
        <v>917</v>
      </c>
      <c r="J762" s="21" t="s">
        <v>1639</v>
      </c>
    </row>
    <row r="763" spans="9:10" x14ac:dyDescent="0.25">
      <c r="I763" s="21" t="s">
        <v>918</v>
      </c>
      <c r="J763" s="21" t="s">
        <v>1639</v>
      </c>
    </row>
    <row r="764" spans="9:10" x14ac:dyDescent="0.25">
      <c r="I764" s="21" t="s">
        <v>919</v>
      </c>
      <c r="J764" s="21" t="s">
        <v>1492</v>
      </c>
    </row>
    <row r="765" spans="9:10" x14ac:dyDescent="0.25">
      <c r="I765" s="21" t="s">
        <v>920</v>
      </c>
      <c r="J765" s="21" t="s">
        <v>1492</v>
      </c>
    </row>
    <row r="766" spans="9:10" x14ac:dyDescent="0.25">
      <c r="I766" s="21" t="s">
        <v>1303</v>
      </c>
      <c r="J766" s="21" t="s">
        <v>921</v>
      </c>
    </row>
    <row r="767" spans="9:10" x14ac:dyDescent="0.25">
      <c r="I767" s="21" t="s">
        <v>1304</v>
      </c>
      <c r="J767" s="21" t="s">
        <v>922</v>
      </c>
    </row>
    <row r="768" spans="9:10" x14ac:dyDescent="0.25">
      <c r="I768" s="21" t="s">
        <v>923</v>
      </c>
      <c r="J768" s="21" t="s">
        <v>924</v>
      </c>
    </row>
    <row r="769" spans="9:10" x14ac:dyDescent="0.25">
      <c r="I769" s="21" t="s">
        <v>925</v>
      </c>
      <c r="J769" s="21" t="s">
        <v>924</v>
      </c>
    </row>
    <row r="770" spans="9:10" x14ac:dyDescent="0.25">
      <c r="I770" s="21" t="s">
        <v>926</v>
      </c>
      <c r="J770" s="21" t="s">
        <v>927</v>
      </c>
    </row>
    <row r="771" spans="9:10" x14ac:dyDescent="0.25">
      <c r="I771" s="21" t="s">
        <v>928</v>
      </c>
      <c r="J771" s="21" t="s">
        <v>927</v>
      </c>
    </row>
    <row r="772" spans="9:10" x14ac:dyDescent="0.25">
      <c r="I772" s="21" t="s">
        <v>929</v>
      </c>
      <c r="J772" s="21" t="s">
        <v>930</v>
      </c>
    </row>
    <row r="773" spans="9:10" x14ac:dyDescent="0.25">
      <c r="I773" s="21" t="s">
        <v>931</v>
      </c>
      <c r="J773" s="21" t="s">
        <v>930</v>
      </c>
    </row>
    <row r="774" spans="9:10" x14ac:dyDescent="0.25">
      <c r="I774" s="21" t="s">
        <v>1305</v>
      </c>
      <c r="J774" s="21" t="s">
        <v>1493</v>
      </c>
    </row>
    <row r="775" spans="9:10" x14ac:dyDescent="0.25">
      <c r="I775" s="21" t="s">
        <v>1306</v>
      </c>
      <c r="J775" s="21" t="s">
        <v>1493</v>
      </c>
    </row>
    <row r="776" spans="9:10" x14ac:dyDescent="0.25">
      <c r="I776" s="21" t="s">
        <v>932</v>
      </c>
      <c r="J776" s="21" t="s">
        <v>1493</v>
      </c>
    </row>
    <row r="777" spans="9:10" x14ac:dyDescent="0.25">
      <c r="I777" s="21" t="s">
        <v>1307</v>
      </c>
      <c r="J777" s="21" t="s">
        <v>1494</v>
      </c>
    </row>
    <row r="778" spans="9:10" x14ac:dyDescent="0.25">
      <c r="I778" s="21" t="s">
        <v>1308</v>
      </c>
      <c r="J778" s="21" t="s">
        <v>1494</v>
      </c>
    </row>
    <row r="779" spans="9:10" x14ac:dyDescent="0.25">
      <c r="I779" s="21" t="s">
        <v>1309</v>
      </c>
      <c r="J779" s="21" t="s">
        <v>1494</v>
      </c>
    </row>
    <row r="780" spans="9:10" x14ac:dyDescent="0.25">
      <c r="I780" s="21" t="s">
        <v>933</v>
      </c>
      <c r="J780" s="21" t="s">
        <v>1929</v>
      </c>
    </row>
    <row r="781" spans="9:10" x14ac:dyDescent="0.25">
      <c r="I781" s="21" t="s">
        <v>934</v>
      </c>
      <c r="J781" s="21" t="s">
        <v>1929</v>
      </c>
    </row>
    <row r="782" spans="9:10" x14ac:dyDescent="0.25">
      <c r="I782" s="21" t="s">
        <v>935</v>
      </c>
      <c r="J782" s="21" t="s">
        <v>1929</v>
      </c>
    </row>
    <row r="783" spans="9:10" x14ac:dyDescent="0.25">
      <c r="I783" s="21" t="s">
        <v>936</v>
      </c>
      <c r="J783" s="21" t="s">
        <v>937</v>
      </c>
    </row>
    <row r="784" spans="9:10" x14ac:dyDescent="0.25">
      <c r="I784" s="21" t="s">
        <v>938</v>
      </c>
      <c r="J784" s="21" t="s">
        <v>937</v>
      </c>
    </row>
    <row r="785" spans="9:10" x14ac:dyDescent="0.25">
      <c r="I785" s="21" t="s">
        <v>939</v>
      </c>
      <c r="J785" s="21" t="s">
        <v>2211</v>
      </c>
    </row>
    <row r="786" spans="9:10" x14ac:dyDescent="0.25">
      <c r="I786" s="21" t="s">
        <v>940</v>
      </c>
      <c r="J786" s="21" t="s">
        <v>941</v>
      </c>
    </row>
    <row r="787" spans="9:10" x14ac:dyDescent="0.25">
      <c r="I787" s="21" t="s">
        <v>942</v>
      </c>
      <c r="J787" s="21" t="s">
        <v>1641</v>
      </c>
    </row>
    <row r="788" spans="9:10" x14ac:dyDescent="0.25">
      <c r="I788" s="21" t="s">
        <v>943</v>
      </c>
      <c r="J788" s="21" t="s">
        <v>944</v>
      </c>
    </row>
    <row r="789" spans="9:10" x14ac:dyDescent="0.25">
      <c r="I789" s="21" t="s">
        <v>945</v>
      </c>
      <c r="J789" s="21" t="s">
        <v>946</v>
      </c>
    </row>
    <row r="790" spans="9:10" x14ac:dyDescent="0.25">
      <c r="I790" s="21" t="s">
        <v>947</v>
      </c>
      <c r="J790" s="21" t="s">
        <v>1884</v>
      </c>
    </row>
    <row r="791" spans="9:10" x14ac:dyDescent="0.25">
      <c r="I791" s="21" t="s">
        <v>948</v>
      </c>
      <c r="J791" s="21" t="s">
        <v>1884</v>
      </c>
    </row>
    <row r="792" spans="9:10" x14ac:dyDescent="0.25">
      <c r="I792" s="21" t="s">
        <v>949</v>
      </c>
      <c r="J792" s="21" t="s">
        <v>950</v>
      </c>
    </row>
    <row r="793" spans="9:10" x14ac:dyDescent="0.25">
      <c r="I793" s="21" t="s">
        <v>951</v>
      </c>
      <c r="J793" s="21" t="s">
        <v>1840</v>
      </c>
    </row>
    <row r="794" spans="9:10" x14ac:dyDescent="0.25">
      <c r="I794" s="21" t="s">
        <v>952</v>
      </c>
      <c r="J794" s="21" t="s">
        <v>953</v>
      </c>
    </row>
    <row r="795" spans="9:10" x14ac:dyDescent="0.25">
      <c r="I795" s="21" t="s">
        <v>1310</v>
      </c>
      <c r="J795" s="21" t="s">
        <v>954</v>
      </c>
    </row>
    <row r="796" spans="9:10" x14ac:dyDescent="0.25">
      <c r="I796" s="21" t="s">
        <v>1311</v>
      </c>
      <c r="J796" s="21" t="s">
        <v>955</v>
      </c>
    </row>
    <row r="797" spans="9:10" x14ac:dyDescent="0.25">
      <c r="I797" s="21" t="s">
        <v>956</v>
      </c>
      <c r="J797" s="21" t="s">
        <v>957</v>
      </c>
    </row>
    <row r="798" spans="9:10" x14ac:dyDescent="0.25">
      <c r="I798" s="21" t="s">
        <v>958</v>
      </c>
      <c r="J798" s="21" t="s">
        <v>957</v>
      </c>
    </row>
    <row r="799" spans="9:10" x14ac:dyDescent="0.25">
      <c r="I799" s="21" t="s">
        <v>959</v>
      </c>
      <c r="J799" s="21" t="s">
        <v>960</v>
      </c>
    </row>
    <row r="800" spans="9:10" x14ac:dyDescent="0.25">
      <c r="I800" s="21" t="s">
        <v>961</v>
      </c>
      <c r="J800" s="21" t="s">
        <v>960</v>
      </c>
    </row>
    <row r="801" spans="9:10" x14ac:dyDescent="0.25">
      <c r="I801" s="21" t="s">
        <v>962</v>
      </c>
      <c r="J801" s="21" t="s">
        <v>963</v>
      </c>
    </row>
    <row r="802" spans="9:10" x14ac:dyDescent="0.25">
      <c r="I802" s="21" t="s">
        <v>964</v>
      </c>
      <c r="J802" s="21" t="s">
        <v>963</v>
      </c>
    </row>
    <row r="803" spans="9:10" x14ac:dyDescent="0.25">
      <c r="I803" s="21" t="s">
        <v>965</v>
      </c>
      <c r="J803" s="21" t="s">
        <v>966</v>
      </c>
    </row>
    <row r="804" spans="9:10" x14ac:dyDescent="0.25">
      <c r="I804" s="21" t="s">
        <v>967</v>
      </c>
      <c r="J804" s="21" t="s">
        <v>966</v>
      </c>
    </row>
    <row r="805" spans="9:10" x14ac:dyDescent="0.25">
      <c r="I805" s="21" t="s">
        <v>968</v>
      </c>
      <c r="J805" s="21" t="s">
        <v>969</v>
      </c>
    </row>
    <row r="806" spans="9:10" x14ac:dyDescent="0.25">
      <c r="I806" s="21" t="s">
        <v>970</v>
      </c>
      <c r="J806" s="21" t="s">
        <v>969</v>
      </c>
    </row>
    <row r="807" spans="9:10" x14ac:dyDescent="0.25">
      <c r="I807" s="21" t="s">
        <v>971</v>
      </c>
      <c r="J807" s="21" t="s">
        <v>972</v>
      </c>
    </row>
    <row r="808" spans="9:10" x14ac:dyDescent="0.25">
      <c r="I808" s="21" t="s">
        <v>973</v>
      </c>
      <c r="J808" s="21" t="s">
        <v>972</v>
      </c>
    </row>
    <row r="809" spans="9:10" x14ac:dyDescent="0.25">
      <c r="I809" s="21" t="s">
        <v>974</v>
      </c>
      <c r="J809" s="21" t="s">
        <v>975</v>
      </c>
    </row>
    <row r="810" spans="9:10" x14ac:dyDescent="0.25">
      <c r="I810" s="21" t="s">
        <v>976</v>
      </c>
      <c r="J810" s="21" t="s">
        <v>975</v>
      </c>
    </row>
    <row r="811" spans="9:10" x14ac:dyDescent="0.25">
      <c r="I811" s="21" t="s">
        <v>977</v>
      </c>
      <c r="J811" s="21" t="s">
        <v>978</v>
      </c>
    </row>
    <row r="812" spans="9:10" x14ac:dyDescent="0.25">
      <c r="I812" s="21" t="s">
        <v>979</v>
      </c>
      <c r="J812" s="21" t="s">
        <v>978</v>
      </c>
    </row>
    <row r="813" spans="9:10" x14ac:dyDescent="0.25">
      <c r="I813" s="21" t="s">
        <v>1312</v>
      </c>
      <c r="J813" s="21" t="s">
        <v>980</v>
      </c>
    </row>
    <row r="814" spans="9:10" x14ac:dyDescent="0.25">
      <c r="I814" s="21" t="s">
        <v>1313</v>
      </c>
      <c r="J814" s="21" t="s">
        <v>980</v>
      </c>
    </row>
    <row r="815" spans="9:10" x14ac:dyDescent="0.25">
      <c r="I815" s="21" t="s">
        <v>981</v>
      </c>
      <c r="J815" s="21" t="s">
        <v>980</v>
      </c>
    </row>
    <row r="816" spans="9:10" x14ac:dyDescent="0.25">
      <c r="I816" s="21" t="s">
        <v>1314</v>
      </c>
      <c r="J816" s="21" t="s">
        <v>982</v>
      </c>
    </row>
    <row r="817" spans="9:10" x14ac:dyDescent="0.25">
      <c r="I817" s="21" t="s">
        <v>1315</v>
      </c>
      <c r="J817" s="21" t="s">
        <v>983</v>
      </c>
    </row>
    <row r="818" spans="9:10" x14ac:dyDescent="0.25">
      <c r="I818" s="21" t="s">
        <v>1316</v>
      </c>
      <c r="J818" s="21" t="s">
        <v>984</v>
      </c>
    </row>
    <row r="819" spans="9:10" x14ac:dyDescent="0.25">
      <c r="I819" s="21" t="s">
        <v>1317</v>
      </c>
      <c r="J819" s="21" t="s">
        <v>2160</v>
      </c>
    </row>
    <row r="820" spans="9:10" x14ac:dyDescent="0.25">
      <c r="I820" s="21" t="s">
        <v>985</v>
      </c>
      <c r="J820" s="21" t="s">
        <v>986</v>
      </c>
    </row>
    <row r="821" spans="9:10" x14ac:dyDescent="0.25">
      <c r="I821" s="21" t="s">
        <v>987</v>
      </c>
      <c r="J821" s="21" t="s">
        <v>988</v>
      </c>
    </row>
    <row r="822" spans="9:10" x14ac:dyDescent="0.25">
      <c r="I822" s="21" t="s">
        <v>1318</v>
      </c>
      <c r="J822" s="21" t="s">
        <v>2161</v>
      </c>
    </row>
    <row r="823" spans="9:10" x14ac:dyDescent="0.25">
      <c r="I823" s="21" t="s">
        <v>1319</v>
      </c>
      <c r="J823" s="21" t="s">
        <v>989</v>
      </c>
    </row>
    <row r="824" spans="9:10" x14ac:dyDescent="0.25">
      <c r="I824" s="21" t="s">
        <v>990</v>
      </c>
      <c r="J824" s="21" t="s">
        <v>989</v>
      </c>
    </row>
    <row r="825" spans="9:10" x14ac:dyDescent="0.25">
      <c r="I825" s="21" t="s">
        <v>991</v>
      </c>
      <c r="J825" s="21" t="s">
        <v>992</v>
      </c>
    </row>
    <row r="826" spans="9:10" x14ac:dyDescent="0.25">
      <c r="I826" s="21" t="s">
        <v>993</v>
      </c>
      <c r="J826" s="21" t="s">
        <v>992</v>
      </c>
    </row>
    <row r="827" spans="9:10" x14ac:dyDescent="0.25">
      <c r="I827" s="21" t="s">
        <v>994</v>
      </c>
      <c r="J827" s="21" t="s">
        <v>995</v>
      </c>
    </row>
    <row r="828" spans="9:10" x14ac:dyDescent="0.25">
      <c r="I828" s="21" t="s">
        <v>996</v>
      </c>
      <c r="J828" s="21" t="s">
        <v>995</v>
      </c>
    </row>
    <row r="829" spans="9:10" x14ac:dyDescent="0.25">
      <c r="I829" s="21" t="s">
        <v>1320</v>
      </c>
      <c r="J829" s="21" t="s">
        <v>1851</v>
      </c>
    </row>
    <row r="830" spans="9:10" x14ac:dyDescent="0.25">
      <c r="I830" s="21" t="s">
        <v>997</v>
      </c>
      <c r="J830" s="21" t="s">
        <v>998</v>
      </c>
    </row>
    <row r="831" spans="9:10" x14ac:dyDescent="0.25">
      <c r="I831" s="21" t="s">
        <v>999</v>
      </c>
      <c r="J831" s="21" t="s">
        <v>998</v>
      </c>
    </row>
    <row r="832" spans="9:10" x14ac:dyDescent="0.25">
      <c r="I832" s="21" t="s">
        <v>1000</v>
      </c>
      <c r="J832" s="21" t="s">
        <v>1001</v>
      </c>
    </row>
    <row r="833" spans="9:10" x14ac:dyDescent="0.25">
      <c r="I833" s="21" t="s">
        <v>1002</v>
      </c>
      <c r="J833" s="21" t="s">
        <v>1001</v>
      </c>
    </row>
    <row r="834" spans="9:10" x14ac:dyDescent="0.25">
      <c r="I834" s="21" t="s">
        <v>1003</v>
      </c>
      <c r="J834" s="21" t="s">
        <v>1004</v>
      </c>
    </row>
    <row r="835" spans="9:10" x14ac:dyDescent="0.25">
      <c r="I835" s="21" t="s">
        <v>1005</v>
      </c>
      <c r="J835" s="21" t="s">
        <v>1004</v>
      </c>
    </row>
    <row r="836" spans="9:10" x14ac:dyDescent="0.25">
      <c r="I836" s="21" t="s">
        <v>1321</v>
      </c>
      <c r="J836" s="21" t="s">
        <v>1006</v>
      </c>
    </row>
    <row r="837" spans="9:10" x14ac:dyDescent="0.25">
      <c r="I837" s="21" t="s">
        <v>1322</v>
      </c>
      <c r="J837" s="21" t="s">
        <v>1006</v>
      </c>
    </row>
    <row r="838" spans="9:10" x14ac:dyDescent="0.25">
      <c r="I838" s="21" t="s">
        <v>1007</v>
      </c>
      <c r="J838" s="21" t="s">
        <v>1006</v>
      </c>
    </row>
    <row r="839" spans="9:10" x14ac:dyDescent="0.25">
      <c r="I839" s="21" t="s">
        <v>1323</v>
      </c>
      <c r="J839" s="21" t="s">
        <v>1008</v>
      </c>
    </row>
    <row r="840" spans="9:10" x14ac:dyDescent="0.25">
      <c r="I840" s="21" t="s">
        <v>1009</v>
      </c>
      <c r="J840" s="21" t="s">
        <v>1010</v>
      </c>
    </row>
    <row r="841" spans="9:10" x14ac:dyDescent="0.25">
      <c r="I841" s="21" t="s">
        <v>1011</v>
      </c>
      <c r="J841" s="21" t="s">
        <v>1010</v>
      </c>
    </row>
    <row r="842" spans="9:10" x14ac:dyDescent="0.25">
      <c r="I842" s="21" t="s">
        <v>1012</v>
      </c>
      <c r="J842" s="21" t="s">
        <v>1010</v>
      </c>
    </row>
    <row r="843" spans="9:10" x14ac:dyDescent="0.25">
      <c r="I843" s="21" t="s">
        <v>1270</v>
      </c>
      <c r="J843" s="21" t="s">
        <v>1013</v>
      </c>
    </row>
    <row r="844" spans="9:10" x14ac:dyDescent="0.25">
      <c r="I844" s="21" t="s">
        <v>1014</v>
      </c>
      <c r="J844" s="21" t="s">
        <v>1015</v>
      </c>
    </row>
    <row r="845" spans="9:10" x14ac:dyDescent="0.25">
      <c r="I845" s="21" t="s">
        <v>1016</v>
      </c>
      <c r="J845" s="21" t="s">
        <v>1015</v>
      </c>
    </row>
    <row r="846" spans="9:10" x14ac:dyDescent="0.25">
      <c r="I846" s="21" t="s">
        <v>1017</v>
      </c>
      <c r="J846" s="21" t="s">
        <v>1015</v>
      </c>
    </row>
    <row r="847" spans="9:10" x14ac:dyDescent="0.25">
      <c r="I847" s="21" t="s">
        <v>1018</v>
      </c>
      <c r="J847" s="21" t="s">
        <v>1019</v>
      </c>
    </row>
    <row r="848" spans="9:10" x14ac:dyDescent="0.25">
      <c r="I848" s="21" t="s">
        <v>1020</v>
      </c>
      <c r="J848" s="21" t="s">
        <v>1021</v>
      </c>
    </row>
    <row r="849" spans="9:10" x14ac:dyDescent="0.25">
      <c r="I849" s="21" t="s">
        <v>1022</v>
      </c>
      <c r="J849" s="21" t="s">
        <v>1023</v>
      </c>
    </row>
    <row r="850" spans="9:10" x14ac:dyDescent="0.25">
      <c r="I850" s="21" t="s">
        <v>1024</v>
      </c>
      <c r="J850" s="21" t="s">
        <v>1023</v>
      </c>
    </row>
    <row r="851" spans="9:10" x14ac:dyDescent="0.25">
      <c r="I851" s="21" t="s">
        <v>1025</v>
      </c>
      <c r="J851" s="21" t="s">
        <v>1026</v>
      </c>
    </row>
    <row r="852" spans="9:10" x14ac:dyDescent="0.25">
      <c r="I852" s="21" t="s">
        <v>1027</v>
      </c>
      <c r="J852" s="21" t="s">
        <v>1026</v>
      </c>
    </row>
    <row r="853" spans="9:10" x14ac:dyDescent="0.25">
      <c r="I853" s="21" t="s">
        <v>1028</v>
      </c>
      <c r="J853" s="21" t="s">
        <v>1029</v>
      </c>
    </row>
    <row r="854" spans="9:10" x14ac:dyDescent="0.25">
      <c r="I854" s="21" t="s">
        <v>1030</v>
      </c>
      <c r="J854" s="21" t="s">
        <v>1031</v>
      </c>
    </row>
    <row r="855" spans="9:10" x14ac:dyDescent="0.25">
      <c r="I855" s="21" t="s">
        <v>1032</v>
      </c>
      <c r="J855" s="21" t="s">
        <v>1031</v>
      </c>
    </row>
    <row r="856" spans="9:10" x14ac:dyDescent="0.25">
      <c r="I856" s="21" t="s">
        <v>1033</v>
      </c>
      <c r="J856" s="21" t="s">
        <v>1034</v>
      </c>
    </row>
    <row r="857" spans="9:10" x14ac:dyDescent="0.25">
      <c r="I857" s="21" t="s">
        <v>1035</v>
      </c>
      <c r="J857" s="21" t="s">
        <v>1034</v>
      </c>
    </row>
    <row r="858" spans="9:10" x14ac:dyDescent="0.25">
      <c r="I858" s="21" t="s">
        <v>1036</v>
      </c>
      <c r="J858" s="21" t="s">
        <v>1037</v>
      </c>
    </row>
    <row r="859" spans="9:10" x14ac:dyDescent="0.25">
      <c r="I859" s="21" t="s">
        <v>1038</v>
      </c>
      <c r="J859" s="21" t="s">
        <v>1039</v>
      </c>
    </row>
    <row r="860" spans="9:10" x14ac:dyDescent="0.25">
      <c r="I860" s="21" t="s">
        <v>1040</v>
      </c>
      <c r="J860" s="21" t="s">
        <v>1039</v>
      </c>
    </row>
    <row r="861" spans="9:10" x14ac:dyDescent="0.25">
      <c r="I861" s="21" t="s">
        <v>1041</v>
      </c>
      <c r="J861" s="21" t="s">
        <v>1042</v>
      </c>
    </row>
    <row r="862" spans="9:10" x14ac:dyDescent="0.25">
      <c r="I862" s="21" t="s">
        <v>1043</v>
      </c>
      <c r="J862" s="21" t="s">
        <v>2158</v>
      </c>
    </row>
    <row r="863" spans="9:10" x14ac:dyDescent="0.25">
      <c r="I863" s="21" t="s">
        <v>1044</v>
      </c>
      <c r="J863" s="21" t="s">
        <v>2159</v>
      </c>
    </row>
    <row r="864" spans="9:10" x14ac:dyDescent="0.25">
      <c r="I864" s="21" t="s">
        <v>1045</v>
      </c>
      <c r="J864" s="21" t="s">
        <v>1046</v>
      </c>
    </row>
    <row r="865" spans="9:10" x14ac:dyDescent="0.25">
      <c r="I865" s="21" t="s">
        <v>1047</v>
      </c>
      <c r="J865" s="21" t="s">
        <v>1048</v>
      </c>
    </row>
    <row r="866" spans="9:10" x14ac:dyDescent="0.25">
      <c r="I866" s="21" t="s">
        <v>1049</v>
      </c>
      <c r="J866" s="21" t="s">
        <v>1050</v>
      </c>
    </row>
    <row r="867" spans="9:10" x14ac:dyDescent="0.25">
      <c r="I867" s="21" t="s">
        <v>1051</v>
      </c>
      <c r="J867" s="21" t="s">
        <v>1050</v>
      </c>
    </row>
    <row r="868" spans="9:10" x14ac:dyDescent="0.25">
      <c r="I868" s="21" t="s">
        <v>1052</v>
      </c>
      <c r="J868" s="21" t="s">
        <v>1050</v>
      </c>
    </row>
    <row r="869" spans="9:10" x14ac:dyDescent="0.25">
      <c r="I869" s="21" t="s">
        <v>1642</v>
      </c>
      <c r="J869" s="21" t="s">
        <v>1053</v>
      </c>
    </row>
    <row r="870" spans="9:10" x14ac:dyDescent="0.25">
      <c r="I870" s="21" t="s">
        <v>1054</v>
      </c>
      <c r="J870" s="21" t="s">
        <v>1055</v>
      </c>
    </row>
    <row r="871" spans="9:10" x14ac:dyDescent="0.25">
      <c r="I871" s="21" t="s">
        <v>1056</v>
      </c>
      <c r="J871" s="21" t="s">
        <v>1055</v>
      </c>
    </row>
    <row r="872" spans="9:10" x14ac:dyDescent="0.25">
      <c r="I872" s="21" t="s">
        <v>1057</v>
      </c>
      <c r="J872" s="21" t="s">
        <v>1055</v>
      </c>
    </row>
    <row r="873" spans="9:10" x14ac:dyDescent="0.25">
      <c r="I873" s="21" t="s">
        <v>1058</v>
      </c>
      <c r="J873" s="21" t="s">
        <v>2885</v>
      </c>
    </row>
    <row r="874" spans="9:10" x14ac:dyDescent="0.25">
      <c r="I874" s="21" t="s">
        <v>1059</v>
      </c>
      <c r="J874" s="21" t="s">
        <v>2885</v>
      </c>
    </row>
    <row r="875" spans="9:10" x14ac:dyDescent="0.25">
      <c r="I875" s="21" t="s">
        <v>1060</v>
      </c>
      <c r="J875" s="21" t="s">
        <v>2885</v>
      </c>
    </row>
    <row r="876" spans="9:10" x14ac:dyDescent="0.25">
      <c r="I876" s="21" t="s">
        <v>1061</v>
      </c>
      <c r="J876" s="21" t="s">
        <v>1062</v>
      </c>
    </row>
    <row r="877" spans="9:10" x14ac:dyDescent="0.25">
      <c r="I877" s="21" t="s">
        <v>1063</v>
      </c>
      <c r="J877" s="21" t="s">
        <v>1064</v>
      </c>
    </row>
    <row r="878" spans="9:10" x14ac:dyDescent="0.25">
      <c r="I878" s="21" t="s">
        <v>1065</v>
      </c>
      <c r="J878" s="21" t="s">
        <v>1066</v>
      </c>
    </row>
    <row r="879" spans="9:10" x14ac:dyDescent="0.25">
      <c r="I879" s="21" t="s">
        <v>1067</v>
      </c>
      <c r="J879" s="21" t="s">
        <v>1066</v>
      </c>
    </row>
    <row r="880" spans="9:10" x14ac:dyDescent="0.25">
      <c r="I880" s="21" t="s">
        <v>1068</v>
      </c>
      <c r="J880" s="21" t="s">
        <v>1069</v>
      </c>
    </row>
    <row r="881" spans="9:10" x14ac:dyDescent="0.25">
      <c r="I881" s="21" t="s">
        <v>1070</v>
      </c>
      <c r="J881" s="21" t="s">
        <v>1069</v>
      </c>
    </row>
    <row r="882" spans="9:10" x14ac:dyDescent="0.25">
      <c r="I882" s="21" t="s">
        <v>1071</v>
      </c>
      <c r="J882" s="21" t="s">
        <v>1072</v>
      </c>
    </row>
    <row r="883" spans="9:10" x14ac:dyDescent="0.25">
      <c r="I883" s="21" t="s">
        <v>1073</v>
      </c>
      <c r="J883" s="21" t="s">
        <v>1072</v>
      </c>
    </row>
    <row r="884" spans="9:10" x14ac:dyDescent="0.25">
      <c r="I884" s="21" t="s">
        <v>1074</v>
      </c>
      <c r="J884" s="21" t="s">
        <v>1075</v>
      </c>
    </row>
    <row r="885" spans="9:10" x14ac:dyDescent="0.25">
      <c r="I885" s="21" t="s">
        <v>1076</v>
      </c>
      <c r="J885" s="21" t="s">
        <v>1077</v>
      </c>
    </row>
    <row r="886" spans="9:10" x14ac:dyDescent="0.25">
      <c r="I886" s="21" t="s">
        <v>1078</v>
      </c>
      <c r="J886" s="21" t="s">
        <v>1077</v>
      </c>
    </row>
    <row r="887" spans="9:10" x14ac:dyDescent="0.25">
      <c r="I887" s="21" t="s">
        <v>1079</v>
      </c>
      <c r="J887" s="21" t="s">
        <v>1080</v>
      </c>
    </row>
    <row r="888" spans="9:10" x14ac:dyDescent="0.25">
      <c r="I888" s="21" t="s">
        <v>1081</v>
      </c>
      <c r="J888" s="21" t="s">
        <v>1080</v>
      </c>
    </row>
    <row r="889" spans="9:10" x14ac:dyDescent="0.25">
      <c r="I889" s="21" t="s">
        <v>1082</v>
      </c>
      <c r="J889" s="21" t="s">
        <v>1083</v>
      </c>
    </row>
    <row r="890" spans="9:10" x14ac:dyDescent="0.25">
      <c r="I890" s="21" t="s">
        <v>1084</v>
      </c>
      <c r="J890" s="21" t="s">
        <v>1853</v>
      </c>
    </row>
    <row r="891" spans="9:10" x14ac:dyDescent="0.25">
      <c r="I891" s="21" t="s">
        <v>1085</v>
      </c>
      <c r="J891" s="21" t="s">
        <v>1853</v>
      </c>
    </row>
    <row r="892" spans="9:10" x14ac:dyDescent="0.25">
      <c r="I892" s="21" t="s">
        <v>1086</v>
      </c>
      <c r="J892" s="21" t="s">
        <v>1087</v>
      </c>
    </row>
    <row r="893" spans="9:10" x14ac:dyDescent="0.25">
      <c r="I893" s="21" t="s">
        <v>1088</v>
      </c>
      <c r="J893" s="21" t="s">
        <v>1087</v>
      </c>
    </row>
    <row r="894" spans="9:10" x14ac:dyDescent="0.25">
      <c r="I894" s="21" t="s">
        <v>1089</v>
      </c>
      <c r="J894" s="21" t="s">
        <v>1090</v>
      </c>
    </row>
    <row r="895" spans="9:10" x14ac:dyDescent="0.25">
      <c r="I895" s="21" t="s">
        <v>1091</v>
      </c>
      <c r="J895" s="21" t="s">
        <v>1092</v>
      </c>
    </row>
    <row r="896" spans="9:10" x14ac:dyDescent="0.25">
      <c r="I896" s="21" t="s">
        <v>1093</v>
      </c>
      <c r="J896" s="21" t="s">
        <v>1094</v>
      </c>
    </row>
    <row r="897" spans="9:10" x14ac:dyDescent="0.25">
      <c r="I897" s="21" t="s">
        <v>1095</v>
      </c>
      <c r="J897" s="21" t="s">
        <v>1094</v>
      </c>
    </row>
    <row r="898" spans="9:10" x14ac:dyDescent="0.25">
      <c r="I898" s="21" t="s">
        <v>1096</v>
      </c>
      <c r="J898" s="21" t="s">
        <v>2886</v>
      </c>
    </row>
    <row r="899" spans="9:10" x14ac:dyDescent="0.25">
      <c r="I899" s="21" t="s">
        <v>1097</v>
      </c>
      <c r="J899" s="21" t="s">
        <v>1456</v>
      </c>
    </row>
    <row r="900" spans="9:10" x14ac:dyDescent="0.25">
      <c r="I900" s="21" t="s">
        <v>1098</v>
      </c>
      <c r="J900" s="21" t="s">
        <v>1463</v>
      </c>
    </row>
    <row r="901" spans="9:10" x14ac:dyDescent="0.25">
      <c r="I901" s="21" t="s">
        <v>1099</v>
      </c>
      <c r="J901" s="21" t="s">
        <v>1852</v>
      </c>
    </row>
    <row r="902" spans="9:10" x14ac:dyDescent="0.25">
      <c r="I902" s="21" t="s">
        <v>1100</v>
      </c>
      <c r="J902" s="21" t="s">
        <v>1852</v>
      </c>
    </row>
    <row r="903" spans="9:10" x14ac:dyDescent="0.25">
      <c r="I903" s="21" t="s">
        <v>1101</v>
      </c>
      <c r="J903" s="21" t="s">
        <v>1102</v>
      </c>
    </row>
    <row r="904" spans="9:10" x14ac:dyDescent="0.25">
      <c r="I904" s="21" t="s">
        <v>1103</v>
      </c>
      <c r="J904" s="21" t="s">
        <v>1634</v>
      </c>
    </row>
    <row r="905" spans="9:10" x14ac:dyDescent="0.25">
      <c r="I905" s="21" t="s">
        <v>1104</v>
      </c>
      <c r="J905" s="21" t="s">
        <v>1634</v>
      </c>
    </row>
    <row r="906" spans="9:10" x14ac:dyDescent="0.25">
      <c r="I906" s="21" t="s">
        <v>1105</v>
      </c>
      <c r="J906" s="21" t="s">
        <v>1635</v>
      </c>
    </row>
    <row r="907" spans="9:10" x14ac:dyDescent="0.25">
      <c r="I907" s="21" t="s">
        <v>1106</v>
      </c>
      <c r="J907" s="21" t="s">
        <v>1635</v>
      </c>
    </row>
    <row r="908" spans="9:10" x14ac:dyDescent="0.25">
      <c r="I908" s="21" t="s">
        <v>1107</v>
      </c>
      <c r="J908" s="21" t="s">
        <v>1108</v>
      </c>
    </row>
    <row r="909" spans="9:10" x14ac:dyDescent="0.25">
      <c r="I909" s="21" t="s">
        <v>1109</v>
      </c>
      <c r="J909" s="21" t="s">
        <v>1459</v>
      </c>
    </row>
    <row r="910" spans="9:10" x14ac:dyDescent="0.25">
      <c r="I910" s="21" t="s">
        <v>1110</v>
      </c>
      <c r="J910" s="21" t="s">
        <v>1111</v>
      </c>
    </row>
    <row r="911" spans="9:10" x14ac:dyDescent="0.25">
      <c r="I911" s="21" t="s">
        <v>1112</v>
      </c>
      <c r="J911" s="21" t="s">
        <v>1636</v>
      </c>
    </row>
    <row r="912" spans="9:10" x14ac:dyDescent="0.25">
      <c r="I912" s="21" t="s">
        <v>1113</v>
      </c>
      <c r="J912" s="21" t="s">
        <v>1491</v>
      </c>
    </row>
    <row r="913" spans="9:10" x14ac:dyDescent="0.25">
      <c r="I913" s="21" t="s">
        <v>1114</v>
      </c>
      <c r="J913" s="21" t="s">
        <v>1491</v>
      </c>
    </row>
    <row r="914" spans="9:10" x14ac:dyDescent="0.25">
      <c r="I914" s="21" t="s">
        <v>1115</v>
      </c>
      <c r="J914" s="21" t="s">
        <v>2166</v>
      </c>
    </row>
    <row r="915" spans="9:10" x14ac:dyDescent="0.25">
      <c r="I915" s="21" t="s">
        <v>1116</v>
      </c>
      <c r="J915" s="21" t="s">
        <v>2166</v>
      </c>
    </row>
    <row r="916" spans="9:10" x14ac:dyDescent="0.25">
      <c r="I916" s="21" t="s">
        <v>1117</v>
      </c>
      <c r="J916" s="21" t="s">
        <v>2149</v>
      </c>
    </row>
    <row r="917" spans="9:10" x14ac:dyDescent="0.25">
      <c r="I917" s="21" t="s">
        <v>1118</v>
      </c>
      <c r="J917" s="21" t="s">
        <v>2149</v>
      </c>
    </row>
    <row r="918" spans="9:10" x14ac:dyDescent="0.25">
      <c r="I918" s="21" t="s">
        <v>1119</v>
      </c>
      <c r="J918" s="21" t="s">
        <v>2150</v>
      </c>
    </row>
    <row r="919" spans="9:10" x14ac:dyDescent="0.25">
      <c r="I919" s="21" t="s">
        <v>1120</v>
      </c>
      <c r="J919" s="21" t="s">
        <v>2150</v>
      </c>
    </row>
    <row r="920" spans="9:10" x14ac:dyDescent="0.25">
      <c r="I920" s="21" t="s">
        <v>1121</v>
      </c>
      <c r="J920" s="21" t="s">
        <v>2151</v>
      </c>
    </row>
    <row r="921" spans="9:10" x14ac:dyDescent="0.25">
      <c r="I921" s="21" t="s">
        <v>1122</v>
      </c>
      <c r="J921" s="21" t="s">
        <v>2151</v>
      </c>
    </row>
    <row r="922" spans="9:10" x14ac:dyDescent="0.25">
      <c r="I922" s="21" t="s">
        <v>1123</v>
      </c>
      <c r="J922" s="21" t="s">
        <v>1124</v>
      </c>
    </row>
    <row r="923" spans="9:10" x14ac:dyDescent="0.25">
      <c r="I923" s="21" t="s">
        <v>1125</v>
      </c>
      <c r="J923" s="21" t="s">
        <v>1126</v>
      </c>
    </row>
    <row r="924" spans="9:10" x14ac:dyDescent="0.25">
      <c r="I924" s="21" t="s">
        <v>1127</v>
      </c>
      <c r="J924" s="21" t="s">
        <v>1126</v>
      </c>
    </row>
    <row r="925" spans="9:10" x14ac:dyDescent="0.25">
      <c r="I925" s="21" t="s">
        <v>1128</v>
      </c>
      <c r="J925" s="21" t="s">
        <v>1129</v>
      </c>
    </row>
    <row r="926" spans="9:10" x14ac:dyDescent="0.25">
      <c r="I926" s="21" t="s">
        <v>1130</v>
      </c>
      <c r="J926" s="21" t="s">
        <v>1131</v>
      </c>
    </row>
    <row r="927" spans="9:10" x14ac:dyDescent="0.25">
      <c r="I927" s="21" t="s">
        <v>1132</v>
      </c>
      <c r="J927" s="21" t="s">
        <v>2152</v>
      </c>
    </row>
    <row r="928" spans="9:10" x14ac:dyDescent="0.25">
      <c r="I928" s="21" t="s">
        <v>1133</v>
      </c>
      <c r="J928" s="21" t="s">
        <v>1626</v>
      </c>
    </row>
    <row r="929" spans="9:10" x14ac:dyDescent="0.25">
      <c r="I929" s="21" t="s">
        <v>1643</v>
      </c>
      <c r="J929" s="21" t="s">
        <v>1134</v>
      </c>
    </row>
    <row r="930" spans="9:10" x14ac:dyDescent="0.25">
      <c r="I930" s="21" t="s">
        <v>1644</v>
      </c>
      <c r="J930" s="21" t="s">
        <v>2153</v>
      </c>
    </row>
    <row r="931" spans="9:10" x14ac:dyDescent="0.25">
      <c r="I931" s="21" t="s">
        <v>1645</v>
      </c>
      <c r="J931" s="21" t="s">
        <v>1135</v>
      </c>
    </row>
    <row r="932" spans="9:10" x14ac:dyDescent="0.25">
      <c r="I932" s="21" t="s">
        <v>1646</v>
      </c>
      <c r="J932" s="21" t="s">
        <v>1136</v>
      </c>
    </row>
    <row r="933" spans="9:10" x14ac:dyDescent="0.25">
      <c r="I933" s="21" t="s">
        <v>1647</v>
      </c>
      <c r="J933" s="21" t="s">
        <v>1137</v>
      </c>
    </row>
    <row r="934" spans="9:10" x14ac:dyDescent="0.25">
      <c r="I934" s="21" t="s">
        <v>1138</v>
      </c>
      <c r="J934" s="21" t="s">
        <v>1139</v>
      </c>
    </row>
    <row r="935" spans="9:10" x14ac:dyDescent="0.25">
      <c r="I935" s="21" t="s">
        <v>1140</v>
      </c>
      <c r="J935" s="21" t="s">
        <v>1141</v>
      </c>
    </row>
    <row r="936" spans="9:10" x14ac:dyDescent="0.25">
      <c r="I936" s="21" t="s">
        <v>1142</v>
      </c>
      <c r="J936" s="21" t="s">
        <v>1143</v>
      </c>
    </row>
    <row r="937" spans="9:10" x14ac:dyDescent="0.25">
      <c r="I937" s="21" t="s">
        <v>1648</v>
      </c>
      <c r="J937" s="21" t="s">
        <v>1625</v>
      </c>
    </row>
    <row r="938" spans="9:10" x14ac:dyDescent="0.25">
      <c r="I938" s="21" t="s">
        <v>1144</v>
      </c>
      <c r="J938" s="21" t="s">
        <v>1625</v>
      </c>
    </row>
    <row r="939" spans="9:10" x14ac:dyDescent="0.25">
      <c r="I939" s="21" t="s">
        <v>1145</v>
      </c>
      <c r="J939" s="21" t="s">
        <v>1625</v>
      </c>
    </row>
    <row r="940" spans="9:10" x14ac:dyDescent="0.25">
      <c r="I940" s="21" t="s">
        <v>1649</v>
      </c>
      <c r="J940" s="21" t="s">
        <v>2154</v>
      </c>
    </row>
    <row r="941" spans="9:10" x14ac:dyDescent="0.25">
      <c r="I941" s="21" t="s">
        <v>1650</v>
      </c>
      <c r="J941" s="21" t="s">
        <v>1146</v>
      </c>
    </row>
    <row r="942" spans="9:10" x14ac:dyDescent="0.25">
      <c r="I942" s="21" t="s">
        <v>1651</v>
      </c>
      <c r="J942" s="21" t="s">
        <v>1146</v>
      </c>
    </row>
    <row r="943" spans="9:10" x14ac:dyDescent="0.25">
      <c r="I943" s="21" t="s">
        <v>1652</v>
      </c>
      <c r="J943" s="21" t="s">
        <v>1147</v>
      </c>
    </row>
    <row r="944" spans="9:10" x14ac:dyDescent="0.25">
      <c r="I944" s="21" t="s">
        <v>1653</v>
      </c>
      <c r="J944" s="21" t="s">
        <v>1147</v>
      </c>
    </row>
    <row r="945" spans="9:10" x14ac:dyDescent="0.25">
      <c r="I945" s="21" t="s">
        <v>1469</v>
      </c>
      <c r="J945" s="21" t="s">
        <v>1148</v>
      </c>
    </row>
    <row r="946" spans="9:10" x14ac:dyDescent="0.25">
      <c r="I946" s="21" t="s">
        <v>1149</v>
      </c>
      <c r="J946" s="21" t="s">
        <v>1148</v>
      </c>
    </row>
    <row r="947" spans="9:10" x14ac:dyDescent="0.25">
      <c r="I947" s="21" t="s">
        <v>1150</v>
      </c>
      <c r="J947" s="21" t="s">
        <v>1151</v>
      </c>
    </row>
    <row r="948" spans="9:10" x14ac:dyDescent="0.25">
      <c r="I948" s="21" t="s">
        <v>1152</v>
      </c>
      <c r="J948" s="21" t="s">
        <v>1153</v>
      </c>
    </row>
    <row r="949" spans="9:10" x14ac:dyDescent="0.25">
      <c r="I949" s="21" t="s">
        <v>1154</v>
      </c>
      <c r="J949" s="21" t="s">
        <v>1155</v>
      </c>
    </row>
    <row r="950" spans="9:10" x14ac:dyDescent="0.25">
      <c r="I950" s="21" t="s">
        <v>1156</v>
      </c>
      <c r="J950" s="21" t="s">
        <v>2671</v>
      </c>
    </row>
    <row r="951" spans="9:10" x14ac:dyDescent="0.25">
      <c r="I951" s="21" t="s">
        <v>2672</v>
      </c>
      <c r="J951" s="21" t="s">
        <v>1490</v>
      </c>
    </row>
    <row r="952" spans="9:10" x14ac:dyDescent="0.25">
      <c r="I952" s="21" t="s">
        <v>2673</v>
      </c>
      <c r="J952" s="21" t="s">
        <v>2674</v>
      </c>
    </row>
    <row r="953" spans="9:10" x14ac:dyDescent="0.25">
      <c r="I953" s="21" t="s">
        <v>2675</v>
      </c>
      <c r="J953" s="21" t="s">
        <v>2674</v>
      </c>
    </row>
    <row r="954" spans="9:10" x14ac:dyDescent="0.25">
      <c r="I954" s="21" t="s">
        <v>2676</v>
      </c>
      <c r="J954" s="21" t="s">
        <v>2677</v>
      </c>
    </row>
    <row r="955" spans="9:10" x14ac:dyDescent="0.25">
      <c r="I955" s="21" t="s">
        <v>2678</v>
      </c>
      <c r="J955" s="21" t="s">
        <v>2677</v>
      </c>
    </row>
    <row r="956" spans="9:10" x14ac:dyDescent="0.25">
      <c r="I956" s="21" t="s">
        <v>2679</v>
      </c>
      <c r="J956" s="21" t="s">
        <v>2680</v>
      </c>
    </row>
    <row r="957" spans="9:10" x14ac:dyDescent="0.25">
      <c r="I957" s="21" t="s">
        <v>2681</v>
      </c>
      <c r="J957" s="21" t="s">
        <v>2680</v>
      </c>
    </row>
    <row r="958" spans="9:10" x14ac:dyDescent="0.25">
      <c r="I958" s="21" t="s">
        <v>2682</v>
      </c>
      <c r="J958" s="21" t="s">
        <v>2683</v>
      </c>
    </row>
    <row r="959" spans="9:10" x14ac:dyDescent="0.25">
      <c r="I959" s="21" t="s">
        <v>2684</v>
      </c>
      <c r="J959" s="21" t="s">
        <v>2683</v>
      </c>
    </row>
    <row r="960" spans="9:10" x14ac:dyDescent="0.25">
      <c r="I960" s="21" t="s">
        <v>2685</v>
      </c>
      <c r="J960" s="21" t="s">
        <v>2686</v>
      </c>
    </row>
    <row r="961" spans="9:10" x14ac:dyDescent="0.25">
      <c r="I961" s="21" t="s">
        <v>2687</v>
      </c>
      <c r="J961" s="21" t="s">
        <v>2686</v>
      </c>
    </row>
    <row r="962" spans="9:10" x14ac:dyDescent="0.25">
      <c r="I962" s="39">
        <v>4616</v>
      </c>
      <c r="J962" s="21" t="s">
        <v>2688</v>
      </c>
    </row>
    <row r="963" spans="9:10" x14ac:dyDescent="0.25">
      <c r="I963" s="21" t="s">
        <v>2689</v>
      </c>
      <c r="J963" s="21" t="s">
        <v>2688</v>
      </c>
    </row>
    <row r="964" spans="9:10" x14ac:dyDescent="0.25">
      <c r="I964" s="21" t="s">
        <v>2690</v>
      </c>
      <c r="J964" s="21" t="s">
        <v>2691</v>
      </c>
    </row>
    <row r="965" spans="9:10" x14ac:dyDescent="0.25">
      <c r="I965" s="21" t="s">
        <v>2692</v>
      </c>
      <c r="J965" s="21" t="s">
        <v>2691</v>
      </c>
    </row>
    <row r="966" spans="9:10" x14ac:dyDescent="0.25">
      <c r="I966" s="21" t="s">
        <v>2693</v>
      </c>
      <c r="J966" s="21" t="s">
        <v>2694</v>
      </c>
    </row>
    <row r="967" spans="9:10" x14ac:dyDescent="0.25">
      <c r="I967" s="21" t="s">
        <v>2695</v>
      </c>
      <c r="J967" s="21" t="s">
        <v>2694</v>
      </c>
    </row>
    <row r="968" spans="9:10" x14ac:dyDescent="0.25">
      <c r="I968" s="21" t="s">
        <v>2696</v>
      </c>
      <c r="J968" s="21" t="s">
        <v>2697</v>
      </c>
    </row>
    <row r="969" spans="9:10" x14ac:dyDescent="0.25">
      <c r="I969" s="21" t="s">
        <v>2698</v>
      </c>
      <c r="J969" s="21" t="s">
        <v>2697</v>
      </c>
    </row>
    <row r="970" spans="9:10" x14ac:dyDescent="0.25">
      <c r="I970" s="21" t="s">
        <v>2699</v>
      </c>
      <c r="J970" s="21" t="s">
        <v>1447</v>
      </c>
    </row>
    <row r="971" spans="9:10" x14ac:dyDescent="0.25">
      <c r="I971" s="21" t="s">
        <v>2700</v>
      </c>
      <c r="J971" s="21" t="s">
        <v>2701</v>
      </c>
    </row>
    <row r="972" spans="9:10" x14ac:dyDescent="0.25">
      <c r="I972" s="21" t="s">
        <v>2702</v>
      </c>
      <c r="J972" s="21" t="s">
        <v>2701</v>
      </c>
    </row>
    <row r="973" spans="9:10" x14ac:dyDescent="0.25">
      <c r="I973" s="21" t="s">
        <v>2703</v>
      </c>
      <c r="J973" s="21" t="s">
        <v>2234</v>
      </c>
    </row>
    <row r="974" spans="9:10" x14ac:dyDescent="0.25">
      <c r="I974" s="21" t="s">
        <v>2704</v>
      </c>
      <c r="J974" s="21" t="s">
        <v>2234</v>
      </c>
    </row>
    <row r="975" spans="9:10" x14ac:dyDescent="0.25">
      <c r="I975" s="21" t="s">
        <v>2705</v>
      </c>
      <c r="J975" s="21" t="s">
        <v>1614</v>
      </c>
    </row>
    <row r="976" spans="9:10" x14ac:dyDescent="0.25">
      <c r="I976" s="21" t="s">
        <v>2706</v>
      </c>
      <c r="J976" s="21" t="s">
        <v>1614</v>
      </c>
    </row>
    <row r="977" spans="9:10" x14ac:dyDescent="0.25">
      <c r="I977" s="21" t="s">
        <v>2707</v>
      </c>
      <c r="J977" s="21" t="s">
        <v>1615</v>
      </c>
    </row>
    <row r="978" spans="9:10" x14ac:dyDescent="0.25">
      <c r="I978" s="21" t="s">
        <v>2708</v>
      </c>
      <c r="J978" s="21" t="s">
        <v>1615</v>
      </c>
    </row>
    <row r="979" spans="9:10" x14ac:dyDescent="0.25">
      <c r="I979" s="21" t="s">
        <v>2709</v>
      </c>
      <c r="J979" s="21" t="s">
        <v>2710</v>
      </c>
    </row>
    <row r="980" spans="9:10" x14ac:dyDescent="0.25">
      <c r="I980" s="21" t="s">
        <v>2711</v>
      </c>
      <c r="J980" s="21" t="s">
        <v>2235</v>
      </c>
    </row>
    <row r="981" spans="9:10" x14ac:dyDescent="0.25">
      <c r="I981" s="21" t="s">
        <v>2712</v>
      </c>
      <c r="J981" s="21" t="s">
        <v>2235</v>
      </c>
    </row>
    <row r="982" spans="9:10" x14ac:dyDescent="0.25">
      <c r="I982" s="21" t="s">
        <v>2713</v>
      </c>
      <c r="J982" s="21" t="s">
        <v>1616</v>
      </c>
    </row>
    <row r="983" spans="9:10" x14ac:dyDescent="0.25">
      <c r="I983" s="21" t="s">
        <v>2714</v>
      </c>
      <c r="J983" s="21" t="s">
        <v>1616</v>
      </c>
    </row>
    <row r="984" spans="9:10" x14ac:dyDescent="0.25">
      <c r="I984" s="21" t="s">
        <v>2715</v>
      </c>
      <c r="J984" s="21" t="s">
        <v>2236</v>
      </c>
    </row>
    <row r="985" spans="9:10" x14ac:dyDescent="0.25">
      <c r="I985" s="21" t="s">
        <v>2716</v>
      </c>
      <c r="J985" s="21" t="s">
        <v>2236</v>
      </c>
    </row>
    <row r="986" spans="9:10" x14ac:dyDescent="0.25">
      <c r="I986" s="21" t="s">
        <v>2717</v>
      </c>
      <c r="J986" s="21" t="s">
        <v>2718</v>
      </c>
    </row>
    <row r="987" spans="9:10" x14ac:dyDescent="0.25">
      <c r="I987" s="21" t="s">
        <v>2719</v>
      </c>
      <c r="J987" s="21" t="s">
        <v>2237</v>
      </c>
    </row>
    <row r="988" spans="9:10" x14ac:dyDescent="0.25">
      <c r="I988" s="21" t="s">
        <v>2720</v>
      </c>
      <c r="J988" s="21" t="s">
        <v>2238</v>
      </c>
    </row>
    <row r="989" spans="9:10" x14ac:dyDescent="0.25">
      <c r="I989" s="21" t="s">
        <v>2721</v>
      </c>
      <c r="J989" s="21" t="s">
        <v>1465</v>
      </c>
    </row>
    <row r="990" spans="9:10" x14ac:dyDescent="0.25">
      <c r="I990" s="21" t="s">
        <v>2722</v>
      </c>
      <c r="J990" s="21" t="s">
        <v>1465</v>
      </c>
    </row>
    <row r="991" spans="9:10" x14ac:dyDescent="0.25">
      <c r="I991" s="21" t="s">
        <v>2723</v>
      </c>
      <c r="J991" s="21" t="s">
        <v>2724</v>
      </c>
    </row>
    <row r="992" spans="9:10" x14ac:dyDescent="0.25">
      <c r="I992" s="21" t="s">
        <v>2725</v>
      </c>
      <c r="J992" s="21" t="s">
        <v>2726</v>
      </c>
    </row>
    <row r="993" spans="9:10" x14ac:dyDescent="0.25">
      <c r="I993" s="21" t="s">
        <v>2727</v>
      </c>
      <c r="J993" s="21" t="s">
        <v>2239</v>
      </c>
    </row>
    <row r="994" spans="9:10" x14ac:dyDescent="0.25">
      <c r="I994" s="21" t="s">
        <v>2728</v>
      </c>
      <c r="J994" s="21" t="s">
        <v>2729</v>
      </c>
    </row>
    <row r="995" spans="9:10" x14ac:dyDescent="0.25">
      <c r="I995" s="21" t="s">
        <v>2730</v>
      </c>
      <c r="J995" s="21" t="s">
        <v>2729</v>
      </c>
    </row>
    <row r="996" spans="9:10" x14ac:dyDescent="0.25">
      <c r="I996" s="21" t="s">
        <v>2731</v>
      </c>
      <c r="J996" s="21" t="s">
        <v>2732</v>
      </c>
    </row>
    <row r="997" spans="9:10" x14ac:dyDescent="0.25">
      <c r="I997" s="21" t="s">
        <v>2733</v>
      </c>
      <c r="J997" s="21" t="s">
        <v>2240</v>
      </c>
    </row>
    <row r="998" spans="9:10" x14ac:dyDescent="0.25">
      <c r="I998" s="21" t="s">
        <v>2734</v>
      </c>
      <c r="J998" s="21" t="s">
        <v>2735</v>
      </c>
    </row>
    <row r="999" spans="9:10" x14ac:dyDescent="0.25">
      <c r="I999" s="21" t="s">
        <v>2736</v>
      </c>
      <c r="J999" s="21" t="s">
        <v>2737</v>
      </c>
    </row>
    <row r="1000" spans="9:10" x14ac:dyDescent="0.25">
      <c r="I1000" s="21" t="s">
        <v>2738</v>
      </c>
      <c r="J1000" s="21" t="s">
        <v>2739</v>
      </c>
    </row>
    <row r="1001" spans="9:10" x14ac:dyDescent="0.25">
      <c r="I1001" s="21" t="s">
        <v>2740</v>
      </c>
      <c r="J1001" s="21" t="s">
        <v>2739</v>
      </c>
    </row>
    <row r="1002" spans="9:10" x14ac:dyDescent="0.25">
      <c r="I1002" s="21" t="s">
        <v>2741</v>
      </c>
      <c r="J1002" s="21" t="s">
        <v>2742</v>
      </c>
    </row>
    <row r="1003" spans="9:10" x14ac:dyDescent="0.25">
      <c r="I1003" s="21" t="s">
        <v>2743</v>
      </c>
      <c r="J1003" s="21" t="s">
        <v>2744</v>
      </c>
    </row>
    <row r="1004" spans="9:10" x14ac:dyDescent="0.25">
      <c r="I1004" s="21" t="s">
        <v>2745</v>
      </c>
      <c r="J1004" s="21" t="s">
        <v>2744</v>
      </c>
    </row>
    <row r="1005" spans="9:10" x14ac:dyDescent="0.25">
      <c r="I1005" s="21" t="s">
        <v>2746</v>
      </c>
      <c r="J1005" s="21" t="s">
        <v>1467</v>
      </c>
    </row>
    <row r="1006" spans="9:10" x14ac:dyDescent="0.25">
      <c r="I1006" s="21" t="s">
        <v>2747</v>
      </c>
      <c r="J1006" s="21" t="s">
        <v>2748</v>
      </c>
    </row>
    <row r="1007" spans="9:10" x14ac:dyDescent="0.25">
      <c r="I1007" s="21" t="s">
        <v>2749</v>
      </c>
      <c r="J1007" s="21" t="s">
        <v>1468</v>
      </c>
    </row>
    <row r="1008" spans="9:10" x14ac:dyDescent="0.25">
      <c r="I1008" s="21" t="s">
        <v>2750</v>
      </c>
      <c r="J1008" s="21" t="s">
        <v>2751</v>
      </c>
    </row>
    <row r="1009" spans="9:10" x14ac:dyDescent="0.25">
      <c r="I1009" s="21" t="s">
        <v>2752</v>
      </c>
      <c r="J1009" s="21" t="s">
        <v>1841</v>
      </c>
    </row>
    <row r="1010" spans="9:10" x14ac:dyDescent="0.25">
      <c r="I1010" s="21" t="s">
        <v>2753</v>
      </c>
      <c r="J1010" s="21" t="s">
        <v>2754</v>
      </c>
    </row>
    <row r="1011" spans="9:10" x14ac:dyDescent="0.25">
      <c r="I1011" s="21" t="s">
        <v>2755</v>
      </c>
      <c r="J1011" s="21" t="s">
        <v>2756</v>
      </c>
    </row>
    <row r="1012" spans="9:10" x14ac:dyDescent="0.25">
      <c r="I1012" s="21" t="s">
        <v>2757</v>
      </c>
      <c r="J1012" s="21" t="s">
        <v>2756</v>
      </c>
    </row>
    <row r="1013" spans="9:10" x14ac:dyDescent="0.25">
      <c r="I1013" s="21" t="s">
        <v>2758</v>
      </c>
      <c r="J1013" s="21" t="s">
        <v>2759</v>
      </c>
    </row>
    <row r="1014" spans="9:10" x14ac:dyDescent="0.25">
      <c r="I1014" s="21" t="s">
        <v>2760</v>
      </c>
      <c r="J1014" s="21" t="s">
        <v>2759</v>
      </c>
    </row>
    <row r="1015" spans="9:10" x14ac:dyDescent="0.25">
      <c r="I1015" s="21" t="s">
        <v>2761</v>
      </c>
      <c r="J1015" s="21" t="s">
        <v>2762</v>
      </c>
    </row>
    <row r="1016" spans="9:10" x14ac:dyDescent="0.25">
      <c r="I1016" s="21" t="s">
        <v>2763</v>
      </c>
      <c r="J1016" s="21" t="s">
        <v>2762</v>
      </c>
    </row>
    <row r="1017" spans="9:10" x14ac:dyDescent="0.25">
      <c r="I1017" s="21" t="s">
        <v>2764</v>
      </c>
      <c r="J1017" s="21" t="s">
        <v>2765</v>
      </c>
    </row>
    <row r="1018" spans="9:10" x14ac:dyDescent="0.25">
      <c r="I1018" s="21" t="s">
        <v>2766</v>
      </c>
      <c r="J1018" s="21" t="s">
        <v>2765</v>
      </c>
    </row>
    <row r="1019" spans="9:10" x14ac:dyDescent="0.25">
      <c r="I1019" s="21" t="s">
        <v>2767</v>
      </c>
      <c r="J1019" s="21" t="s">
        <v>2768</v>
      </c>
    </row>
    <row r="1020" spans="9:10" x14ac:dyDescent="0.25">
      <c r="I1020" s="21" t="s">
        <v>2769</v>
      </c>
      <c r="J1020" s="21" t="s">
        <v>2768</v>
      </c>
    </row>
    <row r="1021" spans="9:10" x14ac:dyDescent="0.25">
      <c r="I1021" s="21" t="s">
        <v>2770</v>
      </c>
      <c r="J1021" s="21" t="s">
        <v>1855</v>
      </c>
    </row>
    <row r="1022" spans="9:10" x14ac:dyDescent="0.25">
      <c r="I1022" s="21" t="s">
        <v>2771</v>
      </c>
      <c r="J1022" s="21" t="s">
        <v>1855</v>
      </c>
    </row>
    <row r="1023" spans="9:10" x14ac:dyDescent="0.25">
      <c r="I1023" s="21" t="s">
        <v>2772</v>
      </c>
      <c r="J1023" s="21" t="s">
        <v>2773</v>
      </c>
    </row>
    <row r="1024" spans="9:10" x14ac:dyDescent="0.25">
      <c r="I1024" s="21" t="s">
        <v>2774</v>
      </c>
      <c r="J1024" s="21" t="s">
        <v>2775</v>
      </c>
    </row>
    <row r="1025" spans="9:10" x14ac:dyDescent="0.25">
      <c r="I1025" s="21" t="s">
        <v>2776</v>
      </c>
      <c r="J1025" s="21" t="s">
        <v>2775</v>
      </c>
    </row>
    <row r="1026" spans="9:10" x14ac:dyDescent="0.25">
      <c r="I1026" s="21" t="s">
        <v>2777</v>
      </c>
      <c r="J1026" s="21" t="s">
        <v>2778</v>
      </c>
    </row>
    <row r="1027" spans="9:10" x14ac:dyDescent="0.25">
      <c r="I1027" s="21" t="s">
        <v>2779</v>
      </c>
      <c r="J1027" s="21" t="s">
        <v>2778</v>
      </c>
    </row>
    <row r="1028" spans="9:10" x14ac:dyDescent="0.25">
      <c r="I1028" s="21" t="s">
        <v>2780</v>
      </c>
      <c r="J1028" s="21" t="s">
        <v>2781</v>
      </c>
    </row>
    <row r="1029" spans="9:10" x14ac:dyDescent="0.25">
      <c r="I1029" s="21" t="s">
        <v>2782</v>
      </c>
      <c r="J1029" s="21" t="s">
        <v>2783</v>
      </c>
    </row>
    <row r="1030" spans="9:10" x14ac:dyDescent="0.25">
      <c r="I1030" s="21" t="s">
        <v>2784</v>
      </c>
      <c r="J1030" s="21" t="s">
        <v>2783</v>
      </c>
    </row>
    <row r="1031" spans="9:10" x14ac:dyDescent="0.25">
      <c r="I1031" s="21" t="s">
        <v>2785</v>
      </c>
      <c r="J1031" s="21" t="s">
        <v>2884</v>
      </c>
    </row>
    <row r="1032" spans="9:10" x14ac:dyDescent="0.25">
      <c r="I1032" s="21" t="s">
        <v>2786</v>
      </c>
      <c r="J1032" s="21" t="s">
        <v>2884</v>
      </c>
    </row>
    <row r="1033" spans="9:10" x14ac:dyDescent="0.25">
      <c r="I1033" s="21" t="s">
        <v>2787</v>
      </c>
      <c r="J1033" s="21" t="s">
        <v>2788</v>
      </c>
    </row>
    <row r="1034" spans="9:10" x14ac:dyDescent="0.25">
      <c r="I1034" s="21" t="s">
        <v>2789</v>
      </c>
      <c r="J1034" s="21" t="s">
        <v>2788</v>
      </c>
    </row>
    <row r="1035" spans="9:10" x14ac:dyDescent="0.25">
      <c r="I1035" s="21" t="s">
        <v>2790</v>
      </c>
      <c r="J1035" s="21" t="s">
        <v>2791</v>
      </c>
    </row>
    <row r="1036" spans="9:10" x14ac:dyDescent="0.25">
      <c r="I1036" s="21" t="s">
        <v>2792</v>
      </c>
      <c r="J1036" s="21" t="s">
        <v>2791</v>
      </c>
    </row>
    <row r="1037" spans="9:10" x14ac:dyDescent="0.25">
      <c r="I1037" s="21" t="s">
        <v>2793</v>
      </c>
      <c r="J1037" s="21" t="s">
        <v>2794</v>
      </c>
    </row>
    <row r="1038" spans="9:10" x14ac:dyDescent="0.25">
      <c r="I1038" s="21" t="s">
        <v>2795</v>
      </c>
      <c r="J1038" s="21" t="s">
        <v>2794</v>
      </c>
    </row>
    <row r="1039" spans="9:10" x14ac:dyDescent="0.25">
      <c r="I1039" s="21" t="s">
        <v>2796</v>
      </c>
      <c r="J1039" s="21" t="s">
        <v>2797</v>
      </c>
    </row>
    <row r="1040" spans="9:10" x14ac:dyDescent="0.25">
      <c r="I1040" s="21" t="s">
        <v>2798</v>
      </c>
      <c r="J1040" s="21" t="s">
        <v>2797</v>
      </c>
    </row>
    <row r="1041" spans="9:10" x14ac:dyDescent="0.25">
      <c r="I1041" s="21" t="s">
        <v>2799</v>
      </c>
      <c r="J1041" s="21" t="s">
        <v>2800</v>
      </c>
    </row>
    <row r="1042" spans="9:10" x14ac:dyDescent="0.25">
      <c r="I1042" s="21" t="s">
        <v>2801</v>
      </c>
      <c r="J1042" s="21" t="s">
        <v>2800</v>
      </c>
    </row>
    <row r="1043" spans="9:10" x14ac:dyDescent="0.25">
      <c r="I1043" s="21" t="s">
        <v>2802</v>
      </c>
      <c r="J1043" s="21" t="s">
        <v>2803</v>
      </c>
    </row>
    <row r="1044" spans="9:10" x14ac:dyDescent="0.25">
      <c r="I1044" s="21" t="s">
        <v>2804</v>
      </c>
      <c r="J1044" s="21" t="s">
        <v>2805</v>
      </c>
    </row>
    <row r="1045" spans="9:10" x14ac:dyDescent="0.25">
      <c r="I1045" s="21" t="s">
        <v>2806</v>
      </c>
      <c r="J1045" s="21" t="s">
        <v>1856</v>
      </c>
    </row>
    <row r="1046" spans="9:10" x14ac:dyDescent="0.25">
      <c r="I1046" s="21" t="s">
        <v>2807</v>
      </c>
      <c r="J1046" s="21" t="s">
        <v>1857</v>
      </c>
    </row>
    <row r="1047" spans="9:10" x14ac:dyDescent="0.25">
      <c r="I1047" s="21" t="s">
        <v>2808</v>
      </c>
      <c r="J1047" s="21" t="s">
        <v>2809</v>
      </c>
    </row>
    <row r="1048" spans="9:10" x14ac:dyDescent="0.25">
      <c r="I1048" s="21" t="s">
        <v>2810</v>
      </c>
      <c r="J1048" s="21" t="s">
        <v>2811</v>
      </c>
    </row>
    <row r="1049" spans="9:10" x14ac:dyDescent="0.25">
      <c r="I1049" s="21" t="s">
        <v>2812</v>
      </c>
      <c r="J1049" s="21" t="s">
        <v>1842</v>
      </c>
    </row>
    <row r="1050" spans="9:10" x14ac:dyDescent="0.25">
      <c r="I1050" s="21" t="s">
        <v>2813</v>
      </c>
      <c r="J1050" s="21" t="s">
        <v>1858</v>
      </c>
    </row>
    <row r="1051" spans="9:10" x14ac:dyDescent="0.25">
      <c r="I1051" s="21" t="s">
        <v>2814</v>
      </c>
      <c r="J1051" s="21" t="s">
        <v>2815</v>
      </c>
    </row>
    <row r="1052" spans="9:10" x14ac:dyDescent="0.25">
      <c r="I1052" s="21" t="s">
        <v>2816</v>
      </c>
      <c r="J1052" s="21" t="s">
        <v>1859</v>
      </c>
    </row>
    <row r="1053" spans="9:10" x14ac:dyDescent="0.25">
      <c r="I1053" s="21" t="s">
        <v>2817</v>
      </c>
      <c r="J1053" s="21" t="s">
        <v>2818</v>
      </c>
    </row>
    <row r="1054" spans="9:10" x14ac:dyDescent="0.25">
      <c r="I1054" s="21" t="s">
        <v>2819</v>
      </c>
      <c r="J1054" s="21" t="s">
        <v>2820</v>
      </c>
    </row>
    <row r="1055" spans="9:10" x14ac:dyDescent="0.25">
      <c r="I1055" s="21" t="s">
        <v>2821</v>
      </c>
      <c r="J1055" s="21" t="s">
        <v>1466</v>
      </c>
    </row>
    <row r="1056" spans="9:10" x14ac:dyDescent="0.25">
      <c r="I1056" s="21" t="s">
        <v>2822</v>
      </c>
      <c r="J1056" s="21" t="s">
        <v>2823</v>
      </c>
    </row>
    <row r="1057" spans="9:10" x14ac:dyDescent="0.25">
      <c r="I1057" s="21" t="s">
        <v>2824</v>
      </c>
      <c r="J1057" s="21" t="s">
        <v>2823</v>
      </c>
    </row>
    <row r="1058" spans="9:10" x14ac:dyDescent="0.25">
      <c r="I1058" s="21" t="s">
        <v>2825</v>
      </c>
      <c r="J1058" s="21" t="s">
        <v>2826</v>
      </c>
    </row>
    <row r="1059" spans="9:10" x14ac:dyDescent="0.25">
      <c r="I1059" s="21" t="s">
        <v>2827</v>
      </c>
      <c r="J1059" s="21" t="s">
        <v>2826</v>
      </c>
    </row>
    <row r="1060" spans="9:10" x14ac:dyDescent="0.25">
      <c r="I1060" s="21" t="s">
        <v>2828</v>
      </c>
      <c r="J1060" s="21" t="s">
        <v>2829</v>
      </c>
    </row>
    <row r="1061" spans="9:10" x14ac:dyDescent="0.25">
      <c r="I1061" s="21" t="s">
        <v>2830</v>
      </c>
      <c r="J1061" s="21" t="s">
        <v>2829</v>
      </c>
    </row>
    <row r="1062" spans="9:10" x14ac:dyDescent="0.25">
      <c r="I1062" s="21" t="s">
        <v>2831</v>
      </c>
      <c r="J1062" s="21" t="s">
        <v>2880</v>
      </c>
    </row>
    <row r="1063" spans="9:10" x14ac:dyDescent="0.25">
      <c r="I1063" s="21" t="s">
        <v>2832</v>
      </c>
      <c r="J1063" s="21" t="s">
        <v>2880</v>
      </c>
    </row>
    <row r="1064" spans="9:10" x14ac:dyDescent="0.25">
      <c r="I1064" s="21" t="s">
        <v>2833</v>
      </c>
      <c r="J1064" s="21" t="s">
        <v>2881</v>
      </c>
    </row>
    <row r="1065" spans="9:10" x14ac:dyDescent="0.25">
      <c r="I1065" s="21" t="s">
        <v>2834</v>
      </c>
      <c r="J1065" s="21" t="s">
        <v>2882</v>
      </c>
    </row>
    <row r="1066" spans="9:10" x14ac:dyDescent="0.25">
      <c r="I1066" s="21" t="s">
        <v>2835</v>
      </c>
      <c r="J1066" s="21" t="s">
        <v>2883</v>
      </c>
    </row>
    <row r="1067" spans="9:10" x14ac:dyDescent="0.25">
      <c r="I1067" s="21" t="s">
        <v>2836</v>
      </c>
      <c r="J1067" s="21" t="s">
        <v>2167</v>
      </c>
    </row>
    <row r="1068" spans="9:10" x14ac:dyDescent="0.25">
      <c r="I1068" s="21" t="s">
        <v>2837</v>
      </c>
      <c r="J1068" s="21" t="s">
        <v>2838</v>
      </c>
    </row>
    <row r="1069" spans="9:10" x14ac:dyDescent="0.25">
      <c r="I1069" s="21" t="s">
        <v>2839</v>
      </c>
      <c r="J1069" s="21" t="s">
        <v>2838</v>
      </c>
    </row>
    <row r="1070" spans="9:10" x14ac:dyDescent="0.25">
      <c r="I1070" s="21" t="s">
        <v>2840</v>
      </c>
      <c r="J1070" s="21" t="s">
        <v>2838</v>
      </c>
    </row>
    <row r="1071" spans="9:10" x14ac:dyDescent="0.25">
      <c r="I1071" s="21" t="s">
        <v>2841</v>
      </c>
      <c r="J1071" s="21" t="s">
        <v>2842</v>
      </c>
    </row>
    <row r="1072" spans="9:10" x14ac:dyDescent="0.25">
      <c r="I1072" s="21" t="s">
        <v>2843</v>
      </c>
      <c r="J1072" s="21" t="s">
        <v>1708</v>
      </c>
    </row>
    <row r="1073" spans="9:10" x14ac:dyDescent="0.25">
      <c r="I1073" s="21" t="s">
        <v>2844</v>
      </c>
      <c r="J1073" s="21" t="s">
        <v>2845</v>
      </c>
    </row>
    <row r="1074" spans="9:10" x14ac:dyDescent="0.25">
      <c r="I1074" s="21" t="s">
        <v>2846</v>
      </c>
      <c r="J1074" s="21" t="s">
        <v>2845</v>
      </c>
    </row>
    <row r="1075" spans="9:10" x14ac:dyDescent="0.25">
      <c r="I1075" s="21" t="s">
        <v>2847</v>
      </c>
      <c r="J1075" s="21" t="s">
        <v>1709</v>
      </c>
    </row>
    <row r="1076" spans="9:10" x14ac:dyDescent="0.25">
      <c r="I1076" s="21" t="s">
        <v>2848</v>
      </c>
      <c r="J1076" s="21" t="s">
        <v>1709</v>
      </c>
    </row>
    <row r="1077" spans="9:10" x14ac:dyDescent="0.25">
      <c r="I1077" s="21" t="s">
        <v>2849</v>
      </c>
      <c r="J1077" s="21" t="s">
        <v>2850</v>
      </c>
    </row>
    <row r="1078" spans="9:10" x14ac:dyDescent="0.25">
      <c r="I1078" s="21" t="s">
        <v>2851</v>
      </c>
      <c r="J1078" s="21" t="s">
        <v>2852</v>
      </c>
    </row>
    <row r="1079" spans="9:10" x14ac:dyDescent="0.25">
      <c r="I1079" s="21" t="s">
        <v>2853</v>
      </c>
      <c r="J1079" s="21" t="s">
        <v>2852</v>
      </c>
    </row>
    <row r="1080" spans="9:10" x14ac:dyDescent="0.25">
      <c r="I1080" s="21" t="s">
        <v>2854</v>
      </c>
      <c r="J1080" s="21" t="s">
        <v>2855</v>
      </c>
    </row>
    <row r="1081" spans="9:10" x14ac:dyDescent="0.25">
      <c r="I1081" s="21" t="s">
        <v>2856</v>
      </c>
      <c r="J1081" s="21" t="s">
        <v>2857</v>
      </c>
    </row>
    <row r="1082" spans="9:10" x14ac:dyDescent="0.25">
      <c r="I1082" s="21" t="s">
        <v>2858</v>
      </c>
      <c r="J1082" s="21" t="s">
        <v>2859</v>
      </c>
    </row>
    <row r="1083" spans="9:10" x14ac:dyDescent="0.25">
      <c r="I1083" s="21" t="s">
        <v>2860</v>
      </c>
      <c r="J1083" s="21" t="s">
        <v>2861</v>
      </c>
    </row>
    <row r="1084" spans="9:10" x14ac:dyDescent="0.25">
      <c r="I1084" s="21" t="s">
        <v>2862</v>
      </c>
      <c r="J1084" s="21" t="s">
        <v>2863</v>
      </c>
    </row>
    <row r="1085" spans="9:10" x14ac:dyDescent="0.25">
      <c r="I1085" s="21" t="s">
        <v>2864</v>
      </c>
      <c r="J1085" s="21" t="s">
        <v>2863</v>
      </c>
    </row>
    <row r="1086" spans="9:10" x14ac:dyDescent="0.25">
      <c r="I1086" s="21" t="s">
        <v>2865</v>
      </c>
      <c r="J1086" s="21" t="s">
        <v>2866</v>
      </c>
    </row>
    <row r="1087" spans="9:10" x14ac:dyDescent="0.25">
      <c r="I1087" s="21" t="s">
        <v>2867</v>
      </c>
      <c r="J1087" s="21" t="s">
        <v>2868</v>
      </c>
    </row>
    <row r="1088" spans="9:10" x14ac:dyDescent="0.25">
      <c r="I1088" s="21" t="s">
        <v>2869</v>
      </c>
      <c r="J1088" s="21" t="s">
        <v>2870</v>
      </c>
    </row>
    <row r="1089" spans="9:10" x14ac:dyDescent="0.25">
      <c r="I1089" s="21" t="s">
        <v>2871</v>
      </c>
      <c r="J1089" s="21" t="s">
        <v>2872</v>
      </c>
    </row>
    <row r="1090" spans="9:10" x14ac:dyDescent="0.25">
      <c r="I1090" s="21" t="s">
        <v>2873</v>
      </c>
      <c r="J1090" s="21" t="s">
        <v>2874</v>
      </c>
    </row>
    <row r="1091" spans="9:10" x14ac:dyDescent="0.25">
      <c r="I1091" s="21" t="s">
        <v>2875</v>
      </c>
      <c r="J1091" s="21" t="s">
        <v>2876</v>
      </c>
    </row>
    <row r="1092" spans="9:10" x14ac:dyDescent="0.25">
      <c r="I1092" s="39">
        <v>4726</v>
      </c>
      <c r="J1092" s="21" t="s">
        <v>2877</v>
      </c>
    </row>
    <row r="1093" spans="9:10" x14ac:dyDescent="0.25">
      <c r="I1093" s="21" t="s">
        <v>2878</v>
      </c>
      <c r="J1093" s="21" t="s">
        <v>2877</v>
      </c>
    </row>
    <row r="1094" spans="9:10" x14ac:dyDescent="0.25">
      <c r="I1094" s="21" t="s">
        <v>2879</v>
      </c>
      <c r="J1094" s="21" t="s">
        <v>2889</v>
      </c>
    </row>
    <row r="1095" spans="9:10" x14ac:dyDescent="0.25">
      <c r="I1095" s="21" t="s">
        <v>2890</v>
      </c>
      <c r="J1095" s="21" t="s">
        <v>2891</v>
      </c>
    </row>
    <row r="1096" spans="9:10" x14ac:dyDescent="0.25">
      <c r="I1096" s="21" t="s">
        <v>2892</v>
      </c>
      <c r="J1096" s="21" t="s">
        <v>2893</v>
      </c>
    </row>
    <row r="1097" spans="9:10" x14ac:dyDescent="0.25">
      <c r="I1097" s="21" t="s">
        <v>2894</v>
      </c>
      <c r="J1097" s="21" t="s">
        <v>2895</v>
      </c>
    </row>
    <row r="1098" spans="9:10" x14ac:dyDescent="0.25">
      <c r="I1098" s="21" t="s">
        <v>2896</v>
      </c>
      <c r="J1098" s="21" t="s">
        <v>2895</v>
      </c>
    </row>
    <row r="1099" spans="9:10" x14ac:dyDescent="0.25">
      <c r="I1099" s="21" t="s">
        <v>2897</v>
      </c>
      <c r="J1099" s="21" t="s">
        <v>2895</v>
      </c>
    </row>
    <row r="1100" spans="9:10" x14ac:dyDescent="0.25">
      <c r="I1100" s="21" t="s">
        <v>2898</v>
      </c>
      <c r="J1100" s="21" t="s">
        <v>2899</v>
      </c>
    </row>
    <row r="1101" spans="9:10" x14ac:dyDescent="0.25">
      <c r="I1101" s="21" t="s">
        <v>2900</v>
      </c>
      <c r="J1101" s="21" t="s">
        <v>2901</v>
      </c>
    </row>
    <row r="1102" spans="9:10" x14ac:dyDescent="0.25">
      <c r="I1102" s="21" t="s">
        <v>2902</v>
      </c>
      <c r="J1102" s="21" t="s">
        <v>2901</v>
      </c>
    </row>
    <row r="1103" spans="9:10" x14ac:dyDescent="0.25">
      <c r="I1103" s="21" t="s">
        <v>2903</v>
      </c>
      <c r="J1103" s="21" t="s">
        <v>2904</v>
      </c>
    </row>
    <row r="1104" spans="9:10" x14ac:dyDescent="0.25">
      <c r="I1104" s="21" t="s">
        <v>2905</v>
      </c>
      <c r="J1104" s="21" t="s">
        <v>2904</v>
      </c>
    </row>
    <row r="1105" spans="9:10" x14ac:dyDescent="0.25">
      <c r="I1105" s="21" t="s">
        <v>2906</v>
      </c>
      <c r="J1105" s="21" t="s">
        <v>2907</v>
      </c>
    </row>
    <row r="1106" spans="9:10" x14ac:dyDescent="0.25">
      <c r="I1106" s="21" t="s">
        <v>2908</v>
      </c>
      <c r="J1106" s="21" t="s">
        <v>2907</v>
      </c>
    </row>
    <row r="1107" spans="9:10" x14ac:dyDescent="0.25">
      <c r="I1107" s="21" t="s">
        <v>2909</v>
      </c>
      <c r="J1107" s="21" t="s">
        <v>2910</v>
      </c>
    </row>
    <row r="1108" spans="9:10" x14ac:dyDescent="0.25">
      <c r="I1108" s="21" t="s">
        <v>2911</v>
      </c>
      <c r="J1108" s="21" t="s">
        <v>2912</v>
      </c>
    </row>
    <row r="1109" spans="9:10" x14ac:dyDescent="0.25">
      <c r="I1109" s="21" t="s">
        <v>2913</v>
      </c>
      <c r="J1109" s="21" t="s">
        <v>2912</v>
      </c>
    </row>
    <row r="1110" spans="9:10" x14ac:dyDescent="0.25">
      <c r="I1110" s="21" t="s">
        <v>2914</v>
      </c>
      <c r="J1110" s="21" t="s">
        <v>2915</v>
      </c>
    </row>
    <row r="1111" spans="9:10" x14ac:dyDescent="0.25">
      <c r="I1111" s="21" t="s">
        <v>2916</v>
      </c>
      <c r="J1111" s="21" t="s">
        <v>2915</v>
      </c>
    </row>
    <row r="1112" spans="9:10" x14ac:dyDescent="0.25">
      <c r="I1112" s="21" t="s">
        <v>2917</v>
      </c>
      <c r="J1112" s="21" t="s">
        <v>2918</v>
      </c>
    </row>
    <row r="1113" spans="9:10" x14ac:dyDescent="0.25">
      <c r="I1113" s="21" t="s">
        <v>2919</v>
      </c>
      <c r="J1113" s="21" t="s">
        <v>2918</v>
      </c>
    </row>
    <row r="1114" spans="9:10" x14ac:dyDescent="0.25">
      <c r="I1114" s="21" t="s">
        <v>2920</v>
      </c>
      <c r="J1114" s="21" t="s">
        <v>2921</v>
      </c>
    </row>
    <row r="1115" spans="9:10" x14ac:dyDescent="0.25">
      <c r="I1115" s="21" t="s">
        <v>2922</v>
      </c>
      <c r="J1115" s="21" t="s">
        <v>2921</v>
      </c>
    </row>
    <row r="1116" spans="9:10" x14ac:dyDescent="0.25">
      <c r="I1116" s="21" t="s">
        <v>2923</v>
      </c>
      <c r="J1116" s="21" t="s">
        <v>2924</v>
      </c>
    </row>
    <row r="1117" spans="9:10" x14ac:dyDescent="0.25">
      <c r="I1117" s="21" t="s">
        <v>2925</v>
      </c>
      <c r="J1117" s="21" t="s">
        <v>2926</v>
      </c>
    </row>
    <row r="1118" spans="9:10" x14ac:dyDescent="0.25">
      <c r="I1118" s="21" t="s">
        <v>2927</v>
      </c>
      <c r="J1118" s="21" t="s">
        <v>2928</v>
      </c>
    </row>
    <row r="1119" spans="9:10" x14ac:dyDescent="0.25">
      <c r="I1119" s="21" t="s">
        <v>2929</v>
      </c>
      <c r="J1119" s="21" t="s">
        <v>2930</v>
      </c>
    </row>
    <row r="1120" spans="9:10" x14ac:dyDescent="0.25">
      <c r="I1120" s="21" t="s">
        <v>2931</v>
      </c>
      <c r="J1120" s="21" t="s">
        <v>2932</v>
      </c>
    </row>
    <row r="1121" spans="9:10" x14ac:dyDescent="0.25">
      <c r="I1121" s="21" t="s">
        <v>2933</v>
      </c>
      <c r="J1121" s="21" t="s">
        <v>2932</v>
      </c>
    </row>
    <row r="1122" spans="9:10" x14ac:dyDescent="0.25">
      <c r="I1122" s="21" t="s">
        <v>2934</v>
      </c>
      <c r="J1122" s="21" t="s">
        <v>2935</v>
      </c>
    </row>
    <row r="1123" spans="9:10" x14ac:dyDescent="0.25">
      <c r="I1123" s="21" t="s">
        <v>2936</v>
      </c>
      <c r="J1123" s="21" t="s">
        <v>2935</v>
      </c>
    </row>
    <row r="1124" spans="9:10" x14ac:dyDescent="0.25">
      <c r="I1124" s="21" t="s">
        <v>2937</v>
      </c>
      <c r="J1124" s="21" t="s">
        <v>2938</v>
      </c>
    </row>
    <row r="1125" spans="9:10" x14ac:dyDescent="0.25">
      <c r="I1125" s="21" t="s">
        <v>2939</v>
      </c>
      <c r="J1125" s="21" t="s">
        <v>2938</v>
      </c>
    </row>
    <row r="1126" spans="9:10" x14ac:dyDescent="0.25">
      <c r="I1126" s="21" t="s">
        <v>2940</v>
      </c>
      <c r="J1126" s="21" t="s">
        <v>2941</v>
      </c>
    </row>
    <row r="1127" spans="9:10" x14ac:dyDescent="0.25">
      <c r="I1127" s="21" t="s">
        <v>2942</v>
      </c>
      <c r="J1127" s="21" t="s">
        <v>2941</v>
      </c>
    </row>
    <row r="1128" spans="9:10" x14ac:dyDescent="0.25">
      <c r="I1128" s="21" t="s">
        <v>2943</v>
      </c>
      <c r="J1128" s="21" t="s">
        <v>2944</v>
      </c>
    </row>
    <row r="1129" spans="9:10" x14ac:dyDescent="0.25">
      <c r="I1129" s="21" t="s">
        <v>2945</v>
      </c>
      <c r="J1129" s="21" t="s">
        <v>2944</v>
      </c>
    </row>
    <row r="1130" spans="9:10" x14ac:dyDescent="0.25">
      <c r="I1130" s="21" t="s">
        <v>2946</v>
      </c>
      <c r="J1130" s="21" t="s">
        <v>2947</v>
      </c>
    </row>
    <row r="1131" spans="9:10" x14ac:dyDescent="0.25">
      <c r="I1131" s="21" t="s">
        <v>2948</v>
      </c>
      <c r="J1131" s="21" t="s">
        <v>2949</v>
      </c>
    </row>
    <row r="1132" spans="9:10" x14ac:dyDescent="0.25">
      <c r="I1132" s="21" t="s">
        <v>2950</v>
      </c>
      <c r="J1132" s="21" t="s">
        <v>2949</v>
      </c>
    </row>
    <row r="1133" spans="9:10" x14ac:dyDescent="0.25">
      <c r="I1133" s="21" t="s">
        <v>2951</v>
      </c>
      <c r="J1133" s="21" t="s">
        <v>2952</v>
      </c>
    </row>
    <row r="1134" spans="9:10" x14ac:dyDescent="0.25">
      <c r="I1134" s="21" t="s">
        <v>2953</v>
      </c>
      <c r="J1134" s="21" t="s">
        <v>2954</v>
      </c>
    </row>
    <row r="1135" spans="9:10" x14ac:dyDescent="0.25">
      <c r="I1135" s="21" t="s">
        <v>2955</v>
      </c>
      <c r="J1135" s="21" t="s">
        <v>2956</v>
      </c>
    </row>
    <row r="1136" spans="9:10" x14ac:dyDescent="0.25">
      <c r="I1136" s="21" t="s">
        <v>2957</v>
      </c>
      <c r="J1136" s="21" t="s">
        <v>2958</v>
      </c>
    </row>
    <row r="1137" spans="9:10" x14ac:dyDescent="0.25">
      <c r="I1137" s="21" t="s">
        <v>2959</v>
      </c>
      <c r="J1137" s="21" t="s">
        <v>2958</v>
      </c>
    </row>
    <row r="1138" spans="9:10" x14ac:dyDescent="0.25">
      <c r="I1138" s="21" t="s">
        <v>2960</v>
      </c>
      <c r="J1138" s="21" t="s">
        <v>2961</v>
      </c>
    </row>
    <row r="1139" spans="9:10" x14ac:dyDescent="0.25">
      <c r="I1139" s="21" t="s">
        <v>2962</v>
      </c>
      <c r="J1139" s="21" t="s">
        <v>2961</v>
      </c>
    </row>
    <row r="1140" spans="9:10" x14ac:dyDescent="0.25">
      <c r="I1140" s="21" t="s">
        <v>2963</v>
      </c>
      <c r="J1140" s="21" t="s">
        <v>2964</v>
      </c>
    </row>
    <row r="1141" spans="9:10" x14ac:dyDescent="0.25">
      <c r="I1141" s="21" t="s">
        <v>2965</v>
      </c>
      <c r="J1141" s="21" t="s">
        <v>2964</v>
      </c>
    </row>
    <row r="1142" spans="9:10" x14ac:dyDescent="0.25">
      <c r="I1142" s="21" t="s">
        <v>2966</v>
      </c>
      <c r="J1142" s="21" t="s">
        <v>2967</v>
      </c>
    </row>
    <row r="1143" spans="9:10" x14ac:dyDescent="0.25">
      <c r="I1143" s="21" t="s">
        <v>2968</v>
      </c>
      <c r="J1143" s="21" t="s">
        <v>2967</v>
      </c>
    </row>
    <row r="1144" spans="9:10" x14ac:dyDescent="0.25">
      <c r="I1144" s="21" t="s">
        <v>2969</v>
      </c>
      <c r="J1144" s="21" t="s">
        <v>2970</v>
      </c>
    </row>
    <row r="1145" spans="9:10" x14ac:dyDescent="0.25">
      <c r="I1145" s="21" t="s">
        <v>2971</v>
      </c>
      <c r="J1145" s="21" t="s">
        <v>2970</v>
      </c>
    </row>
    <row r="1146" spans="9:10" x14ac:dyDescent="0.25">
      <c r="I1146" s="21" t="s">
        <v>2972</v>
      </c>
      <c r="J1146" s="21" t="s">
        <v>2973</v>
      </c>
    </row>
    <row r="1147" spans="9:10" x14ac:dyDescent="0.25">
      <c r="I1147" s="21" t="s">
        <v>2974</v>
      </c>
      <c r="J1147" s="21" t="s">
        <v>2973</v>
      </c>
    </row>
    <row r="1148" spans="9:10" x14ac:dyDescent="0.25">
      <c r="I1148" s="21" t="s">
        <v>2975</v>
      </c>
      <c r="J1148" s="21" t="s">
        <v>2976</v>
      </c>
    </row>
    <row r="1149" spans="9:10" x14ac:dyDescent="0.25">
      <c r="I1149" s="21" t="s">
        <v>2977</v>
      </c>
      <c r="J1149" s="21" t="s">
        <v>2976</v>
      </c>
    </row>
    <row r="1150" spans="9:10" x14ac:dyDescent="0.25">
      <c r="I1150" s="21" t="s">
        <v>2978</v>
      </c>
      <c r="J1150" s="21" t="s">
        <v>2979</v>
      </c>
    </row>
    <row r="1151" spans="9:10" x14ac:dyDescent="0.25">
      <c r="I1151" s="21" t="s">
        <v>2980</v>
      </c>
      <c r="J1151" s="21" t="s">
        <v>2981</v>
      </c>
    </row>
    <row r="1152" spans="9:10" x14ac:dyDescent="0.25">
      <c r="I1152" s="21" t="s">
        <v>2982</v>
      </c>
      <c r="J1152" s="21" t="s">
        <v>2981</v>
      </c>
    </row>
    <row r="1153" spans="9:10" x14ac:dyDescent="0.25">
      <c r="I1153" s="21" t="s">
        <v>2983</v>
      </c>
      <c r="J1153" s="21" t="s">
        <v>2984</v>
      </c>
    </row>
    <row r="1154" spans="9:10" x14ac:dyDescent="0.25">
      <c r="I1154" s="21" t="s">
        <v>2985</v>
      </c>
      <c r="J1154" s="21" t="s">
        <v>2984</v>
      </c>
    </row>
    <row r="1155" spans="9:10" x14ac:dyDescent="0.25">
      <c r="I1155" s="21" t="s">
        <v>2986</v>
      </c>
      <c r="J1155" s="21" t="s">
        <v>2987</v>
      </c>
    </row>
    <row r="1156" spans="9:10" x14ac:dyDescent="0.25">
      <c r="I1156" s="21" t="s">
        <v>2988</v>
      </c>
      <c r="J1156" s="21" t="s">
        <v>2987</v>
      </c>
    </row>
    <row r="1157" spans="9:10" x14ac:dyDescent="0.25">
      <c r="I1157" s="21" t="s">
        <v>2989</v>
      </c>
      <c r="J1157" s="21" t="s">
        <v>2990</v>
      </c>
    </row>
    <row r="1158" spans="9:10" x14ac:dyDescent="0.25">
      <c r="I1158" s="21" t="s">
        <v>2991</v>
      </c>
      <c r="J1158" s="21" t="s">
        <v>2992</v>
      </c>
    </row>
    <row r="1159" spans="9:10" x14ac:dyDescent="0.25">
      <c r="I1159" s="21" t="s">
        <v>2993</v>
      </c>
      <c r="J1159" s="21" t="s">
        <v>2992</v>
      </c>
    </row>
    <row r="1160" spans="9:10" x14ac:dyDescent="0.25">
      <c r="I1160" s="21" t="s">
        <v>2994</v>
      </c>
      <c r="J1160" s="21" t="s">
        <v>2995</v>
      </c>
    </row>
    <row r="1161" spans="9:10" x14ac:dyDescent="0.25">
      <c r="I1161" s="21" t="s">
        <v>2996</v>
      </c>
      <c r="J1161" s="21" t="s">
        <v>2995</v>
      </c>
    </row>
    <row r="1162" spans="9:10" x14ac:dyDescent="0.25">
      <c r="I1162" s="21" t="s">
        <v>2997</v>
      </c>
      <c r="J1162" s="21" t="s">
        <v>2998</v>
      </c>
    </row>
    <row r="1163" spans="9:10" x14ac:dyDescent="0.25">
      <c r="I1163" s="21" t="s">
        <v>2999</v>
      </c>
      <c r="J1163" s="21" t="s">
        <v>3000</v>
      </c>
    </row>
    <row r="1164" spans="9:10" x14ac:dyDescent="0.25">
      <c r="I1164" s="21" t="s">
        <v>3001</v>
      </c>
      <c r="J1164" s="21" t="s">
        <v>3000</v>
      </c>
    </row>
    <row r="1165" spans="9:10" x14ac:dyDescent="0.25">
      <c r="I1165" s="21" t="s">
        <v>3002</v>
      </c>
      <c r="J1165" s="21" t="s">
        <v>3000</v>
      </c>
    </row>
    <row r="1166" spans="9:10" x14ac:dyDescent="0.25">
      <c r="I1166" s="21" t="s">
        <v>3003</v>
      </c>
      <c r="J1166" s="21" t="s">
        <v>3004</v>
      </c>
    </row>
    <row r="1167" spans="9:10" x14ac:dyDescent="0.25">
      <c r="I1167" s="21" t="s">
        <v>3005</v>
      </c>
      <c r="J1167" s="21" t="s">
        <v>3004</v>
      </c>
    </row>
    <row r="1168" spans="9:10" x14ac:dyDescent="0.25">
      <c r="I1168" s="21" t="s">
        <v>3006</v>
      </c>
      <c r="J1168" s="21" t="s">
        <v>3004</v>
      </c>
    </row>
    <row r="1169" spans="9:10" x14ac:dyDescent="0.25">
      <c r="I1169" s="21" t="s">
        <v>3007</v>
      </c>
      <c r="J1169" s="21" t="s">
        <v>3008</v>
      </c>
    </row>
    <row r="1170" spans="9:10" x14ac:dyDescent="0.25">
      <c r="I1170" s="21" t="s">
        <v>3009</v>
      </c>
      <c r="J1170" s="21" t="s">
        <v>3010</v>
      </c>
    </row>
    <row r="1171" spans="9:10" x14ac:dyDescent="0.25">
      <c r="I1171" s="21" t="s">
        <v>3011</v>
      </c>
      <c r="J1171" s="21" t="s">
        <v>3012</v>
      </c>
    </row>
    <row r="1172" spans="9:10" x14ac:dyDescent="0.25">
      <c r="I1172" s="21" t="s">
        <v>3013</v>
      </c>
      <c r="J1172" s="21" t="s">
        <v>1502</v>
      </c>
    </row>
    <row r="1173" spans="9:10" x14ac:dyDescent="0.25">
      <c r="I1173" s="21" t="s">
        <v>3014</v>
      </c>
      <c r="J1173" s="21" t="s">
        <v>1503</v>
      </c>
    </row>
    <row r="1174" spans="9:10" x14ac:dyDescent="0.25">
      <c r="I1174" s="21" t="s">
        <v>3015</v>
      </c>
      <c r="J1174" s="21" t="s">
        <v>1504</v>
      </c>
    </row>
    <row r="1175" spans="9:10" x14ac:dyDescent="0.25">
      <c r="I1175" s="21" t="s">
        <v>3016</v>
      </c>
      <c r="J1175" s="21" t="s">
        <v>3017</v>
      </c>
    </row>
    <row r="1176" spans="9:10" x14ac:dyDescent="0.25">
      <c r="I1176" s="21" t="s">
        <v>3018</v>
      </c>
      <c r="J1176" s="21" t="s">
        <v>3019</v>
      </c>
    </row>
    <row r="1177" spans="9:10" x14ac:dyDescent="0.25">
      <c r="I1177" s="21" t="s">
        <v>3020</v>
      </c>
      <c r="J1177" s="21" t="s">
        <v>1705</v>
      </c>
    </row>
    <row r="1178" spans="9:10" x14ac:dyDescent="0.25">
      <c r="I1178" s="21" t="s">
        <v>3021</v>
      </c>
      <c r="J1178" s="21" t="s">
        <v>1705</v>
      </c>
    </row>
    <row r="1179" spans="9:10" x14ac:dyDescent="0.25">
      <c r="I1179" s="21" t="s">
        <v>3022</v>
      </c>
      <c r="J1179" s="21" t="s">
        <v>3023</v>
      </c>
    </row>
    <row r="1180" spans="9:10" x14ac:dyDescent="0.25">
      <c r="I1180" s="21" t="s">
        <v>3024</v>
      </c>
      <c r="J1180" s="21" t="s">
        <v>3025</v>
      </c>
    </row>
    <row r="1181" spans="9:10" x14ac:dyDescent="0.25">
      <c r="I1181" s="21" t="s">
        <v>3026</v>
      </c>
      <c r="J1181" s="21" t="s">
        <v>3027</v>
      </c>
    </row>
    <row r="1182" spans="9:10" x14ac:dyDescent="0.25">
      <c r="I1182" s="21" t="s">
        <v>3028</v>
      </c>
      <c r="J1182" s="21" t="s">
        <v>3029</v>
      </c>
    </row>
    <row r="1183" spans="9:10" x14ac:dyDescent="0.25">
      <c r="I1183" s="21" t="s">
        <v>3030</v>
      </c>
      <c r="J1183" s="21" t="s">
        <v>3031</v>
      </c>
    </row>
    <row r="1184" spans="9:10" x14ac:dyDescent="0.25">
      <c r="I1184" s="21" t="s">
        <v>3032</v>
      </c>
      <c r="J1184" s="21" t="s">
        <v>3031</v>
      </c>
    </row>
    <row r="1185" spans="9:10" x14ac:dyDescent="0.25">
      <c r="I1185" s="21" t="s">
        <v>3033</v>
      </c>
      <c r="J1185" s="21" t="s">
        <v>3034</v>
      </c>
    </row>
    <row r="1186" spans="9:10" x14ac:dyDescent="0.25">
      <c r="I1186" s="21" t="s">
        <v>3035</v>
      </c>
      <c r="J1186" s="21" t="s">
        <v>3034</v>
      </c>
    </row>
    <row r="1187" spans="9:10" x14ac:dyDescent="0.25">
      <c r="I1187" s="21" t="s">
        <v>3036</v>
      </c>
      <c r="J1187" s="21" t="s">
        <v>3037</v>
      </c>
    </row>
    <row r="1188" spans="9:10" x14ac:dyDescent="0.25">
      <c r="I1188" s="21" t="s">
        <v>3038</v>
      </c>
      <c r="J1188" s="21" t="s">
        <v>3037</v>
      </c>
    </row>
    <row r="1189" spans="9:10" x14ac:dyDescent="0.25">
      <c r="I1189" s="21" t="s">
        <v>3039</v>
      </c>
      <c r="J1189" s="21" t="s">
        <v>3040</v>
      </c>
    </row>
    <row r="1190" spans="9:10" x14ac:dyDescent="0.25">
      <c r="I1190" s="21" t="s">
        <v>3041</v>
      </c>
      <c r="J1190" s="21" t="s">
        <v>3042</v>
      </c>
    </row>
    <row r="1191" spans="9:10" x14ac:dyDescent="0.25">
      <c r="I1191" s="21" t="s">
        <v>3043</v>
      </c>
      <c r="J1191" s="21" t="s">
        <v>3044</v>
      </c>
    </row>
    <row r="1192" spans="9:10" x14ac:dyDescent="0.25">
      <c r="I1192" s="21" t="s">
        <v>3045</v>
      </c>
      <c r="J1192" s="21" t="s">
        <v>3046</v>
      </c>
    </row>
    <row r="1193" spans="9:10" x14ac:dyDescent="0.25">
      <c r="I1193" s="21" t="s">
        <v>1470</v>
      </c>
      <c r="J1193" s="21" t="s">
        <v>3047</v>
      </c>
    </row>
    <row r="1194" spans="9:10" x14ac:dyDescent="0.25">
      <c r="I1194" s="21" t="s">
        <v>1471</v>
      </c>
      <c r="J1194" s="21" t="s">
        <v>3048</v>
      </c>
    </row>
    <row r="1195" spans="9:10" x14ac:dyDescent="0.25">
      <c r="I1195" s="21" t="s">
        <v>1472</v>
      </c>
      <c r="J1195" s="21" t="s">
        <v>3048</v>
      </c>
    </row>
    <row r="1196" spans="9:10" x14ac:dyDescent="0.25">
      <c r="I1196" s="21" t="s">
        <v>3049</v>
      </c>
      <c r="J1196" s="21" t="s">
        <v>3048</v>
      </c>
    </row>
    <row r="1197" spans="9:10" x14ac:dyDescent="0.25">
      <c r="I1197" s="21" t="s">
        <v>1473</v>
      </c>
      <c r="J1197" s="21" t="s">
        <v>3050</v>
      </c>
    </row>
    <row r="1198" spans="9:10" x14ac:dyDescent="0.25">
      <c r="I1198" s="21" t="s">
        <v>1474</v>
      </c>
      <c r="J1198" s="21" t="s">
        <v>3050</v>
      </c>
    </row>
    <row r="1199" spans="9:10" x14ac:dyDescent="0.25">
      <c r="I1199" s="21" t="s">
        <v>1475</v>
      </c>
      <c r="J1199" s="21" t="s">
        <v>3050</v>
      </c>
    </row>
    <row r="1200" spans="9:10" x14ac:dyDescent="0.25">
      <c r="I1200" s="21" t="s">
        <v>1476</v>
      </c>
      <c r="J1200" s="21" t="s">
        <v>3051</v>
      </c>
    </row>
    <row r="1201" spans="9:10" x14ac:dyDescent="0.25">
      <c r="I1201" s="21" t="s">
        <v>1477</v>
      </c>
      <c r="J1201" s="21" t="s">
        <v>3051</v>
      </c>
    </row>
    <row r="1202" spans="9:10" x14ac:dyDescent="0.25">
      <c r="I1202" s="21" t="s">
        <v>3052</v>
      </c>
      <c r="J1202" s="21" t="s">
        <v>3051</v>
      </c>
    </row>
    <row r="1203" spans="9:10" x14ac:dyDescent="0.25">
      <c r="I1203" s="21" t="s">
        <v>1478</v>
      </c>
      <c r="J1203" s="21" t="s">
        <v>3053</v>
      </c>
    </row>
    <row r="1204" spans="9:10" x14ac:dyDescent="0.25">
      <c r="I1204" s="21" t="s">
        <v>1479</v>
      </c>
      <c r="J1204" s="21" t="s">
        <v>3053</v>
      </c>
    </row>
    <row r="1205" spans="9:10" x14ac:dyDescent="0.25">
      <c r="I1205" s="21" t="s">
        <v>3054</v>
      </c>
      <c r="J1205" s="21" t="s">
        <v>3053</v>
      </c>
    </row>
    <row r="1206" spans="9:10" x14ac:dyDescent="0.25">
      <c r="I1206" s="21" t="s">
        <v>1480</v>
      </c>
      <c r="J1206" s="21" t="s">
        <v>3055</v>
      </c>
    </row>
    <row r="1207" spans="9:10" x14ac:dyDescent="0.25">
      <c r="I1207" s="21" t="s">
        <v>1481</v>
      </c>
      <c r="J1207" s="21" t="s">
        <v>3056</v>
      </c>
    </row>
    <row r="1208" spans="9:10" x14ac:dyDescent="0.25">
      <c r="I1208" s="21" t="s">
        <v>3057</v>
      </c>
      <c r="J1208" s="21" t="s">
        <v>3056</v>
      </c>
    </row>
    <row r="1209" spans="9:10" x14ac:dyDescent="0.25">
      <c r="I1209" s="21" t="s">
        <v>3058</v>
      </c>
      <c r="J1209" s="21" t="s">
        <v>3056</v>
      </c>
    </row>
    <row r="1210" spans="9:10" x14ac:dyDescent="0.25">
      <c r="I1210" s="21" t="s">
        <v>1482</v>
      </c>
      <c r="J1210" s="21" t="s">
        <v>3059</v>
      </c>
    </row>
    <row r="1211" spans="9:10" x14ac:dyDescent="0.25">
      <c r="I1211" s="21" t="s">
        <v>1483</v>
      </c>
      <c r="J1211" s="21" t="s">
        <v>3060</v>
      </c>
    </row>
    <row r="1212" spans="9:10" x14ac:dyDescent="0.25">
      <c r="I1212" s="21" t="s">
        <v>1484</v>
      </c>
      <c r="J1212" s="21" t="s">
        <v>3060</v>
      </c>
    </row>
    <row r="1213" spans="9:10" x14ac:dyDescent="0.25">
      <c r="I1213" s="21" t="s">
        <v>1485</v>
      </c>
      <c r="J1213" s="21" t="s">
        <v>1796</v>
      </c>
    </row>
    <row r="1214" spans="9:10" x14ac:dyDescent="0.25">
      <c r="I1214" s="21" t="s">
        <v>1486</v>
      </c>
      <c r="J1214" s="21" t="s">
        <v>1796</v>
      </c>
    </row>
    <row r="1215" spans="9:10" x14ac:dyDescent="0.25">
      <c r="I1215" s="21" t="s">
        <v>1487</v>
      </c>
      <c r="J1215" s="21" t="s">
        <v>3061</v>
      </c>
    </row>
    <row r="1216" spans="9:10" x14ac:dyDescent="0.25">
      <c r="I1216" s="21" t="s">
        <v>1488</v>
      </c>
      <c r="J1216" s="21" t="s">
        <v>3062</v>
      </c>
    </row>
    <row r="1217" spans="9:10" x14ac:dyDescent="0.25">
      <c r="I1217" s="21" t="s">
        <v>3063</v>
      </c>
      <c r="J1217" s="21" t="s">
        <v>3062</v>
      </c>
    </row>
    <row r="1218" spans="9:10" x14ac:dyDescent="0.25">
      <c r="I1218" s="21" t="s">
        <v>3064</v>
      </c>
      <c r="J1218" s="21" t="s">
        <v>3062</v>
      </c>
    </row>
    <row r="1219" spans="9:10" x14ac:dyDescent="0.25">
      <c r="I1219" s="21" t="s">
        <v>1654</v>
      </c>
      <c r="J1219" s="21" t="s">
        <v>3065</v>
      </c>
    </row>
    <row r="1220" spans="9:10" x14ac:dyDescent="0.25">
      <c r="I1220" s="21" t="s">
        <v>1655</v>
      </c>
      <c r="J1220" s="21" t="s">
        <v>3066</v>
      </c>
    </row>
    <row r="1221" spans="9:10" x14ac:dyDescent="0.25">
      <c r="I1221" s="21" t="s">
        <v>3067</v>
      </c>
      <c r="J1221" s="21" t="s">
        <v>3068</v>
      </c>
    </row>
    <row r="1222" spans="9:10" x14ac:dyDescent="0.25">
      <c r="I1222" s="21" t="s">
        <v>3069</v>
      </c>
      <c r="J1222" s="21" t="s">
        <v>3070</v>
      </c>
    </row>
    <row r="1223" spans="9:10" x14ac:dyDescent="0.25">
      <c r="I1223" s="21" t="s">
        <v>3071</v>
      </c>
      <c r="J1223" s="21" t="s">
        <v>3072</v>
      </c>
    </row>
    <row r="1224" spans="9:10" x14ac:dyDescent="0.25">
      <c r="I1224" s="21" t="s">
        <v>3073</v>
      </c>
      <c r="J1224" s="21" t="s">
        <v>3074</v>
      </c>
    </row>
    <row r="1225" spans="9:10" x14ac:dyDescent="0.25">
      <c r="I1225" s="21" t="s">
        <v>3075</v>
      </c>
      <c r="J1225" s="21" t="s">
        <v>3076</v>
      </c>
    </row>
    <row r="1226" spans="9:10" x14ac:dyDescent="0.25">
      <c r="I1226" s="21" t="s">
        <v>1656</v>
      </c>
      <c r="J1226" s="21" t="s">
        <v>3077</v>
      </c>
    </row>
    <row r="1227" spans="9:10" x14ac:dyDescent="0.25">
      <c r="I1227" s="21" t="s">
        <v>3078</v>
      </c>
      <c r="J1227" s="21" t="s">
        <v>3077</v>
      </c>
    </row>
    <row r="1228" spans="9:10" x14ac:dyDescent="0.25">
      <c r="I1228" s="21" t="s">
        <v>1657</v>
      </c>
      <c r="J1228" s="21" t="s">
        <v>3079</v>
      </c>
    </row>
    <row r="1229" spans="9:10" x14ac:dyDescent="0.25">
      <c r="I1229" s="21" t="s">
        <v>3080</v>
      </c>
      <c r="J1229" s="21" t="s">
        <v>1495</v>
      </c>
    </row>
    <row r="1230" spans="9:10" x14ac:dyDescent="0.25">
      <c r="I1230" s="21" t="s">
        <v>3081</v>
      </c>
      <c r="J1230" s="21" t="s">
        <v>1501</v>
      </c>
    </row>
    <row r="1231" spans="9:10" x14ac:dyDescent="0.25">
      <c r="I1231" s="21" t="s">
        <v>1658</v>
      </c>
      <c r="J1231" s="21" t="s">
        <v>1618</v>
      </c>
    </row>
    <row r="1232" spans="9:10" x14ac:dyDescent="0.25">
      <c r="I1232" s="21" t="s">
        <v>1659</v>
      </c>
      <c r="J1232" s="21" t="s">
        <v>1618</v>
      </c>
    </row>
    <row r="1233" spans="9:10" x14ac:dyDescent="0.25">
      <c r="I1233" s="21" t="s">
        <v>3082</v>
      </c>
      <c r="J1233" s="21" t="s">
        <v>3083</v>
      </c>
    </row>
    <row r="1234" spans="9:10" x14ac:dyDescent="0.25">
      <c r="I1234" s="21" t="s">
        <v>3084</v>
      </c>
      <c r="J1234" s="21" t="s">
        <v>3083</v>
      </c>
    </row>
    <row r="1235" spans="9:10" x14ac:dyDescent="0.25">
      <c r="I1235" s="21" t="s">
        <v>3085</v>
      </c>
      <c r="J1235" s="21" t="s">
        <v>3086</v>
      </c>
    </row>
    <row r="1236" spans="9:10" x14ac:dyDescent="0.25">
      <c r="I1236" s="21" t="s">
        <v>3087</v>
      </c>
      <c r="J1236" s="21" t="s">
        <v>3088</v>
      </c>
    </row>
    <row r="1237" spans="9:10" x14ac:dyDescent="0.25">
      <c r="I1237" s="21" t="s">
        <v>3089</v>
      </c>
      <c r="J1237" s="21" t="s">
        <v>3088</v>
      </c>
    </row>
    <row r="1238" spans="9:10" x14ac:dyDescent="0.25">
      <c r="I1238" s="21" t="s">
        <v>3090</v>
      </c>
      <c r="J1238" s="21" t="s">
        <v>3088</v>
      </c>
    </row>
    <row r="1239" spans="9:10" x14ac:dyDescent="0.25">
      <c r="I1239" s="21" t="s">
        <v>3091</v>
      </c>
      <c r="J1239" s="21" t="s">
        <v>3092</v>
      </c>
    </row>
    <row r="1240" spans="9:10" x14ac:dyDescent="0.25">
      <c r="I1240" s="21" t="s">
        <v>3093</v>
      </c>
      <c r="J1240" s="21" t="s">
        <v>3092</v>
      </c>
    </row>
    <row r="1241" spans="9:10" x14ac:dyDescent="0.25">
      <c r="I1241" s="21" t="s">
        <v>3094</v>
      </c>
      <c r="J1241" s="21" t="s">
        <v>3095</v>
      </c>
    </row>
    <row r="1242" spans="9:10" x14ac:dyDescent="0.25">
      <c r="I1242" s="21" t="s">
        <v>3096</v>
      </c>
      <c r="J1242" s="21" t="s">
        <v>3097</v>
      </c>
    </row>
    <row r="1243" spans="9:10" x14ac:dyDescent="0.25">
      <c r="I1243" s="21" t="s">
        <v>1660</v>
      </c>
      <c r="J1243" s="21" t="s">
        <v>3098</v>
      </c>
    </row>
    <row r="1244" spans="9:10" x14ac:dyDescent="0.25">
      <c r="I1244" s="21" t="s">
        <v>1661</v>
      </c>
      <c r="J1244" s="21" t="s">
        <v>3099</v>
      </c>
    </row>
    <row r="1245" spans="9:10" x14ac:dyDescent="0.25">
      <c r="I1245" s="21" t="s">
        <v>3100</v>
      </c>
      <c r="J1245" s="21" t="s">
        <v>3099</v>
      </c>
    </row>
    <row r="1246" spans="9:10" x14ac:dyDescent="0.25">
      <c r="I1246" s="21" t="s">
        <v>3101</v>
      </c>
      <c r="J1246" s="21" t="s">
        <v>3102</v>
      </c>
    </row>
    <row r="1247" spans="9:10" x14ac:dyDescent="0.25">
      <c r="I1247" s="21" t="s">
        <v>3103</v>
      </c>
      <c r="J1247" s="21" t="s">
        <v>3104</v>
      </c>
    </row>
    <row r="1248" spans="9:10" x14ac:dyDescent="0.25">
      <c r="I1248" s="21" t="s">
        <v>1662</v>
      </c>
      <c r="J1248" s="21" t="s">
        <v>3105</v>
      </c>
    </row>
    <row r="1249" spans="9:10" x14ac:dyDescent="0.25">
      <c r="I1249" s="21" t="s">
        <v>3106</v>
      </c>
      <c r="J1249" s="21" t="s">
        <v>3105</v>
      </c>
    </row>
    <row r="1250" spans="9:10" x14ac:dyDescent="0.25">
      <c r="I1250" s="21" t="s">
        <v>3107</v>
      </c>
      <c r="J1250" s="21" t="s">
        <v>3105</v>
      </c>
    </row>
    <row r="1251" spans="9:10" x14ac:dyDescent="0.25">
      <c r="I1251" s="21" t="s">
        <v>1663</v>
      </c>
      <c r="J1251" s="21" t="s">
        <v>3108</v>
      </c>
    </row>
    <row r="1252" spans="9:10" x14ac:dyDescent="0.25">
      <c r="I1252" s="21" t="s">
        <v>1664</v>
      </c>
      <c r="J1252" s="21" t="s">
        <v>3108</v>
      </c>
    </row>
    <row r="1253" spans="9:10" x14ac:dyDescent="0.25">
      <c r="I1253" s="21" t="s">
        <v>1665</v>
      </c>
      <c r="J1253" s="21" t="s">
        <v>3108</v>
      </c>
    </row>
    <row r="1254" spans="9:10" x14ac:dyDescent="0.25">
      <c r="I1254" s="21" t="s">
        <v>3109</v>
      </c>
      <c r="J1254" s="21" t="s">
        <v>1703</v>
      </c>
    </row>
    <row r="1255" spans="9:10" x14ac:dyDescent="0.25">
      <c r="I1255" s="21" t="s">
        <v>3110</v>
      </c>
      <c r="J1255" s="21" t="s">
        <v>1703</v>
      </c>
    </row>
    <row r="1256" spans="9:10" x14ac:dyDescent="0.25">
      <c r="I1256" s="21" t="s">
        <v>3111</v>
      </c>
      <c r="J1256" s="21" t="s">
        <v>1703</v>
      </c>
    </row>
    <row r="1257" spans="9:10" x14ac:dyDescent="0.25">
      <c r="I1257" s="21" t="s">
        <v>3112</v>
      </c>
      <c r="J1257" s="21" t="s">
        <v>3113</v>
      </c>
    </row>
    <row r="1258" spans="9:10" x14ac:dyDescent="0.25">
      <c r="I1258" s="21" t="s">
        <v>3114</v>
      </c>
      <c r="J1258" s="21" t="s">
        <v>3115</v>
      </c>
    </row>
    <row r="1259" spans="9:10" x14ac:dyDescent="0.25">
      <c r="I1259" s="21" t="s">
        <v>3116</v>
      </c>
      <c r="J1259" s="21" t="s">
        <v>3115</v>
      </c>
    </row>
    <row r="1260" spans="9:10" x14ac:dyDescent="0.25">
      <c r="I1260" s="21" t="s">
        <v>3117</v>
      </c>
      <c r="J1260" s="21" t="s">
        <v>3115</v>
      </c>
    </row>
    <row r="1261" spans="9:10" x14ac:dyDescent="0.25">
      <c r="I1261" s="21" t="s">
        <v>3118</v>
      </c>
      <c r="J1261" s="21" t="s">
        <v>3119</v>
      </c>
    </row>
    <row r="1262" spans="9:10" x14ac:dyDescent="0.25">
      <c r="I1262" s="21" t="s">
        <v>3120</v>
      </c>
      <c r="J1262" s="21" t="s">
        <v>3121</v>
      </c>
    </row>
    <row r="1263" spans="9:10" x14ac:dyDescent="0.25">
      <c r="I1263" s="21" t="s">
        <v>3122</v>
      </c>
      <c r="J1263" s="21" t="s">
        <v>3121</v>
      </c>
    </row>
    <row r="1264" spans="9:10" x14ac:dyDescent="0.25">
      <c r="I1264" s="21" t="s">
        <v>3123</v>
      </c>
      <c r="J1264" s="21" t="s">
        <v>3124</v>
      </c>
    </row>
    <row r="1265" spans="9:10" x14ac:dyDescent="0.25">
      <c r="I1265" s="21" t="s">
        <v>3125</v>
      </c>
      <c r="J1265" s="21" t="s">
        <v>3124</v>
      </c>
    </row>
    <row r="1266" spans="9:10" x14ac:dyDescent="0.25">
      <c r="I1266" s="21" t="s">
        <v>3126</v>
      </c>
      <c r="J1266" s="21" t="s">
        <v>3127</v>
      </c>
    </row>
    <row r="1267" spans="9:10" x14ac:dyDescent="0.25">
      <c r="I1267" s="21" t="s">
        <v>1249</v>
      </c>
      <c r="J1267" s="21" t="s">
        <v>3127</v>
      </c>
    </row>
    <row r="1268" spans="9:10" x14ac:dyDescent="0.25">
      <c r="I1268" s="21" t="s">
        <v>1250</v>
      </c>
      <c r="J1268" s="21" t="s">
        <v>3127</v>
      </c>
    </row>
    <row r="1269" spans="9:10" x14ac:dyDescent="0.25">
      <c r="I1269" s="21" t="s">
        <v>1251</v>
      </c>
      <c r="J1269" s="21" t="s">
        <v>2230</v>
      </c>
    </row>
    <row r="1270" spans="9:10" x14ac:dyDescent="0.25">
      <c r="I1270" s="21" t="s">
        <v>1252</v>
      </c>
      <c r="J1270" s="21" t="s">
        <v>1253</v>
      </c>
    </row>
    <row r="1271" spans="9:10" x14ac:dyDescent="0.25">
      <c r="I1271" s="21" t="s">
        <v>1254</v>
      </c>
      <c r="J1271" s="21" t="s">
        <v>1847</v>
      </c>
    </row>
    <row r="1272" spans="9:10" x14ac:dyDescent="0.25">
      <c r="I1272" s="21" t="s">
        <v>1255</v>
      </c>
      <c r="J1272" s="21" t="s">
        <v>1847</v>
      </c>
    </row>
    <row r="1273" spans="9:10" x14ac:dyDescent="0.25">
      <c r="I1273" s="21" t="s">
        <v>1256</v>
      </c>
      <c r="J1273" s="21" t="s">
        <v>1257</v>
      </c>
    </row>
    <row r="1274" spans="9:10" x14ac:dyDescent="0.25">
      <c r="I1274" s="21" t="s">
        <v>1258</v>
      </c>
      <c r="J1274" s="21" t="s">
        <v>1257</v>
      </c>
    </row>
    <row r="1275" spans="9:10" x14ac:dyDescent="0.25">
      <c r="I1275" s="21" t="s">
        <v>1259</v>
      </c>
      <c r="J1275" s="21" t="s">
        <v>1848</v>
      </c>
    </row>
    <row r="1276" spans="9:10" x14ac:dyDescent="0.25">
      <c r="I1276" s="21" t="s">
        <v>1260</v>
      </c>
      <c r="J1276" s="21" t="s">
        <v>1848</v>
      </c>
    </row>
    <row r="1277" spans="9:10" x14ac:dyDescent="0.25">
      <c r="I1277" s="21" t="s">
        <v>1261</v>
      </c>
      <c r="J1277" s="21" t="s">
        <v>1849</v>
      </c>
    </row>
    <row r="1278" spans="9:10" x14ac:dyDescent="0.25">
      <c r="I1278" s="21" t="s">
        <v>1262</v>
      </c>
      <c r="J1278" s="21" t="s">
        <v>1849</v>
      </c>
    </row>
    <row r="1279" spans="9:10" x14ac:dyDescent="0.25">
      <c r="I1279" s="21" t="s">
        <v>1263</v>
      </c>
      <c r="J1279" s="21" t="s">
        <v>1850</v>
      </c>
    </row>
    <row r="1280" spans="9:10" x14ac:dyDescent="0.25">
      <c r="I1280" s="21" t="s">
        <v>1264</v>
      </c>
      <c r="J1280" s="21" t="s">
        <v>6</v>
      </c>
    </row>
    <row r="1281" spans="9:10" x14ac:dyDescent="0.25">
      <c r="I1281" s="21" t="s">
        <v>7</v>
      </c>
      <c r="J1281" s="21" t="s">
        <v>8</v>
      </c>
    </row>
    <row r="1282" spans="9:10" x14ac:dyDescent="0.25">
      <c r="I1282" s="21" t="s">
        <v>9</v>
      </c>
      <c r="J1282" s="21" t="s">
        <v>10</v>
      </c>
    </row>
    <row r="1283" spans="9:10" x14ac:dyDescent="0.25">
      <c r="I1283" s="21" t="s">
        <v>11</v>
      </c>
      <c r="J1283" s="21" t="s">
        <v>12</v>
      </c>
    </row>
    <row r="1284" spans="9:10" x14ac:dyDescent="0.25">
      <c r="I1284" s="21" t="s">
        <v>13</v>
      </c>
      <c r="J1284" s="21" t="s">
        <v>12</v>
      </c>
    </row>
    <row r="1285" spans="9:10" x14ac:dyDescent="0.25">
      <c r="I1285" s="21" t="s">
        <v>14</v>
      </c>
      <c r="J1285" s="21" t="s">
        <v>15</v>
      </c>
    </row>
    <row r="1286" spans="9:10" x14ac:dyDescent="0.25">
      <c r="I1286" s="21" t="s">
        <v>16</v>
      </c>
      <c r="J1286" s="21" t="s">
        <v>15</v>
      </c>
    </row>
    <row r="1287" spans="9:10" x14ac:dyDescent="0.25">
      <c r="I1287" s="21" t="s">
        <v>17</v>
      </c>
      <c r="J1287" s="21" t="s">
        <v>18</v>
      </c>
    </row>
    <row r="1288" spans="9:10" x14ac:dyDescent="0.25">
      <c r="I1288" s="21" t="s">
        <v>19</v>
      </c>
      <c r="J1288" s="21" t="s">
        <v>20</v>
      </c>
    </row>
    <row r="1289" spans="9:10" x14ac:dyDescent="0.25">
      <c r="I1289" s="21" t="s">
        <v>21</v>
      </c>
      <c r="J1289" s="21" t="s">
        <v>22</v>
      </c>
    </row>
    <row r="1290" spans="9:10" x14ac:dyDescent="0.25">
      <c r="I1290" s="21" t="s">
        <v>23</v>
      </c>
      <c r="J1290" s="21" t="s">
        <v>22</v>
      </c>
    </row>
    <row r="1291" spans="9:10" x14ac:dyDescent="0.25">
      <c r="I1291" s="21" t="s">
        <v>24</v>
      </c>
      <c r="J1291" s="21" t="s">
        <v>25</v>
      </c>
    </row>
    <row r="1292" spans="9:10" x14ac:dyDescent="0.25">
      <c r="I1292" s="21" t="s">
        <v>26</v>
      </c>
      <c r="J1292" s="21" t="s">
        <v>25</v>
      </c>
    </row>
    <row r="1293" spans="9:10" x14ac:dyDescent="0.25">
      <c r="I1293" s="21" t="s">
        <v>27</v>
      </c>
      <c r="J1293" s="21" t="s">
        <v>28</v>
      </c>
    </row>
    <row r="1294" spans="9:10" x14ac:dyDescent="0.25">
      <c r="I1294" s="21" t="s">
        <v>29</v>
      </c>
      <c r="J1294" s="21" t="s">
        <v>28</v>
      </c>
    </row>
    <row r="1295" spans="9:10" x14ac:dyDescent="0.25">
      <c r="I1295" s="21" t="s">
        <v>30</v>
      </c>
      <c r="J1295" s="21" t="s">
        <v>31</v>
      </c>
    </row>
    <row r="1296" spans="9:10" x14ac:dyDescent="0.25">
      <c r="I1296" s="21" t="s">
        <v>32</v>
      </c>
      <c r="J1296" s="21" t="s">
        <v>31</v>
      </c>
    </row>
    <row r="1297" spans="9:10" x14ac:dyDescent="0.25">
      <c r="I1297" s="21" t="s">
        <v>33</v>
      </c>
      <c r="J1297" s="21" t="s">
        <v>34</v>
      </c>
    </row>
    <row r="1298" spans="9:10" x14ac:dyDescent="0.25">
      <c r="I1298" s="21" t="s">
        <v>35</v>
      </c>
      <c r="J1298" s="21" t="s">
        <v>34</v>
      </c>
    </row>
    <row r="1299" spans="9:10" x14ac:dyDescent="0.25">
      <c r="I1299" s="21" t="s">
        <v>36</v>
      </c>
      <c r="J1299" s="21" t="s">
        <v>34</v>
      </c>
    </row>
    <row r="1300" spans="9:10" x14ac:dyDescent="0.25">
      <c r="I1300" s="21" t="s">
        <v>1666</v>
      </c>
      <c r="J1300" s="21" t="s">
        <v>37</v>
      </c>
    </row>
    <row r="1301" spans="9:10" x14ac:dyDescent="0.25">
      <c r="I1301" s="21" t="s">
        <v>1667</v>
      </c>
      <c r="J1301" s="21" t="s">
        <v>38</v>
      </c>
    </row>
    <row r="1302" spans="9:10" x14ac:dyDescent="0.25">
      <c r="I1302" s="21" t="s">
        <v>1668</v>
      </c>
      <c r="J1302" s="21" t="s">
        <v>38</v>
      </c>
    </row>
    <row r="1303" spans="9:10" x14ac:dyDescent="0.25">
      <c r="I1303" s="21" t="s">
        <v>1669</v>
      </c>
      <c r="J1303" s="21" t="s">
        <v>38</v>
      </c>
    </row>
    <row r="1304" spans="9:10" x14ac:dyDescent="0.25">
      <c r="I1304" s="21" t="s">
        <v>1670</v>
      </c>
      <c r="J1304" s="21" t="s">
        <v>39</v>
      </c>
    </row>
    <row r="1305" spans="9:10" x14ac:dyDescent="0.25">
      <c r="I1305" s="21" t="s">
        <v>40</v>
      </c>
      <c r="J1305" s="21" t="s">
        <v>39</v>
      </c>
    </row>
    <row r="1306" spans="9:10" x14ac:dyDescent="0.25">
      <c r="I1306" s="21" t="s">
        <v>41</v>
      </c>
      <c r="J1306" s="21" t="s">
        <v>39</v>
      </c>
    </row>
    <row r="1307" spans="9:10" x14ac:dyDescent="0.25">
      <c r="I1307" s="21" t="s">
        <v>1671</v>
      </c>
      <c r="J1307" s="21" t="s">
        <v>42</v>
      </c>
    </row>
    <row r="1308" spans="9:10" x14ac:dyDescent="0.25">
      <c r="I1308" s="21" t="s">
        <v>1672</v>
      </c>
      <c r="J1308" s="21" t="s">
        <v>43</v>
      </c>
    </row>
    <row r="1309" spans="9:10" x14ac:dyDescent="0.25">
      <c r="I1309" s="21" t="s">
        <v>1673</v>
      </c>
      <c r="J1309" s="21" t="s">
        <v>43</v>
      </c>
    </row>
    <row r="1310" spans="9:10" x14ac:dyDescent="0.25">
      <c r="I1310" s="21" t="s">
        <v>1674</v>
      </c>
      <c r="J1310" s="21" t="s">
        <v>43</v>
      </c>
    </row>
    <row r="1311" spans="9:10" x14ac:dyDescent="0.25">
      <c r="I1311" s="21" t="s">
        <v>1675</v>
      </c>
      <c r="J1311" s="21" t="s">
        <v>44</v>
      </c>
    </row>
    <row r="1312" spans="9:10" x14ac:dyDescent="0.25">
      <c r="I1312" s="21" t="s">
        <v>1676</v>
      </c>
      <c r="J1312" s="21" t="s">
        <v>44</v>
      </c>
    </row>
    <row r="1313" spans="9:10" x14ac:dyDescent="0.25">
      <c r="I1313" s="21" t="s">
        <v>1677</v>
      </c>
      <c r="J1313" s="21" t="s">
        <v>44</v>
      </c>
    </row>
    <row r="1314" spans="9:10" x14ac:dyDescent="0.25">
      <c r="I1314" s="21" t="s">
        <v>45</v>
      </c>
      <c r="J1314" s="21" t="s">
        <v>46</v>
      </c>
    </row>
    <row r="1315" spans="9:10" x14ac:dyDescent="0.25">
      <c r="I1315" s="21" t="s">
        <v>47</v>
      </c>
      <c r="J1315" s="21" t="s">
        <v>46</v>
      </c>
    </row>
    <row r="1316" spans="9:10" x14ac:dyDescent="0.25">
      <c r="I1316" s="21" t="s">
        <v>48</v>
      </c>
      <c r="J1316" s="21" t="s">
        <v>46</v>
      </c>
    </row>
    <row r="1317" spans="9:10" x14ac:dyDescent="0.25">
      <c r="I1317" s="21" t="s">
        <v>49</v>
      </c>
      <c r="J1317" s="21" t="s">
        <v>50</v>
      </c>
    </row>
    <row r="1318" spans="9:10" x14ac:dyDescent="0.25">
      <c r="I1318" s="21" t="s">
        <v>51</v>
      </c>
      <c r="J1318" s="21" t="s">
        <v>50</v>
      </c>
    </row>
    <row r="1319" spans="9:10" x14ac:dyDescent="0.25">
      <c r="I1319" s="21" t="s">
        <v>52</v>
      </c>
      <c r="J1319" s="21" t="s">
        <v>50</v>
      </c>
    </row>
    <row r="1320" spans="9:10" x14ac:dyDescent="0.25">
      <c r="I1320" s="21" t="s">
        <v>1678</v>
      </c>
      <c r="J1320" s="21" t="s">
        <v>53</v>
      </c>
    </row>
    <row r="1321" spans="9:10" x14ac:dyDescent="0.25">
      <c r="I1321" s="21" t="s">
        <v>54</v>
      </c>
      <c r="J1321" s="21" t="s">
        <v>53</v>
      </c>
    </row>
    <row r="1322" spans="9:10" x14ac:dyDescent="0.25">
      <c r="I1322" s="21" t="s">
        <v>55</v>
      </c>
      <c r="J1322" s="21" t="s">
        <v>56</v>
      </c>
    </row>
    <row r="1323" spans="9:10" x14ac:dyDescent="0.25">
      <c r="I1323" s="21" t="s">
        <v>57</v>
      </c>
      <c r="J1323" s="21" t="s">
        <v>56</v>
      </c>
    </row>
    <row r="1324" spans="9:10" x14ac:dyDescent="0.25">
      <c r="I1324" s="21" t="s">
        <v>58</v>
      </c>
      <c r="J1324" s="21" t="s">
        <v>59</v>
      </c>
    </row>
    <row r="1325" spans="9:10" x14ac:dyDescent="0.25">
      <c r="I1325" s="21" t="s">
        <v>60</v>
      </c>
      <c r="J1325" s="21" t="s">
        <v>59</v>
      </c>
    </row>
    <row r="1326" spans="9:10" x14ac:dyDescent="0.25">
      <c r="I1326" s="21" t="s">
        <v>61</v>
      </c>
      <c r="J1326" s="21" t="s">
        <v>62</v>
      </c>
    </row>
    <row r="1327" spans="9:10" x14ac:dyDescent="0.25">
      <c r="I1327" s="21" t="s">
        <v>63</v>
      </c>
      <c r="J1327" s="21" t="s">
        <v>62</v>
      </c>
    </row>
    <row r="1328" spans="9:10" x14ac:dyDescent="0.25">
      <c r="I1328" s="21" t="s">
        <v>64</v>
      </c>
      <c r="J1328" s="21" t="s">
        <v>65</v>
      </c>
    </row>
    <row r="1329" spans="9:10" x14ac:dyDescent="0.25">
      <c r="I1329" s="21" t="s">
        <v>66</v>
      </c>
      <c r="J1329" s="21" t="s">
        <v>65</v>
      </c>
    </row>
    <row r="1330" spans="9:10" x14ac:dyDescent="0.25">
      <c r="I1330" s="21" t="s">
        <v>1679</v>
      </c>
      <c r="J1330" s="21" t="s">
        <v>67</v>
      </c>
    </row>
    <row r="1331" spans="9:10" x14ac:dyDescent="0.25">
      <c r="I1331" s="21" t="s">
        <v>1680</v>
      </c>
      <c r="J1331" s="21" t="s">
        <v>68</v>
      </c>
    </row>
    <row r="1332" spans="9:10" x14ac:dyDescent="0.25">
      <c r="I1332" s="21" t="s">
        <v>1681</v>
      </c>
      <c r="J1332" s="21" t="s">
        <v>69</v>
      </c>
    </row>
    <row r="1333" spans="9:10" x14ac:dyDescent="0.25">
      <c r="I1333" s="21" t="s">
        <v>1682</v>
      </c>
      <c r="J1333" s="21" t="s">
        <v>69</v>
      </c>
    </row>
    <row r="1334" spans="9:10" x14ac:dyDescent="0.25">
      <c r="I1334" s="21" t="s">
        <v>1683</v>
      </c>
      <c r="J1334" s="21" t="s">
        <v>70</v>
      </c>
    </row>
    <row r="1335" spans="9:10" x14ac:dyDescent="0.25">
      <c r="I1335" s="21" t="s">
        <v>1684</v>
      </c>
      <c r="J1335" s="21" t="s">
        <v>70</v>
      </c>
    </row>
    <row r="1336" spans="9:10" x14ac:dyDescent="0.25">
      <c r="I1336" s="21" t="s">
        <v>71</v>
      </c>
      <c r="J1336" s="21" t="s">
        <v>72</v>
      </c>
    </row>
    <row r="1337" spans="9:10" x14ac:dyDescent="0.25">
      <c r="I1337" s="21" t="s">
        <v>73</v>
      </c>
      <c r="J1337" s="21" t="s">
        <v>1875</v>
      </c>
    </row>
    <row r="1338" spans="9:10" x14ac:dyDescent="0.25">
      <c r="I1338" s="21" t="s">
        <v>74</v>
      </c>
      <c r="J1338" s="21" t="s">
        <v>1875</v>
      </c>
    </row>
    <row r="1339" spans="9:10" x14ac:dyDescent="0.25">
      <c r="I1339" s="21" t="s">
        <v>75</v>
      </c>
      <c r="J1339" s="21" t="s">
        <v>76</v>
      </c>
    </row>
    <row r="1340" spans="9:10" x14ac:dyDescent="0.25">
      <c r="I1340" s="21" t="s">
        <v>77</v>
      </c>
      <c r="J1340" s="21" t="s">
        <v>76</v>
      </c>
    </row>
    <row r="1341" spans="9:10" x14ac:dyDescent="0.25">
      <c r="I1341" s="21" t="s">
        <v>1685</v>
      </c>
      <c r="J1341" s="21" t="s">
        <v>78</v>
      </c>
    </row>
    <row r="1342" spans="9:10" x14ac:dyDescent="0.25">
      <c r="I1342" s="21" t="s">
        <v>1686</v>
      </c>
      <c r="J1342" s="21" t="s">
        <v>1617</v>
      </c>
    </row>
    <row r="1343" spans="9:10" x14ac:dyDescent="0.25">
      <c r="I1343" s="21" t="s">
        <v>1687</v>
      </c>
      <c r="J1343" s="21" t="s">
        <v>2241</v>
      </c>
    </row>
    <row r="1344" spans="9:10" x14ac:dyDescent="0.25">
      <c r="I1344" s="21" t="s">
        <v>1688</v>
      </c>
      <c r="J1344" s="21" t="s">
        <v>2241</v>
      </c>
    </row>
    <row r="1345" spans="9:10" x14ac:dyDescent="0.25">
      <c r="I1345" s="21" t="s">
        <v>79</v>
      </c>
      <c r="J1345" s="21" t="s">
        <v>1272</v>
      </c>
    </row>
    <row r="1346" spans="9:10" x14ac:dyDescent="0.25">
      <c r="I1346" s="21" t="s">
        <v>80</v>
      </c>
      <c r="J1346" s="21" t="s">
        <v>1793</v>
      </c>
    </row>
    <row r="1347" spans="9:10" x14ac:dyDescent="0.25">
      <c r="I1347" s="21" t="s">
        <v>81</v>
      </c>
      <c r="J1347" s="21" t="s">
        <v>82</v>
      </c>
    </row>
    <row r="1348" spans="9:10" x14ac:dyDescent="0.25">
      <c r="I1348" s="21" t="s">
        <v>1689</v>
      </c>
      <c r="J1348" s="21" t="s">
        <v>83</v>
      </c>
    </row>
    <row r="1349" spans="9:10" x14ac:dyDescent="0.25">
      <c r="I1349" s="21" t="s">
        <v>1690</v>
      </c>
      <c r="J1349" s="21" t="s">
        <v>83</v>
      </c>
    </row>
    <row r="1350" spans="9:10" x14ac:dyDescent="0.25">
      <c r="I1350" s="21" t="s">
        <v>1691</v>
      </c>
      <c r="J1350" s="21" t="s">
        <v>83</v>
      </c>
    </row>
    <row r="1351" spans="9:10" x14ac:dyDescent="0.25">
      <c r="I1351" s="21" t="s">
        <v>84</v>
      </c>
      <c r="J1351" s="21" t="s">
        <v>85</v>
      </c>
    </row>
    <row r="1352" spans="9:10" x14ac:dyDescent="0.25">
      <c r="I1352" s="21" t="s">
        <v>86</v>
      </c>
      <c r="J1352" s="21" t="s">
        <v>85</v>
      </c>
    </row>
    <row r="1353" spans="9:10" x14ac:dyDescent="0.25">
      <c r="I1353" s="21" t="s">
        <v>87</v>
      </c>
      <c r="J1353" s="21" t="s">
        <v>85</v>
      </c>
    </row>
    <row r="1354" spans="9:10" x14ac:dyDescent="0.25">
      <c r="I1354" s="21" t="s">
        <v>88</v>
      </c>
      <c r="J1354" s="21" t="s">
        <v>89</v>
      </c>
    </row>
    <row r="1355" spans="9:10" x14ac:dyDescent="0.25">
      <c r="I1355" s="21" t="s">
        <v>90</v>
      </c>
      <c r="J1355" s="21" t="s">
        <v>2887</v>
      </c>
    </row>
    <row r="1356" spans="9:10" x14ac:dyDescent="0.25">
      <c r="I1356" s="21" t="s">
        <v>91</v>
      </c>
      <c r="J1356" s="21" t="s">
        <v>2887</v>
      </c>
    </row>
    <row r="1357" spans="9:10" x14ac:dyDescent="0.25">
      <c r="I1357" s="21" t="s">
        <v>92</v>
      </c>
      <c r="J1357" s="21" t="s">
        <v>1939</v>
      </c>
    </row>
    <row r="1358" spans="9:10" x14ac:dyDescent="0.25">
      <c r="I1358" s="21" t="s">
        <v>93</v>
      </c>
      <c r="J1358" s="21" t="s">
        <v>1939</v>
      </c>
    </row>
    <row r="1359" spans="9:10" x14ac:dyDescent="0.25">
      <c r="I1359" s="21" t="s">
        <v>94</v>
      </c>
      <c r="J1359" s="21" t="s">
        <v>95</v>
      </c>
    </row>
    <row r="1360" spans="9:10" x14ac:dyDescent="0.25">
      <c r="I1360" s="21" t="s">
        <v>96</v>
      </c>
      <c r="J1360" s="21" t="s">
        <v>97</v>
      </c>
    </row>
    <row r="1361" spans="9:10" x14ac:dyDescent="0.25">
      <c r="I1361" s="21" t="s">
        <v>98</v>
      </c>
      <c r="J1361" s="21" t="s">
        <v>99</v>
      </c>
    </row>
    <row r="1362" spans="9:10" x14ac:dyDescent="0.25">
      <c r="I1362" s="21" t="s">
        <v>1692</v>
      </c>
      <c r="J1362" s="21" t="s">
        <v>100</v>
      </c>
    </row>
    <row r="1363" spans="9:10" x14ac:dyDescent="0.25">
      <c r="I1363" s="21" t="s">
        <v>1693</v>
      </c>
      <c r="J1363" s="21" t="s">
        <v>1940</v>
      </c>
    </row>
    <row r="1364" spans="9:10" x14ac:dyDescent="0.25">
      <c r="I1364" s="21" t="s">
        <v>1694</v>
      </c>
      <c r="J1364" s="21" t="s">
        <v>2888</v>
      </c>
    </row>
    <row r="1365" spans="9:10" x14ac:dyDescent="0.25">
      <c r="I1365" s="21" t="s">
        <v>1695</v>
      </c>
      <c r="J1365" s="21" t="s">
        <v>2888</v>
      </c>
    </row>
    <row r="1366" spans="9:10" x14ac:dyDescent="0.25">
      <c r="I1366" s="21" t="s">
        <v>1696</v>
      </c>
      <c r="J1366" s="21" t="s">
        <v>1941</v>
      </c>
    </row>
    <row r="1367" spans="9:10" x14ac:dyDescent="0.25">
      <c r="I1367" s="21" t="s">
        <v>101</v>
      </c>
      <c r="J1367" s="21" t="s">
        <v>1941</v>
      </c>
    </row>
    <row r="1368" spans="9:10" x14ac:dyDescent="0.25">
      <c r="I1368" s="21" t="s">
        <v>1697</v>
      </c>
      <c r="J1368" s="21" t="s">
        <v>102</v>
      </c>
    </row>
    <row r="1369" spans="9:10" x14ac:dyDescent="0.25">
      <c r="I1369" s="21" t="s">
        <v>103</v>
      </c>
      <c r="J1369" s="21" t="s">
        <v>102</v>
      </c>
    </row>
    <row r="1370" spans="9:10" x14ac:dyDescent="0.25">
      <c r="I1370" s="21" t="s">
        <v>104</v>
      </c>
      <c r="J1370" s="21" t="s">
        <v>102</v>
      </c>
    </row>
    <row r="1371" spans="9:10" x14ac:dyDescent="0.25">
      <c r="I1371" s="21" t="s">
        <v>105</v>
      </c>
      <c r="J1371" s="21" t="s">
        <v>106</v>
      </c>
    </row>
    <row r="1372" spans="9:10" x14ac:dyDescent="0.25">
      <c r="I1372" s="21" t="s">
        <v>107</v>
      </c>
      <c r="J1372" s="21" t="s">
        <v>106</v>
      </c>
    </row>
    <row r="1373" spans="9:10" x14ac:dyDescent="0.25">
      <c r="I1373" s="21" t="s">
        <v>108</v>
      </c>
      <c r="J1373" s="21" t="s">
        <v>106</v>
      </c>
    </row>
    <row r="1374" spans="9:10" x14ac:dyDescent="0.25">
      <c r="I1374" s="21" t="s">
        <v>1627</v>
      </c>
      <c r="J1374" s="21" t="s">
        <v>109</v>
      </c>
    </row>
    <row r="1375" spans="9:10" x14ac:dyDescent="0.25">
      <c r="I1375" s="21" t="s">
        <v>110</v>
      </c>
      <c r="J1375" s="21" t="s">
        <v>111</v>
      </c>
    </row>
    <row r="1376" spans="9:10" x14ac:dyDescent="0.25">
      <c r="I1376" s="21" t="s">
        <v>112</v>
      </c>
      <c r="J1376" s="21" t="s">
        <v>1268</v>
      </c>
    </row>
    <row r="1377" spans="9:10" x14ac:dyDescent="0.25">
      <c r="I1377" s="21" t="s">
        <v>113</v>
      </c>
      <c r="J1377" s="21" t="s">
        <v>1942</v>
      </c>
    </row>
    <row r="1378" spans="9:10" x14ac:dyDescent="0.25">
      <c r="I1378" s="21" t="s">
        <v>114</v>
      </c>
      <c r="J1378" s="21" t="s">
        <v>1269</v>
      </c>
    </row>
    <row r="1379" spans="9:10" x14ac:dyDescent="0.25">
      <c r="I1379" s="21" t="s">
        <v>115</v>
      </c>
      <c r="J1379" s="21" t="s">
        <v>116</v>
      </c>
    </row>
    <row r="1380" spans="9:10" x14ac:dyDescent="0.25">
      <c r="I1380" s="21" t="s">
        <v>117</v>
      </c>
      <c r="J1380" s="21" t="s">
        <v>118</v>
      </c>
    </row>
    <row r="1381" spans="9:10" x14ac:dyDescent="0.25">
      <c r="I1381" s="21" t="s">
        <v>119</v>
      </c>
      <c r="J1381" s="21" t="s">
        <v>120</v>
      </c>
    </row>
    <row r="1382" spans="9:10" x14ac:dyDescent="0.25">
      <c r="I1382" s="21" t="s">
        <v>121</v>
      </c>
      <c r="J1382" s="21" t="s">
        <v>122</v>
      </c>
    </row>
    <row r="1383" spans="9:10" x14ac:dyDescent="0.25">
      <c r="I1383" s="21" t="s">
        <v>123</v>
      </c>
      <c r="J1383" s="21" t="s">
        <v>124</v>
      </c>
    </row>
    <row r="1384" spans="9:10" x14ac:dyDescent="0.25">
      <c r="I1384" s="21" t="s">
        <v>125</v>
      </c>
      <c r="J1384" s="21" t="s">
        <v>124</v>
      </c>
    </row>
    <row r="1385" spans="9:10" x14ac:dyDescent="0.25">
      <c r="I1385" s="21" t="s">
        <v>126</v>
      </c>
      <c r="J1385" s="21" t="s">
        <v>127</v>
      </c>
    </row>
    <row r="1386" spans="9:10" x14ac:dyDescent="0.25">
      <c r="I1386" s="21" t="s">
        <v>128</v>
      </c>
      <c r="J1386" s="21" t="s">
        <v>129</v>
      </c>
    </row>
    <row r="1387" spans="9:10" x14ac:dyDescent="0.25">
      <c r="I1387" s="21" t="s">
        <v>130</v>
      </c>
      <c r="J1387" s="21" t="s">
        <v>129</v>
      </c>
    </row>
    <row r="1388" spans="9:10" x14ac:dyDescent="0.25">
      <c r="I1388" s="21" t="s">
        <v>131</v>
      </c>
      <c r="J1388" s="21" t="s">
        <v>132</v>
      </c>
    </row>
    <row r="1389" spans="9:10" x14ac:dyDescent="0.25">
      <c r="I1389" s="21" t="s">
        <v>133</v>
      </c>
      <c r="J1389" s="21" t="s">
        <v>132</v>
      </c>
    </row>
    <row r="1390" spans="9:10" x14ac:dyDescent="0.25">
      <c r="I1390" s="21" t="s">
        <v>134</v>
      </c>
      <c r="J1390" s="21" t="s">
        <v>135</v>
      </c>
    </row>
    <row r="1391" spans="9:10" x14ac:dyDescent="0.25">
      <c r="I1391" s="21" t="s">
        <v>136</v>
      </c>
      <c r="J1391" s="21" t="s">
        <v>135</v>
      </c>
    </row>
    <row r="1392" spans="9:10" x14ac:dyDescent="0.25">
      <c r="I1392" s="21" t="s">
        <v>137</v>
      </c>
      <c r="J1392" s="21" t="s">
        <v>138</v>
      </c>
    </row>
    <row r="1393" spans="9:10" x14ac:dyDescent="0.25">
      <c r="I1393" s="21" t="s">
        <v>139</v>
      </c>
      <c r="J1393" s="21" t="s">
        <v>138</v>
      </c>
    </row>
    <row r="1394" spans="9:10" x14ac:dyDescent="0.25">
      <c r="I1394" s="21" t="s">
        <v>140</v>
      </c>
      <c r="J1394" s="21" t="s">
        <v>138</v>
      </c>
    </row>
    <row r="1395" spans="9:10" x14ac:dyDescent="0.25">
      <c r="I1395" s="21" t="s">
        <v>141</v>
      </c>
      <c r="J1395" s="21" t="s">
        <v>142</v>
      </c>
    </row>
    <row r="1396" spans="9:10" x14ac:dyDescent="0.25">
      <c r="I1396" s="21" t="s">
        <v>143</v>
      </c>
      <c r="J1396" s="21" t="s">
        <v>1271</v>
      </c>
    </row>
    <row r="1397" spans="9:10" x14ac:dyDescent="0.25">
      <c r="I1397" s="21" t="s">
        <v>144</v>
      </c>
      <c r="J1397" s="21" t="s">
        <v>1271</v>
      </c>
    </row>
    <row r="1398" spans="9:10" x14ac:dyDescent="0.25">
      <c r="I1398" s="21" t="s">
        <v>145</v>
      </c>
      <c r="J1398" s="21" t="s">
        <v>1271</v>
      </c>
    </row>
    <row r="1399" spans="9:10" x14ac:dyDescent="0.25">
      <c r="I1399" s="21" t="s">
        <v>146</v>
      </c>
      <c r="J1399" s="21" t="s">
        <v>147</v>
      </c>
    </row>
    <row r="1400" spans="9:10" x14ac:dyDescent="0.25">
      <c r="I1400" s="21" t="s">
        <v>148</v>
      </c>
      <c r="J1400" s="21" t="s">
        <v>147</v>
      </c>
    </row>
    <row r="1401" spans="9:10" x14ac:dyDescent="0.25">
      <c r="I1401" s="21" t="s">
        <v>149</v>
      </c>
      <c r="J1401" s="21" t="s">
        <v>147</v>
      </c>
    </row>
    <row r="1402" spans="9:10" x14ac:dyDescent="0.25">
      <c r="I1402" s="21" t="s">
        <v>150</v>
      </c>
      <c r="J1402" s="21" t="s">
        <v>1446</v>
      </c>
    </row>
    <row r="1403" spans="9:10" x14ac:dyDescent="0.25">
      <c r="I1403" s="21" t="s">
        <v>151</v>
      </c>
      <c r="J1403" s="21" t="s">
        <v>1794</v>
      </c>
    </row>
    <row r="1404" spans="9:10" x14ac:dyDescent="0.25">
      <c r="I1404" s="21" t="s">
        <v>152</v>
      </c>
      <c r="J1404" s="21" t="s">
        <v>153</v>
      </c>
    </row>
    <row r="1405" spans="9:10" x14ac:dyDescent="0.25">
      <c r="I1405" s="21" t="s">
        <v>154</v>
      </c>
      <c r="J1405" s="21" t="s">
        <v>155</v>
      </c>
    </row>
    <row r="1406" spans="9:10" x14ac:dyDescent="0.25">
      <c r="I1406" s="21" t="s">
        <v>156</v>
      </c>
      <c r="J1406" s="21" t="s">
        <v>1795</v>
      </c>
    </row>
    <row r="1407" spans="9:10" x14ac:dyDescent="0.25">
      <c r="I1407" s="21" t="s">
        <v>157</v>
      </c>
      <c r="J1407" s="21" t="s">
        <v>1795</v>
      </c>
    </row>
    <row r="1408" spans="9:10" x14ac:dyDescent="0.25">
      <c r="I1408" s="21" t="s">
        <v>158</v>
      </c>
      <c r="J1408" s="21" t="s">
        <v>159</v>
      </c>
    </row>
    <row r="1409" spans="9:10" x14ac:dyDescent="0.25">
      <c r="I1409" s="21" t="s">
        <v>160</v>
      </c>
      <c r="J1409" s="21" t="s">
        <v>1843</v>
      </c>
    </row>
    <row r="1410" spans="9:10" x14ac:dyDescent="0.25">
      <c r="I1410" s="21" t="s">
        <v>161</v>
      </c>
      <c r="J1410" s="21" t="s">
        <v>1843</v>
      </c>
    </row>
    <row r="1411" spans="9:10" x14ac:dyDescent="0.25">
      <c r="I1411" s="21" t="s">
        <v>162</v>
      </c>
      <c r="J1411" s="21" t="s">
        <v>1938</v>
      </c>
    </row>
    <row r="1412" spans="9:10" x14ac:dyDescent="0.25">
      <c r="I1412" s="21" t="s">
        <v>163</v>
      </c>
      <c r="J1412" s="21" t="s">
        <v>164</v>
      </c>
    </row>
    <row r="1413" spans="9:10" x14ac:dyDescent="0.25">
      <c r="I1413" s="21" t="s">
        <v>165</v>
      </c>
      <c r="J1413" s="21" t="s">
        <v>1607</v>
      </c>
    </row>
    <row r="1414" spans="9:10" x14ac:dyDescent="0.25">
      <c r="I1414" s="21" t="s">
        <v>166</v>
      </c>
      <c r="J1414" s="21" t="s">
        <v>167</v>
      </c>
    </row>
    <row r="1415" spans="9:10" x14ac:dyDescent="0.25">
      <c r="I1415" s="21" t="s">
        <v>168</v>
      </c>
      <c r="J1415" s="21" t="s">
        <v>167</v>
      </c>
    </row>
    <row r="1416" spans="9:10" x14ac:dyDescent="0.25">
      <c r="I1416" s="21" t="s">
        <v>169</v>
      </c>
      <c r="J1416" s="21" t="s">
        <v>1789</v>
      </c>
    </row>
    <row r="1417" spans="9:10" x14ac:dyDescent="0.25">
      <c r="I1417" s="21" t="s">
        <v>170</v>
      </c>
      <c r="J1417" s="21" t="s">
        <v>171</v>
      </c>
    </row>
    <row r="1418" spans="9:10" x14ac:dyDescent="0.25">
      <c r="I1418" s="21" t="s">
        <v>1628</v>
      </c>
      <c r="J1418" s="21" t="s">
        <v>172</v>
      </c>
    </row>
    <row r="1419" spans="9:10" x14ac:dyDescent="0.25">
      <c r="I1419" s="21" t="s">
        <v>1629</v>
      </c>
      <c r="J1419" s="21" t="s">
        <v>173</v>
      </c>
    </row>
    <row r="1420" spans="9:10" x14ac:dyDescent="0.25">
      <c r="I1420" s="21" t="s">
        <v>174</v>
      </c>
      <c r="J1420" s="21" t="s">
        <v>173</v>
      </c>
    </row>
    <row r="1421" spans="9:10" x14ac:dyDescent="0.25">
      <c r="I1421" s="21" t="s">
        <v>175</v>
      </c>
      <c r="J1421" s="21" t="s">
        <v>173</v>
      </c>
    </row>
    <row r="1422" spans="9:10" x14ac:dyDescent="0.25">
      <c r="I1422" s="21" t="s">
        <v>1630</v>
      </c>
      <c r="J1422" s="21" t="s">
        <v>176</v>
      </c>
    </row>
    <row r="1423" spans="9:10" x14ac:dyDescent="0.25">
      <c r="I1423" s="21" t="s">
        <v>177</v>
      </c>
      <c r="J1423" s="21" t="s">
        <v>178</v>
      </c>
    </row>
    <row r="1424" spans="9:10" x14ac:dyDescent="0.25">
      <c r="I1424" s="21" t="s">
        <v>179</v>
      </c>
      <c r="J1424" s="21" t="s">
        <v>178</v>
      </c>
    </row>
    <row r="1425" spans="9:10" x14ac:dyDescent="0.25">
      <c r="I1425" s="21" t="s">
        <v>180</v>
      </c>
      <c r="J1425" s="21" t="s">
        <v>181</v>
      </c>
    </row>
    <row r="1426" spans="9:10" x14ac:dyDescent="0.25">
      <c r="I1426" s="21" t="s">
        <v>182</v>
      </c>
      <c r="J1426" s="21" t="s">
        <v>181</v>
      </c>
    </row>
    <row r="1427" spans="9:10" x14ac:dyDescent="0.25">
      <c r="I1427" s="21" t="s">
        <v>1631</v>
      </c>
      <c r="J1427" s="21" t="s">
        <v>183</v>
      </c>
    </row>
    <row r="1428" spans="9:10" x14ac:dyDescent="0.25">
      <c r="I1428" s="21" t="s">
        <v>1632</v>
      </c>
      <c r="J1428" s="21" t="s">
        <v>1790</v>
      </c>
    </row>
    <row r="1429" spans="9:10" x14ac:dyDescent="0.25">
      <c r="I1429" s="21" t="s">
        <v>184</v>
      </c>
      <c r="J1429" s="21" t="s">
        <v>185</v>
      </c>
    </row>
    <row r="1430" spans="9:10" x14ac:dyDescent="0.25">
      <c r="I1430" s="21" t="s">
        <v>186</v>
      </c>
      <c r="J1430" s="21" t="s">
        <v>185</v>
      </c>
    </row>
    <row r="1431" spans="9:10" x14ac:dyDescent="0.25">
      <c r="I1431" s="21" t="s">
        <v>187</v>
      </c>
      <c r="J1431" s="21" t="s">
        <v>188</v>
      </c>
    </row>
    <row r="1432" spans="9:10" x14ac:dyDescent="0.25">
      <c r="I1432" s="21" t="s">
        <v>189</v>
      </c>
      <c r="J1432" s="21" t="s">
        <v>190</v>
      </c>
    </row>
    <row r="1433" spans="9:10" x14ac:dyDescent="0.25">
      <c r="I1433" s="21" t="s">
        <v>191</v>
      </c>
      <c r="J1433" s="21" t="s">
        <v>1791</v>
      </c>
    </row>
    <row r="1434" spans="9:10" x14ac:dyDescent="0.25">
      <c r="I1434" s="21" t="s">
        <v>192</v>
      </c>
      <c r="J1434" s="21" t="s">
        <v>193</v>
      </c>
    </row>
    <row r="1435" spans="9:10" x14ac:dyDescent="0.25">
      <c r="I1435" s="21" t="s">
        <v>1633</v>
      </c>
      <c r="J1435" s="21" t="s">
        <v>194</v>
      </c>
    </row>
    <row r="1436" spans="9:10" x14ac:dyDescent="0.25">
      <c r="I1436" s="21" t="s">
        <v>195</v>
      </c>
      <c r="J1436" s="21" t="s">
        <v>194</v>
      </c>
    </row>
    <row r="1437" spans="9:10" x14ac:dyDescent="0.25">
      <c r="I1437" s="21" t="s">
        <v>196</v>
      </c>
      <c r="J1437" s="21" t="s">
        <v>194</v>
      </c>
    </row>
    <row r="1438" spans="9:10" x14ac:dyDescent="0.25">
      <c r="I1438" s="21" t="s">
        <v>1366</v>
      </c>
      <c r="J1438" s="21" t="s">
        <v>197</v>
      </c>
    </row>
    <row r="1439" spans="9:10" x14ac:dyDescent="0.25">
      <c r="I1439" s="21" t="s">
        <v>1367</v>
      </c>
      <c r="J1439" s="21" t="s">
        <v>198</v>
      </c>
    </row>
    <row r="1440" spans="9:10" x14ac:dyDescent="0.25">
      <c r="I1440" s="21" t="s">
        <v>199</v>
      </c>
      <c r="J1440" s="21" t="s">
        <v>200</v>
      </c>
    </row>
    <row r="1441" spans="9:10" x14ac:dyDescent="0.25">
      <c r="I1441" s="21" t="s">
        <v>201</v>
      </c>
      <c r="J1441" s="21" t="s">
        <v>200</v>
      </c>
    </row>
    <row r="1442" spans="9:10" x14ac:dyDescent="0.25">
      <c r="I1442" s="21" t="s">
        <v>202</v>
      </c>
      <c r="J1442" s="21" t="s">
        <v>203</v>
      </c>
    </row>
    <row r="1443" spans="9:10" x14ac:dyDescent="0.25">
      <c r="I1443" s="21" t="s">
        <v>204</v>
      </c>
      <c r="J1443" s="21" t="s">
        <v>205</v>
      </c>
    </row>
    <row r="1444" spans="9:10" x14ac:dyDescent="0.25">
      <c r="I1444" s="21" t="s">
        <v>206</v>
      </c>
      <c r="J1444" s="21" t="s">
        <v>207</v>
      </c>
    </row>
    <row r="1445" spans="9:10" x14ac:dyDescent="0.25">
      <c r="I1445" s="21" t="s">
        <v>1368</v>
      </c>
      <c r="J1445" s="21" t="s">
        <v>208</v>
      </c>
    </row>
    <row r="1446" spans="9:10" x14ac:dyDescent="0.25">
      <c r="I1446" s="21" t="s">
        <v>1369</v>
      </c>
      <c r="J1446" s="21" t="s">
        <v>208</v>
      </c>
    </row>
    <row r="1447" spans="9:10" x14ac:dyDescent="0.25">
      <c r="I1447" s="21" t="s">
        <v>1370</v>
      </c>
      <c r="J1447" s="21" t="s">
        <v>208</v>
      </c>
    </row>
    <row r="1448" spans="9:10" x14ac:dyDescent="0.25">
      <c r="I1448" s="21" t="s">
        <v>1371</v>
      </c>
      <c r="J1448" s="21" t="s">
        <v>209</v>
      </c>
    </row>
    <row r="1449" spans="9:10" x14ac:dyDescent="0.25">
      <c r="I1449" s="21" t="s">
        <v>1372</v>
      </c>
      <c r="J1449" s="21" t="s">
        <v>1792</v>
      </c>
    </row>
    <row r="1450" spans="9:10" x14ac:dyDescent="0.25">
      <c r="I1450" s="21" t="s">
        <v>210</v>
      </c>
      <c r="J1450" s="21" t="s">
        <v>211</v>
      </c>
    </row>
    <row r="1451" spans="9:10" x14ac:dyDescent="0.25">
      <c r="I1451" s="21" t="s">
        <v>212</v>
      </c>
      <c r="J1451" s="21" t="s">
        <v>211</v>
      </c>
    </row>
    <row r="1452" spans="9:10" x14ac:dyDescent="0.25">
      <c r="I1452" s="21" t="s">
        <v>213</v>
      </c>
      <c r="J1452" s="21" t="s">
        <v>214</v>
      </c>
    </row>
    <row r="1453" spans="9:10" x14ac:dyDescent="0.25">
      <c r="I1453" s="21" t="s">
        <v>215</v>
      </c>
      <c r="J1453" s="21" t="s">
        <v>214</v>
      </c>
    </row>
    <row r="1454" spans="9:10" x14ac:dyDescent="0.25">
      <c r="I1454" s="21" t="s">
        <v>1373</v>
      </c>
      <c r="J1454" s="21" t="s">
        <v>216</v>
      </c>
    </row>
    <row r="1455" spans="9:10" x14ac:dyDescent="0.25">
      <c r="I1455" s="21" t="s">
        <v>1374</v>
      </c>
      <c r="J1455" s="21" t="s">
        <v>216</v>
      </c>
    </row>
    <row r="1456" spans="9:10" x14ac:dyDescent="0.25">
      <c r="I1456" s="21" t="s">
        <v>1375</v>
      </c>
      <c r="J1456" s="21" t="s">
        <v>216</v>
      </c>
    </row>
    <row r="1457" spans="9:10" x14ac:dyDescent="0.25">
      <c r="I1457" s="21" t="s">
        <v>1376</v>
      </c>
      <c r="J1457" s="21" t="s">
        <v>217</v>
      </c>
    </row>
    <row r="1458" spans="9:10" x14ac:dyDescent="0.25">
      <c r="I1458" s="21" t="s">
        <v>1377</v>
      </c>
      <c r="J1458" s="21" t="s">
        <v>218</v>
      </c>
    </row>
    <row r="1459" spans="9:10" x14ac:dyDescent="0.25">
      <c r="I1459" s="21" t="s">
        <v>219</v>
      </c>
      <c r="J1459" s="21" t="s">
        <v>218</v>
      </c>
    </row>
    <row r="1460" spans="9:10" x14ac:dyDescent="0.25">
      <c r="I1460" s="21" t="s">
        <v>220</v>
      </c>
      <c r="J1460" s="21" t="s">
        <v>218</v>
      </c>
    </row>
    <row r="1461" spans="9:10" x14ac:dyDescent="0.25">
      <c r="I1461" s="21" t="s">
        <v>1378</v>
      </c>
      <c r="J1461" s="21" t="s">
        <v>1273</v>
      </c>
    </row>
    <row r="1462" spans="9:10" x14ac:dyDescent="0.25">
      <c r="I1462" s="21" t="s">
        <v>1379</v>
      </c>
      <c r="J1462" s="21" t="s">
        <v>1273</v>
      </c>
    </row>
    <row r="1463" spans="9:10" x14ac:dyDescent="0.25">
      <c r="I1463" s="21" t="s">
        <v>221</v>
      </c>
      <c r="J1463" s="21" t="s">
        <v>1273</v>
      </c>
    </row>
    <row r="1464" spans="9:10" x14ac:dyDescent="0.25">
      <c r="I1464" s="21" t="s">
        <v>1380</v>
      </c>
      <c r="J1464" s="21" t="s">
        <v>222</v>
      </c>
    </row>
    <row r="1465" spans="9:10" x14ac:dyDescent="0.25">
      <c r="I1465" s="21" t="s">
        <v>1381</v>
      </c>
      <c r="J1465" s="21" t="s">
        <v>222</v>
      </c>
    </row>
    <row r="1466" spans="9:10" x14ac:dyDescent="0.25">
      <c r="I1466" s="21" t="s">
        <v>1382</v>
      </c>
      <c r="J1466" s="21" t="s">
        <v>222</v>
      </c>
    </row>
    <row r="1467" spans="9:10" x14ac:dyDescent="0.25">
      <c r="I1467" s="21" t="s">
        <v>223</v>
      </c>
      <c r="J1467" s="21" t="s">
        <v>224</v>
      </c>
    </row>
    <row r="1468" spans="9:10" x14ac:dyDescent="0.25">
      <c r="I1468" s="21" t="s">
        <v>225</v>
      </c>
      <c r="J1468" s="21" t="s">
        <v>224</v>
      </c>
    </row>
    <row r="1469" spans="9:10" x14ac:dyDescent="0.25">
      <c r="I1469" s="21" t="s">
        <v>226</v>
      </c>
      <c r="J1469" s="21" t="s">
        <v>227</v>
      </c>
    </row>
    <row r="1470" spans="9:10" x14ac:dyDescent="0.25">
      <c r="I1470" s="21" t="s">
        <v>228</v>
      </c>
      <c r="J1470" s="21" t="s">
        <v>229</v>
      </c>
    </row>
    <row r="1471" spans="9:10" x14ac:dyDescent="0.25">
      <c r="I1471" s="21" t="s">
        <v>1383</v>
      </c>
      <c r="J1471" s="21" t="s">
        <v>230</v>
      </c>
    </row>
    <row r="1472" spans="9:10" x14ac:dyDescent="0.25">
      <c r="I1472" s="21" t="s">
        <v>231</v>
      </c>
      <c r="J1472" s="21" t="s">
        <v>1928</v>
      </c>
    </row>
    <row r="1473" spans="9:10" x14ac:dyDescent="0.25">
      <c r="I1473" s="21" t="s">
        <v>232</v>
      </c>
      <c r="J1473" s="21" t="s">
        <v>1928</v>
      </c>
    </row>
    <row r="1474" spans="9:10" x14ac:dyDescent="0.25">
      <c r="I1474" s="21" t="s">
        <v>233</v>
      </c>
      <c r="J1474" s="21" t="s">
        <v>1928</v>
      </c>
    </row>
    <row r="1475" spans="9:10" x14ac:dyDescent="0.25">
      <c r="I1475" s="21" t="s">
        <v>234</v>
      </c>
      <c r="J1475" s="21" t="s">
        <v>235</v>
      </c>
    </row>
    <row r="1476" spans="9:10" x14ac:dyDescent="0.25">
      <c r="I1476" s="21" t="s">
        <v>236</v>
      </c>
      <c r="J1476" s="21" t="s">
        <v>237</v>
      </c>
    </row>
    <row r="1477" spans="9:10" x14ac:dyDescent="0.25">
      <c r="I1477" s="21" t="s">
        <v>238</v>
      </c>
      <c r="J1477" s="21" t="s">
        <v>239</v>
      </c>
    </row>
    <row r="1478" spans="9:10" x14ac:dyDescent="0.25">
      <c r="I1478" s="21" t="s">
        <v>240</v>
      </c>
      <c r="J1478" s="21" t="s">
        <v>239</v>
      </c>
    </row>
    <row r="1479" spans="9:10" x14ac:dyDescent="0.25">
      <c r="I1479" s="21" t="s">
        <v>241</v>
      </c>
      <c r="J1479" s="21" t="s">
        <v>242</v>
      </c>
    </row>
    <row r="1480" spans="9:10" x14ac:dyDescent="0.25">
      <c r="I1480" s="21" t="s">
        <v>243</v>
      </c>
      <c r="J1480" s="21" t="s">
        <v>242</v>
      </c>
    </row>
    <row r="1481" spans="9:10" x14ac:dyDescent="0.25">
      <c r="I1481" s="21" t="s">
        <v>244</v>
      </c>
      <c r="J1481" s="21" t="s">
        <v>245</v>
      </c>
    </row>
    <row r="1482" spans="9:10" x14ac:dyDescent="0.25">
      <c r="I1482" s="21" t="s">
        <v>246</v>
      </c>
      <c r="J1482" s="21" t="s">
        <v>247</v>
      </c>
    </row>
    <row r="1483" spans="9:10" x14ac:dyDescent="0.25">
      <c r="I1483" s="21" t="s">
        <v>248</v>
      </c>
      <c r="J1483" s="21" t="s">
        <v>247</v>
      </c>
    </row>
    <row r="1484" spans="9:10" x14ac:dyDescent="0.25">
      <c r="I1484" s="21" t="s">
        <v>249</v>
      </c>
      <c r="J1484" s="21" t="s">
        <v>250</v>
      </c>
    </row>
    <row r="1485" spans="9:10" x14ac:dyDescent="0.25">
      <c r="I1485" s="21" t="s">
        <v>251</v>
      </c>
      <c r="J1485" s="21" t="s">
        <v>250</v>
      </c>
    </row>
    <row r="1486" spans="9:10" x14ac:dyDescent="0.25">
      <c r="I1486" s="21" t="s">
        <v>252</v>
      </c>
      <c r="J1486" s="21" t="s">
        <v>253</v>
      </c>
    </row>
    <row r="1487" spans="9:10" x14ac:dyDescent="0.25">
      <c r="I1487" s="21" t="s">
        <v>254</v>
      </c>
      <c r="J1487" s="21" t="s">
        <v>253</v>
      </c>
    </row>
    <row r="1488" spans="9:10" x14ac:dyDescent="0.25">
      <c r="I1488" s="21" t="s">
        <v>255</v>
      </c>
      <c r="J1488" s="21" t="s">
        <v>256</v>
      </c>
    </row>
    <row r="1489" spans="9:10" x14ac:dyDescent="0.25">
      <c r="I1489" s="21" t="s">
        <v>257</v>
      </c>
      <c r="J1489" s="21" t="s">
        <v>258</v>
      </c>
    </row>
    <row r="1490" spans="9:10" x14ac:dyDescent="0.25">
      <c r="I1490" s="21" t="s">
        <v>259</v>
      </c>
      <c r="J1490" s="21" t="s">
        <v>258</v>
      </c>
    </row>
    <row r="1491" spans="9:10" x14ac:dyDescent="0.25">
      <c r="I1491" s="21" t="s">
        <v>260</v>
      </c>
      <c r="J1491" s="21" t="s">
        <v>261</v>
      </c>
    </row>
    <row r="1492" spans="9:10" x14ac:dyDescent="0.25">
      <c r="I1492" s="21" t="s">
        <v>262</v>
      </c>
      <c r="J1492" s="21" t="s">
        <v>261</v>
      </c>
    </row>
    <row r="1493" spans="9:10" x14ac:dyDescent="0.25">
      <c r="I1493" s="21" t="s">
        <v>263</v>
      </c>
      <c r="J1493" s="21" t="s">
        <v>264</v>
      </c>
    </row>
    <row r="1494" spans="9:10" x14ac:dyDescent="0.25">
      <c r="I1494" s="21" t="s">
        <v>265</v>
      </c>
      <c r="J1494" s="21" t="s">
        <v>264</v>
      </c>
    </row>
    <row r="1495" spans="9:10" x14ac:dyDescent="0.25">
      <c r="I1495" s="21" t="s">
        <v>266</v>
      </c>
      <c r="J1495" s="21" t="s">
        <v>267</v>
      </c>
    </row>
    <row r="1496" spans="9:10" x14ac:dyDescent="0.25">
      <c r="I1496" s="21" t="s">
        <v>268</v>
      </c>
      <c r="J1496" s="21" t="s">
        <v>267</v>
      </c>
    </row>
    <row r="1497" spans="9:10" x14ac:dyDescent="0.25">
      <c r="I1497" s="21" t="s">
        <v>269</v>
      </c>
      <c r="J1497" s="21" t="s">
        <v>270</v>
      </c>
    </row>
    <row r="1498" spans="9:10" x14ac:dyDescent="0.25">
      <c r="I1498" s="21" t="s">
        <v>271</v>
      </c>
      <c r="J1498" s="21" t="s">
        <v>270</v>
      </c>
    </row>
    <row r="1499" spans="9:10" x14ac:dyDescent="0.25">
      <c r="I1499" s="21" t="s">
        <v>272</v>
      </c>
      <c r="J1499" s="21" t="s">
        <v>273</v>
      </c>
    </row>
    <row r="1500" spans="9:10" x14ac:dyDescent="0.25">
      <c r="I1500" s="21" t="s">
        <v>274</v>
      </c>
      <c r="J1500" s="21" t="s">
        <v>273</v>
      </c>
    </row>
    <row r="1501" spans="9:10" x14ac:dyDescent="0.25">
      <c r="I1501" s="21" t="s">
        <v>275</v>
      </c>
      <c r="J1501" s="21" t="s">
        <v>276</v>
      </c>
    </row>
    <row r="1502" spans="9:10" x14ac:dyDescent="0.25">
      <c r="I1502" s="21" t="s">
        <v>277</v>
      </c>
      <c r="J1502" s="21" t="s">
        <v>276</v>
      </c>
    </row>
    <row r="1503" spans="9:10" x14ac:dyDescent="0.25">
      <c r="I1503" s="21" t="s">
        <v>278</v>
      </c>
      <c r="J1503" s="21" t="s">
        <v>276</v>
      </c>
    </row>
    <row r="1504" spans="9:10" x14ac:dyDescent="0.25">
      <c r="I1504" s="21" t="s">
        <v>279</v>
      </c>
      <c r="J1504" s="21" t="s">
        <v>280</v>
      </c>
    </row>
    <row r="1505" spans="9:10" x14ac:dyDescent="0.25">
      <c r="I1505" s="21" t="s">
        <v>281</v>
      </c>
      <c r="J1505" s="21" t="s">
        <v>282</v>
      </c>
    </row>
    <row r="1506" spans="9:10" x14ac:dyDescent="0.25">
      <c r="I1506" s="21" t="s">
        <v>283</v>
      </c>
      <c r="J1506" s="21" t="s">
        <v>282</v>
      </c>
    </row>
    <row r="1507" spans="9:10" x14ac:dyDescent="0.25">
      <c r="I1507" s="21" t="s">
        <v>284</v>
      </c>
      <c r="J1507" s="21" t="s">
        <v>282</v>
      </c>
    </row>
    <row r="1508" spans="9:10" x14ac:dyDescent="0.25">
      <c r="I1508" s="21" t="s">
        <v>285</v>
      </c>
      <c r="J1508" s="21" t="s">
        <v>286</v>
      </c>
    </row>
    <row r="1509" spans="9:10" x14ac:dyDescent="0.25">
      <c r="I1509" s="21" t="s">
        <v>287</v>
      </c>
      <c r="J1509" s="21" t="s">
        <v>286</v>
      </c>
    </row>
    <row r="1510" spans="9:10" x14ac:dyDescent="0.25">
      <c r="I1510" s="21" t="s">
        <v>288</v>
      </c>
      <c r="J1510" s="21" t="s">
        <v>286</v>
      </c>
    </row>
    <row r="1511" spans="9:10" x14ac:dyDescent="0.25">
      <c r="I1511" s="21" t="s">
        <v>289</v>
      </c>
      <c r="J1511" s="21" t="s">
        <v>290</v>
      </c>
    </row>
    <row r="1512" spans="9:10" x14ac:dyDescent="0.25">
      <c r="I1512" s="21" t="s">
        <v>291</v>
      </c>
      <c r="J1512" s="21" t="s">
        <v>290</v>
      </c>
    </row>
    <row r="1513" spans="9:10" x14ac:dyDescent="0.25">
      <c r="I1513" s="21" t="s">
        <v>292</v>
      </c>
      <c r="J1513" s="21" t="s">
        <v>290</v>
      </c>
    </row>
    <row r="1514" spans="9:10" x14ac:dyDescent="0.25">
      <c r="I1514" s="21" t="s">
        <v>293</v>
      </c>
      <c r="J1514" s="21" t="s">
        <v>294</v>
      </c>
    </row>
    <row r="1515" spans="9:10" x14ac:dyDescent="0.25">
      <c r="I1515" s="21" t="s">
        <v>295</v>
      </c>
      <c r="J1515" s="21" t="s">
        <v>296</v>
      </c>
    </row>
    <row r="1516" spans="9:10" x14ac:dyDescent="0.25">
      <c r="I1516" s="21" t="s">
        <v>297</v>
      </c>
      <c r="J1516" s="21" t="s">
        <v>298</v>
      </c>
    </row>
    <row r="1517" spans="9:10" x14ac:dyDescent="0.25">
      <c r="I1517" s="21" t="s">
        <v>299</v>
      </c>
      <c r="J1517" s="21" t="s">
        <v>298</v>
      </c>
    </row>
    <row r="1518" spans="9:10" x14ac:dyDescent="0.25">
      <c r="I1518" s="21" t="s">
        <v>300</v>
      </c>
      <c r="J1518" s="21" t="s">
        <v>301</v>
      </c>
    </row>
    <row r="1519" spans="9:10" x14ac:dyDescent="0.25">
      <c r="I1519" s="21" t="s">
        <v>302</v>
      </c>
      <c r="J1519" s="21" t="s">
        <v>301</v>
      </c>
    </row>
    <row r="1520" spans="9:10" x14ac:dyDescent="0.25">
      <c r="I1520" s="21" t="s">
        <v>303</v>
      </c>
      <c r="J1520" s="21" t="s">
        <v>304</v>
      </c>
    </row>
    <row r="1521" spans="9:10" x14ac:dyDescent="0.25">
      <c r="I1521" s="21" t="s">
        <v>305</v>
      </c>
      <c r="J1521" s="21" t="s">
        <v>304</v>
      </c>
    </row>
    <row r="1522" spans="9:10" x14ac:dyDescent="0.25">
      <c r="I1522" s="21" t="s">
        <v>306</v>
      </c>
      <c r="J1522" s="21" t="s">
        <v>307</v>
      </c>
    </row>
    <row r="1523" spans="9:10" x14ac:dyDescent="0.25">
      <c r="I1523" s="21" t="s">
        <v>308</v>
      </c>
      <c r="J1523" s="21" t="s">
        <v>309</v>
      </c>
    </row>
    <row r="1524" spans="9:10" x14ac:dyDescent="0.25">
      <c r="I1524" s="21" t="s">
        <v>310</v>
      </c>
      <c r="J1524" s="21" t="s">
        <v>311</v>
      </c>
    </row>
    <row r="1525" spans="9:10" x14ac:dyDescent="0.25">
      <c r="I1525" s="21" t="s">
        <v>1384</v>
      </c>
      <c r="J1525" s="21" t="s">
        <v>312</v>
      </c>
    </row>
    <row r="1526" spans="9:10" x14ac:dyDescent="0.25">
      <c r="I1526" s="21" t="s">
        <v>1385</v>
      </c>
      <c r="J1526" s="21" t="s">
        <v>313</v>
      </c>
    </row>
    <row r="1527" spans="9:10" x14ac:dyDescent="0.25">
      <c r="I1527" s="21" t="s">
        <v>1386</v>
      </c>
      <c r="J1527" s="21" t="s">
        <v>313</v>
      </c>
    </row>
    <row r="1528" spans="9:10" x14ac:dyDescent="0.25">
      <c r="I1528" s="21" t="s">
        <v>314</v>
      </c>
      <c r="J1528" s="21" t="s">
        <v>313</v>
      </c>
    </row>
    <row r="1529" spans="9:10" x14ac:dyDescent="0.25">
      <c r="I1529" s="21" t="s">
        <v>1387</v>
      </c>
      <c r="J1529" s="21" t="s">
        <v>315</v>
      </c>
    </row>
    <row r="1530" spans="9:10" x14ac:dyDescent="0.25">
      <c r="I1530" s="21" t="s">
        <v>316</v>
      </c>
      <c r="J1530" s="21" t="s">
        <v>315</v>
      </c>
    </row>
    <row r="1531" spans="9:10" x14ac:dyDescent="0.25">
      <c r="I1531" s="21" t="s">
        <v>317</v>
      </c>
      <c r="J1531" s="21" t="s">
        <v>315</v>
      </c>
    </row>
    <row r="1532" spans="9:10" x14ac:dyDescent="0.25">
      <c r="I1532" s="21" t="s">
        <v>1388</v>
      </c>
      <c r="J1532" s="21" t="s">
        <v>318</v>
      </c>
    </row>
    <row r="1533" spans="9:10" x14ac:dyDescent="0.25">
      <c r="I1533" s="21" t="s">
        <v>1389</v>
      </c>
      <c r="J1533" s="21" t="s">
        <v>318</v>
      </c>
    </row>
    <row r="1534" spans="9:10" x14ac:dyDescent="0.25">
      <c r="I1534" s="21" t="s">
        <v>1390</v>
      </c>
      <c r="J1534" s="21" t="s">
        <v>318</v>
      </c>
    </row>
    <row r="1535" spans="9:10" x14ac:dyDescent="0.25">
      <c r="I1535" s="21" t="s">
        <v>319</v>
      </c>
      <c r="J1535" s="21" t="s">
        <v>320</v>
      </c>
    </row>
    <row r="1536" spans="9:10" x14ac:dyDescent="0.25">
      <c r="I1536" s="21" t="s">
        <v>321</v>
      </c>
      <c r="J1536" s="21" t="s">
        <v>322</v>
      </c>
    </row>
    <row r="1537" spans="9:10" x14ac:dyDescent="0.25">
      <c r="I1537" s="21" t="s">
        <v>323</v>
      </c>
      <c r="J1537" s="21" t="s">
        <v>322</v>
      </c>
    </row>
    <row r="1538" spans="9:10" x14ac:dyDescent="0.25">
      <c r="I1538" s="21" t="s">
        <v>324</v>
      </c>
      <c r="J1538" s="21" t="s">
        <v>322</v>
      </c>
    </row>
    <row r="1539" spans="9:10" x14ac:dyDescent="0.25">
      <c r="I1539" s="21" t="s">
        <v>325</v>
      </c>
      <c r="J1539" s="21" t="s">
        <v>326</v>
      </c>
    </row>
    <row r="1540" spans="9:10" x14ac:dyDescent="0.25">
      <c r="I1540" s="21" t="s">
        <v>327</v>
      </c>
      <c r="J1540" s="21" t="s">
        <v>328</v>
      </c>
    </row>
    <row r="1541" spans="9:10" x14ac:dyDescent="0.25">
      <c r="I1541" s="21" t="s">
        <v>329</v>
      </c>
      <c r="J1541" s="21" t="s">
        <v>328</v>
      </c>
    </row>
    <row r="1542" spans="9:10" x14ac:dyDescent="0.25">
      <c r="I1542" s="21" t="s">
        <v>330</v>
      </c>
      <c r="J1542" s="21" t="s">
        <v>331</v>
      </c>
    </row>
    <row r="1543" spans="9:10" x14ac:dyDescent="0.25">
      <c r="I1543" s="21" t="s">
        <v>332</v>
      </c>
      <c r="J1543" s="21" t="s">
        <v>331</v>
      </c>
    </row>
    <row r="1544" spans="9:10" x14ac:dyDescent="0.25">
      <c r="I1544" s="21" t="s">
        <v>333</v>
      </c>
      <c r="J1544" s="21" t="s">
        <v>334</v>
      </c>
    </row>
    <row r="1545" spans="9:10" x14ac:dyDescent="0.25">
      <c r="I1545" s="21" t="s">
        <v>335</v>
      </c>
      <c r="J1545" s="21" t="s">
        <v>334</v>
      </c>
    </row>
    <row r="1546" spans="9:10" x14ac:dyDescent="0.25">
      <c r="I1546" s="21" t="s">
        <v>336</v>
      </c>
      <c r="J1546" s="21" t="s">
        <v>337</v>
      </c>
    </row>
    <row r="1547" spans="9:10" x14ac:dyDescent="0.25">
      <c r="I1547" s="21" t="s">
        <v>338</v>
      </c>
      <c r="J1547" s="21" t="s">
        <v>337</v>
      </c>
    </row>
    <row r="1548" spans="9:10" x14ac:dyDescent="0.25">
      <c r="I1548" s="21" t="s">
        <v>339</v>
      </c>
      <c r="J1548" s="21" t="s">
        <v>337</v>
      </c>
    </row>
    <row r="1549" spans="9:10" x14ac:dyDescent="0.25">
      <c r="I1549" s="21" t="s">
        <v>340</v>
      </c>
      <c r="J1549" s="21" t="s">
        <v>341</v>
      </c>
    </row>
    <row r="1550" spans="9:10" x14ac:dyDescent="0.25">
      <c r="I1550" s="21" t="s">
        <v>342</v>
      </c>
      <c r="J1550" s="21" t="s">
        <v>343</v>
      </c>
    </row>
    <row r="1551" spans="9:10" x14ac:dyDescent="0.25">
      <c r="I1551" s="21" t="s">
        <v>344</v>
      </c>
      <c r="J1551" s="21" t="s">
        <v>345</v>
      </c>
    </row>
    <row r="1552" spans="9:10" x14ac:dyDescent="0.25">
      <c r="I1552" s="21" t="s">
        <v>346</v>
      </c>
      <c r="J1552" s="21" t="s">
        <v>345</v>
      </c>
    </row>
    <row r="1553" spans="9:10" x14ac:dyDescent="0.25">
      <c r="I1553" s="39">
        <v>8219</v>
      </c>
      <c r="J1553" s="21" t="s">
        <v>347</v>
      </c>
    </row>
    <row r="1554" spans="9:10" x14ac:dyDescent="0.25">
      <c r="I1554" s="21" t="s">
        <v>348</v>
      </c>
      <c r="J1554" s="21" t="s">
        <v>347</v>
      </c>
    </row>
    <row r="1555" spans="9:10" x14ac:dyDescent="0.25">
      <c r="I1555" s="21" t="s">
        <v>349</v>
      </c>
      <c r="J1555" s="21" t="s">
        <v>350</v>
      </c>
    </row>
    <row r="1556" spans="9:10" x14ac:dyDescent="0.25">
      <c r="I1556" s="21" t="s">
        <v>351</v>
      </c>
      <c r="J1556" s="21" t="s">
        <v>350</v>
      </c>
    </row>
    <row r="1557" spans="9:10" x14ac:dyDescent="0.25">
      <c r="I1557" s="21" t="s">
        <v>352</v>
      </c>
      <c r="J1557" s="21" t="s">
        <v>350</v>
      </c>
    </row>
    <row r="1558" spans="9:10" x14ac:dyDescent="0.25">
      <c r="I1558" s="21" t="s">
        <v>353</v>
      </c>
      <c r="J1558" s="21" t="s">
        <v>354</v>
      </c>
    </row>
    <row r="1559" spans="9:10" x14ac:dyDescent="0.25">
      <c r="I1559" s="21" t="s">
        <v>355</v>
      </c>
      <c r="J1559" s="21" t="s">
        <v>354</v>
      </c>
    </row>
    <row r="1560" spans="9:10" x14ac:dyDescent="0.25">
      <c r="I1560" s="21" t="s">
        <v>356</v>
      </c>
      <c r="J1560" s="21" t="s">
        <v>354</v>
      </c>
    </row>
    <row r="1561" spans="9:10" x14ac:dyDescent="0.25">
      <c r="I1561" s="21" t="s">
        <v>357</v>
      </c>
      <c r="J1561" s="21" t="s">
        <v>358</v>
      </c>
    </row>
    <row r="1562" spans="9:10" x14ac:dyDescent="0.25">
      <c r="I1562" s="21" t="s">
        <v>359</v>
      </c>
      <c r="J1562" s="21" t="s">
        <v>360</v>
      </c>
    </row>
    <row r="1563" spans="9:10" x14ac:dyDescent="0.25">
      <c r="I1563" s="21" t="s">
        <v>361</v>
      </c>
      <c r="J1563" s="21" t="s">
        <v>360</v>
      </c>
    </row>
    <row r="1564" spans="9:10" x14ac:dyDescent="0.25">
      <c r="I1564" s="21" t="s">
        <v>362</v>
      </c>
      <c r="J1564" s="21" t="s">
        <v>363</v>
      </c>
    </row>
    <row r="1565" spans="9:10" x14ac:dyDescent="0.25">
      <c r="I1565" s="21" t="s">
        <v>364</v>
      </c>
      <c r="J1565" s="21" t="s">
        <v>363</v>
      </c>
    </row>
    <row r="1566" spans="9:10" x14ac:dyDescent="0.25">
      <c r="I1566" s="21" t="s">
        <v>365</v>
      </c>
      <c r="J1566" s="21" t="s">
        <v>366</v>
      </c>
    </row>
    <row r="1567" spans="9:10" x14ac:dyDescent="0.25">
      <c r="I1567" s="21" t="s">
        <v>367</v>
      </c>
      <c r="J1567" s="21" t="s">
        <v>366</v>
      </c>
    </row>
    <row r="1568" spans="9:10" x14ac:dyDescent="0.25">
      <c r="I1568" s="21" t="s">
        <v>368</v>
      </c>
      <c r="J1568" s="21" t="s">
        <v>369</v>
      </c>
    </row>
    <row r="1569" spans="9:10" x14ac:dyDescent="0.25">
      <c r="I1569" s="21" t="s">
        <v>370</v>
      </c>
      <c r="J1569" s="21" t="s">
        <v>371</v>
      </c>
    </row>
    <row r="1570" spans="9:10" x14ac:dyDescent="0.25">
      <c r="I1570" s="21" t="s">
        <v>372</v>
      </c>
      <c r="J1570" s="21" t="s">
        <v>1797</v>
      </c>
    </row>
    <row r="1571" spans="9:10" x14ac:dyDescent="0.25">
      <c r="I1571" s="21" t="s">
        <v>373</v>
      </c>
      <c r="J1571" s="21" t="s">
        <v>374</v>
      </c>
    </row>
    <row r="1572" spans="9:10" x14ac:dyDescent="0.25">
      <c r="I1572" s="21" t="s">
        <v>375</v>
      </c>
      <c r="J1572" s="21" t="s">
        <v>376</v>
      </c>
    </row>
    <row r="1573" spans="9:10" x14ac:dyDescent="0.25">
      <c r="I1573" s="21" t="s">
        <v>377</v>
      </c>
      <c r="J1573" s="21" t="s">
        <v>378</v>
      </c>
    </row>
    <row r="1574" spans="9:10" x14ac:dyDescent="0.25">
      <c r="I1574" s="21" t="s">
        <v>379</v>
      </c>
      <c r="J1574" s="21" t="s">
        <v>380</v>
      </c>
    </row>
    <row r="1575" spans="9:10" x14ac:dyDescent="0.25">
      <c r="I1575" s="21" t="s">
        <v>381</v>
      </c>
      <c r="J1575" s="21" t="s">
        <v>382</v>
      </c>
    </row>
    <row r="1576" spans="9:10" x14ac:dyDescent="0.25">
      <c r="I1576" s="21" t="s">
        <v>383</v>
      </c>
      <c r="J1576" s="21" t="s">
        <v>1802</v>
      </c>
    </row>
    <row r="1577" spans="9:10" x14ac:dyDescent="0.25">
      <c r="I1577" s="21" t="s">
        <v>384</v>
      </c>
      <c r="J1577" s="21" t="s">
        <v>385</v>
      </c>
    </row>
    <row r="1578" spans="9:10" x14ac:dyDescent="0.25">
      <c r="I1578" s="21" t="s">
        <v>386</v>
      </c>
      <c r="J1578" s="21" t="s">
        <v>387</v>
      </c>
    </row>
    <row r="1579" spans="9:10" x14ac:dyDescent="0.25">
      <c r="I1579" s="21" t="s">
        <v>388</v>
      </c>
      <c r="J1579" s="21" t="s">
        <v>1803</v>
      </c>
    </row>
    <row r="1580" spans="9:10" x14ac:dyDescent="0.25">
      <c r="I1580" s="21" t="s">
        <v>389</v>
      </c>
      <c r="J1580" s="21" t="s">
        <v>1803</v>
      </c>
    </row>
    <row r="1581" spans="9:10" x14ac:dyDescent="0.25">
      <c r="I1581" s="21" t="s">
        <v>390</v>
      </c>
      <c r="J1581" s="21" t="s">
        <v>1930</v>
      </c>
    </row>
    <row r="1582" spans="9:10" x14ac:dyDescent="0.25">
      <c r="I1582" s="21" t="s">
        <v>391</v>
      </c>
      <c r="J1582" s="21" t="s">
        <v>1930</v>
      </c>
    </row>
    <row r="1583" spans="9:10" x14ac:dyDescent="0.25">
      <c r="I1583" s="21" t="s">
        <v>392</v>
      </c>
      <c r="J1583" s="21" t="s">
        <v>1943</v>
      </c>
    </row>
    <row r="1584" spans="9:10" x14ac:dyDescent="0.25">
      <c r="I1584" s="21" t="s">
        <v>393</v>
      </c>
      <c r="J1584" s="21" t="s">
        <v>1931</v>
      </c>
    </row>
    <row r="1585" spans="9:10" x14ac:dyDescent="0.25">
      <c r="I1585" s="21" t="s">
        <v>394</v>
      </c>
      <c r="J1585" s="21" t="s">
        <v>1931</v>
      </c>
    </row>
    <row r="1586" spans="9:10" x14ac:dyDescent="0.25">
      <c r="I1586" s="21" t="s">
        <v>395</v>
      </c>
      <c r="J1586" s="21" t="s">
        <v>1944</v>
      </c>
    </row>
    <row r="1587" spans="9:10" x14ac:dyDescent="0.25">
      <c r="I1587" s="21" t="s">
        <v>396</v>
      </c>
      <c r="J1587" s="21" t="s">
        <v>1944</v>
      </c>
    </row>
    <row r="1588" spans="9:10" x14ac:dyDescent="0.25">
      <c r="I1588" s="21" t="s">
        <v>397</v>
      </c>
      <c r="J1588" s="21" t="s">
        <v>1455</v>
      </c>
    </row>
    <row r="1589" spans="9:10" x14ac:dyDescent="0.25">
      <c r="I1589" s="21" t="s">
        <v>398</v>
      </c>
      <c r="J1589" s="21" t="s">
        <v>399</v>
      </c>
    </row>
    <row r="1590" spans="9:10" x14ac:dyDescent="0.25">
      <c r="I1590" s="21" t="s">
        <v>400</v>
      </c>
      <c r="J1590" s="21" t="s">
        <v>401</v>
      </c>
    </row>
    <row r="1591" spans="9:10" x14ac:dyDescent="0.25">
      <c r="I1591" s="21" t="s">
        <v>402</v>
      </c>
      <c r="J1591" s="21" t="s">
        <v>403</v>
      </c>
    </row>
    <row r="1592" spans="9:10" x14ac:dyDescent="0.25">
      <c r="I1592" s="21" t="s">
        <v>404</v>
      </c>
      <c r="J1592" s="21" t="s">
        <v>1932</v>
      </c>
    </row>
    <row r="1593" spans="9:10" x14ac:dyDescent="0.25">
      <c r="I1593" s="21" t="s">
        <v>405</v>
      </c>
      <c r="J1593" s="21" t="s">
        <v>1932</v>
      </c>
    </row>
    <row r="1594" spans="9:10" x14ac:dyDescent="0.25">
      <c r="I1594" s="21" t="s">
        <v>406</v>
      </c>
      <c r="J1594" s="21" t="s">
        <v>1933</v>
      </c>
    </row>
    <row r="1595" spans="9:10" x14ac:dyDescent="0.25">
      <c r="I1595" s="21" t="s">
        <v>407</v>
      </c>
      <c r="J1595" s="21" t="s">
        <v>1933</v>
      </c>
    </row>
    <row r="1596" spans="9:10" x14ac:dyDescent="0.25">
      <c r="I1596" s="21" t="s">
        <v>408</v>
      </c>
      <c r="J1596" s="21" t="s">
        <v>1421</v>
      </c>
    </row>
    <row r="1597" spans="9:10" x14ac:dyDescent="0.25">
      <c r="I1597" s="21" t="s">
        <v>409</v>
      </c>
      <c r="J1597" s="21" t="s">
        <v>1421</v>
      </c>
    </row>
    <row r="1598" spans="9:10" x14ac:dyDescent="0.25">
      <c r="I1598" s="21" t="s">
        <v>410</v>
      </c>
      <c r="J1598" s="21" t="s">
        <v>1421</v>
      </c>
    </row>
    <row r="1599" spans="9:10" x14ac:dyDescent="0.25">
      <c r="I1599" s="21" t="s">
        <v>1391</v>
      </c>
      <c r="J1599" s="21" t="s">
        <v>411</v>
      </c>
    </row>
    <row r="1600" spans="9:10" x14ac:dyDescent="0.25">
      <c r="I1600" s="21" t="s">
        <v>1392</v>
      </c>
      <c r="J1600" s="21" t="s">
        <v>1934</v>
      </c>
    </row>
    <row r="1601" spans="9:10" x14ac:dyDescent="0.25">
      <c r="I1601" s="21" t="s">
        <v>412</v>
      </c>
      <c r="J1601" s="21" t="s">
        <v>1934</v>
      </c>
    </row>
    <row r="1602" spans="9:10" x14ac:dyDescent="0.25">
      <c r="I1602" s="21" t="s">
        <v>413</v>
      </c>
      <c r="J1602" s="21" t="s">
        <v>1934</v>
      </c>
    </row>
    <row r="1603" spans="9:10" x14ac:dyDescent="0.25">
      <c r="I1603" s="21" t="s">
        <v>1393</v>
      </c>
      <c r="J1603" s="21" t="s">
        <v>1274</v>
      </c>
    </row>
    <row r="1604" spans="9:10" x14ac:dyDescent="0.25">
      <c r="I1604" s="21" t="s">
        <v>1394</v>
      </c>
      <c r="J1604" s="21" t="s">
        <v>1274</v>
      </c>
    </row>
    <row r="1605" spans="9:10" x14ac:dyDescent="0.25">
      <c r="I1605" s="21" t="s">
        <v>1395</v>
      </c>
      <c r="J1605" s="21" t="s">
        <v>1274</v>
      </c>
    </row>
    <row r="1606" spans="9:10" x14ac:dyDescent="0.25">
      <c r="I1606" s="21" t="s">
        <v>1396</v>
      </c>
      <c r="J1606" s="21" t="s">
        <v>2212</v>
      </c>
    </row>
    <row r="1607" spans="9:10" x14ac:dyDescent="0.25">
      <c r="I1607" s="21" t="s">
        <v>1397</v>
      </c>
      <c r="J1607" s="21" t="s">
        <v>2213</v>
      </c>
    </row>
    <row r="1608" spans="9:10" x14ac:dyDescent="0.25">
      <c r="I1608" s="21" t="s">
        <v>1398</v>
      </c>
      <c r="J1608" s="21" t="s">
        <v>2213</v>
      </c>
    </row>
    <row r="1609" spans="9:10" x14ac:dyDescent="0.25">
      <c r="I1609" s="21" t="s">
        <v>1399</v>
      </c>
      <c r="J1609" s="21" t="s">
        <v>2214</v>
      </c>
    </row>
    <row r="1610" spans="9:10" x14ac:dyDescent="0.25">
      <c r="I1610" s="21" t="s">
        <v>414</v>
      </c>
      <c r="J1610" s="21" t="s">
        <v>2215</v>
      </c>
    </row>
    <row r="1611" spans="9:10" x14ac:dyDescent="0.25">
      <c r="I1611" s="21" t="s">
        <v>415</v>
      </c>
      <c r="J1611" s="21" t="s">
        <v>2216</v>
      </c>
    </row>
    <row r="1612" spans="9:10" x14ac:dyDescent="0.25">
      <c r="I1612" s="21" t="s">
        <v>416</v>
      </c>
      <c r="J1612" s="21" t="s">
        <v>417</v>
      </c>
    </row>
    <row r="1613" spans="9:10" x14ac:dyDescent="0.25">
      <c r="I1613" s="21" t="s">
        <v>418</v>
      </c>
      <c r="J1613" s="21" t="s">
        <v>419</v>
      </c>
    </row>
    <row r="1614" spans="9:10" x14ac:dyDescent="0.25">
      <c r="I1614" s="21" t="s">
        <v>420</v>
      </c>
      <c r="J1614" s="21" t="s">
        <v>421</v>
      </c>
    </row>
    <row r="1615" spans="9:10" x14ac:dyDescent="0.25">
      <c r="I1615" s="21" t="s">
        <v>422</v>
      </c>
      <c r="J1615" s="21" t="s">
        <v>421</v>
      </c>
    </row>
    <row r="1616" spans="9:10" x14ac:dyDescent="0.25">
      <c r="I1616" s="21" t="s">
        <v>423</v>
      </c>
      <c r="J1616" s="21" t="s">
        <v>2217</v>
      </c>
    </row>
    <row r="1617" spans="9:10" x14ac:dyDescent="0.25">
      <c r="I1617" s="21" t="s">
        <v>424</v>
      </c>
      <c r="J1617" s="21" t="s">
        <v>1935</v>
      </c>
    </row>
    <row r="1618" spans="9:10" x14ac:dyDescent="0.25">
      <c r="I1618" s="21" t="s">
        <v>425</v>
      </c>
      <c r="J1618" s="21" t="s">
        <v>1936</v>
      </c>
    </row>
    <row r="1619" spans="9:10" x14ac:dyDescent="0.25">
      <c r="I1619" s="21" t="s">
        <v>426</v>
      </c>
      <c r="J1619" s="21" t="s">
        <v>427</v>
      </c>
    </row>
    <row r="1620" spans="9:10" x14ac:dyDescent="0.25">
      <c r="I1620" s="21" t="s">
        <v>428</v>
      </c>
      <c r="J1620" s="21" t="s">
        <v>429</v>
      </c>
    </row>
    <row r="1621" spans="9:10" x14ac:dyDescent="0.25">
      <c r="I1621" s="21" t="s">
        <v>430</v>
      </c>
      <c r="J1621" s="21" t="s">
        <v>429</v>
      </c>
    </row>
    <row r="1622" spans="9:10" x14ac:dyDescent="0.25">
      <c r="I1622" s="21" t="s">
        <v>431</v>
      </c>
      <c r="J1622" s="21" t="s">
        <v>432</v>
      </c>
    </row>
    <row r="1623" spans="9:10" x14ac:dyDescent="0.25">
      <c r="I1623" s="21" t="s">
        <v>433</v>
      </c>
      <c r="J1623" s="21" t="s">
        <v>432</v>
      </c>
    </row>
    <row r="1624" spans="9:10" x14ac:dyDescent="0.25">
      <c r="I1624" s="21" t="s">
        <v>434</v>
      </c>
      <c r="J1624" s="21" t="s">
        <v>1937</v>
      </c>
    </row>
    <row r="1625" spans="9:10" x14ac:dyDescent="0.25">
      <c r="I1625" s="21" t="s">
        <v>435</v>
      </c>
      <c r="J1625" s="21" t="s">
        <v>1937</v>
      </c>
    </row>
    <row r="1626" spans="9:10" x14ac:dyDescent="0.25">
      <c r="I1626" s="21" t="s">
        <v>436</v>
      </c>
      <c r="J1626" s="21" t="s">
        <v>437</v>
      </c>
    </row>
    <row r="1627" spans="9:10" x14ac:dyDescent="0.25">
      <c r="I1627" s="21" t="s">
        <v>438</v>
      </c>
      <c r="J1627" s="21" t="s">
        <v>437</v>
      </c>
    </row>
    <row r="1628" spans="9:10" x14ac:dyDescent="0.25">
      <c r="I1628" s="21" t="s">
        <v>439</v>
      </c>
      <c r="J1628" s="21" t="s">
        <v>440</v>
      </c>
    </row>
    <row r="1629" spans="9:10" x14ac:dyDescent="0.25">
      <c r="I1629" s="21" t="s">
        <v>441</v>
      </c>
      <c r="J1629" s="21" t="s">
        <v>440</v>
      </c>
    </row>
    <row r="1630" spans="9:10" x14ac:dyDescent="0.25">
      <c r="I1630" s="21" t="s">
        <v>442</v>
      </c>
      <c r="J1630" s="21" t="s">
        <v>440</v>
      </c>
    </row>
    <row r="1631" spans="9:10" x14ac:dyDescent="0.25">
      <c r="I1631" s="21" t="s">
        <v>443</v>
      </c>
      <c r="J1631" s="21" t="s">
        <v>444</v>
      </c>
    </row>
    <row r="1632" spans="9:10" x14ac:dyDescent="0.25">
      <c r="I1632" s="21" t="s">
        <v>445</v>
      </c>
      <c r="J1632" s="21" t="s">
        <v>446</v>
      </c>
    </row>
    <row r="1633" spans="9:10" x14ac:dyDescent="0.25">
      <c r="I1633" s="21" t="s">
        <v>447</v>
      </c>
      <c r="J1633" s="21" t="s">
        <v>446</v>
      </c>
    </row>
    <row r="1634" spans="9:10" x14ac:dyDescent="0.25">
      <c r="I1634" s="21" t="s">
        <v>448</v>
      </c>
      <c r="J1634" s="21" t="s">
        <v>449</v>
      </c>
    </row>
    <row r="1635" spans="9:10" x14ac:dyDescent="0.25">
      <c r="I1635" s="21" t="s">
        <v>450</v>
      </c>
      <c r="J1635" s="21" t="s">
        <v>451</v>
      </c>
    </row>
    <row r="1636" spans="9:10" x14ac:dyDescent="0.25">
      <c r="I1636" s="21" t="s">
        <v>452</v>
      </c>
      <c r="J1636" s="21" t="s">
        <v>453</v>
      </c>
    </row>
    <row r="1637" spans="9:10" x14ac:dyDescent="0.25">
      <c r="I1637" s="21" t="s">
        <v>454</v>
      </c>
      <c r="J1637" s="21" t="s">
        <v>455</v>
      </c>
    </row>
    <row r="1638" spans="9:10" x14ac:dyDescent="0.25">
      <c r="I1638" s="21" t="s">
        <v>456</v>
      </c>
      <c r="J1638" s="21" t="s">
        <v>457</v>
      </c>
    </row>
    <row r="1639" spans="9:10" x14ac:dyDescent="0.25">
      <c r="I1639" s="21" t="s">
        <v>458</v>
      </c>
      <c r="J1639" s="21" t="s">
        <v>459</v>
      </c>
    </row>
    <row r="1640" spans="9:10" x14ac:dyDescent="0.25">
      <c r="I1640" s="21" t="s">
        <v>460</v>
      </c>
      <c r="J1640" s="21" t="s">
        <v>459</v>
      </c>
    </row>
    <row r="1641" spans="9:10" x14ac:dyDescent="0.25">
      <c r="I1641" s="21" t="s">
        <v>461</v>
      </c>
      <c r="J1641" s="21" t="s">
        <v>462</v>
      </c>
    </row>
    <row r="1642" spans="9:10" x14ac:dyDescent="0.25">
      <c r="I1642" s="21" t="s">
        <v>463</v>
      </c>
      <c r="J1642" s="21" t="s">
        <v>462</v>
      </c>
    </row>
    <row r="1643" spans="9:10" x14ac:dyDescent="0.25">
      <c r="I1643" s="21" t="s">
        <v>464</v>
      </c>
      <c r="J1643" s="21" t="s">
        <v>465</v>
      </c>
    </row>
    <row r="1644" spans="9:10" x14ac:dyDescent="0.25">
      <c r="I1644" s="21" t="s">
        <v>466</v>
      </c>
      <c r="J1644" s="21" t="s">
        <v>465</v>
      </c>
    </row>
    <row r="1645" spans="9:10" x14ac:dyDescent="0.25">
      <c r="I1645" s="21" t="s">
        <v>467</v>
      </c>
      <c r="J1645" s="21" t="s">
        <v>468</v>
      </c>
    </row>
    <row r="1646" spans="9:10" x14ac:dyDescent="0.25">
      <c r="I1646" s="21" t="s">
        <v>469</v>
      </c>
      <c r="J1646" s="21" t="s">
        <v>468</v>
      </c>
    </row>
    <row r="1647" spans="9:10" x14ac:dyDescent="0.25">
      <c r="I1647" s="21" t="s">
        <v>470</v>
      </c>
      <c r="J1647" s="21" t="s">
        <v>471</v>
      </c>
    </row>
    <row r="1648" spans="9:10" x14ac:dyDescent="0.25">
      <c r="I1648" s="21" t="s">
        <v>472</v>
      </c>
      <c r="J1648" s="21" t="s">
        <v>473</v>
      </c>
    </row>
    <row r="1649" spans="9:10" x14ac:dyDescent="0.25">
      <c r="I1649" s="21" t="s">
        <v>474</v>
      </c>
      <c r="J1649" s="21" t="s">
        <v>475</v>
      </c>
    </row>
    <row r="1650" spans="9:10" x14ac:dyDescent="0.25">
      <c r="I1650" s="21" t="s">
        <v>476</v>
      </c>
      <c r="J1650" s="21" t="s">
        <v>477</v>
      </c>
    </row>
    <row r="1651" spans="9:10" x14ac:dyDescent="0.25">
      <c r="I1651" s="21" t="s">
        <v>478</v>
      </c>
      <c r="J1651" s="21" t="s">
        <v>479</v>
      </c>
    </row>
    <row r="1652" spans="9:10" x14ac:dyDescent="0.25">
      <c r="I1652" s="21" t="s">
        <v>480</v>
      </c>
      <c r="J1652" s="21" t="s">
        <v>481</v>
      </c>
    </row>
    <row r="1653" spans="9:10" x14ac:dyDescent="0.25">
      <c r="I1653" s="21" t="s">
        <v>482</v>
      </c>
      <c r="J1653" s="21" t="s">
        <v>481</v>
      </c>
    </row>
    <row r="1654" spans="9:10" x14ac:dyDescent="0.25">
      <c r="I1654" s="21" t="s">
        <v>483</v>
      </c>
      <c r="J1654" s="21" t="s">
        <v>481</v>
      </c>
    </row>
    <row r="1655" spans="9:10" x14ac:dyDescent="0.25">
      <c r="I1655" s="21" t="s">
        <v>484</v>
      </c>
      <c r="J1655" s="21" t="s">
        <v>485</v>
      </c>
    </row>
    <row r="1656" spans="9:10" x14ac:dyDescent="0.25">
      <c r="I1656" s="21" t="s">
        <v>486</v>
      </c>
      <c r="J1656" s="21" t="s">
        <v>485</v>
      </c>
    </row>
    <row r="1657" spans="9:10" x14ac:dyDescent="0.25">
      <c r="I1657" s="21" t="s">
        <v>487</v>
      </c>
      <c r="J1657" s="21" t="s">
        <v>485</v>
      </c>
    </row>
    <row r="1658" spans="9:10" x14ac:dyDescent="0.25">
      <c r="I1658" s="21" t="s">
        <v>488</v>
      </c>
      <c r="J1658" s="21" t="s">
        <v>489</v>
      </c>
    </row>
    <row r="1659" spans="9:10" x14ac:dyDescent="0.25">
      <c r="I1659" s="21" t="s">
        <v>490</v>
      </c>
      <c r="J1659" s="21" t="s">
        <v>489</v>
      </c>
    </row>
    <row r="1660" spans="9:10" x14ac:dyDescent="0.25">
      <c r="I1660" s="21" t="s">
        <v>491</v>
      </c>
      <c r="J1660" s="21" t="s">
        <v>489</v>
      </c>
    </row>
    <row r="1661" spans="9:10" x14ac:dyDescent="0.25">
      <c r="I1661" s="21" t="s">
        <v>492</v>
      </c>
      <c r="J1661" s="21" t="s">
        <v>493</v>
      </c>
    </row>
    <row r="1662" spans="9:10" x14ac:dyDescent="0.25">
      <c r="I1662" s="21" t="s">
        <v>494</v>
      </c>
      <c r="J1662" s="21" t="s">
        <v>493</v>
      </c>
    </row>
    <row r="1663" spans="9:10" x14ac:dyDescent="0.25">
      <c r="I1663" s="21" t="s">
        <v>495</v>
      </c>
      <c r="J1663" s="21" t="s">
        <v>493</v>
      </c>
    </row>
    <row r="1664" spans="9:10" x14ac:dyDescent="0.25">
      <c r="I1664" s="21" t="s">
        <v>496</v>
      </c>
      <c r="J1664" s="21" t="s">
        <v>497</v>
      </c>
    </row>
    <row r="1665" spans="9:10" x14ac:dyDescent="0.25">
      <c r="I1665" s="21" t="s">
        <v>498</v>
      </c>
      <c r="J1665" s="21" t="s">
        <v>499</v>
      </c>
    </row>
    <row r="1666" spans="9:10" x14ac:dyDescent="0.25">
      <c r="I1666" s="21" t="s">
        <v>500</v>
      </c>
      <c r="J1666" s="21" t="s">
        <v>499</v>
      </c>
    </row>
    <row r="1667" spans="9:10" x14ac:dyDescent="0.25">
      <c r="I1667" s="21" t="s">
        <v>501</v>
      </c>
      <c r="J1667" s="21" t="s">
        <v>499</v>
      </c>
    </row>
    <row r="1668" spans="9:10" x14ac:dyDescent="0.25">
      <c r="I1668" s="21" t="s">
        <v>502</v>
      </c>
      <c r="J1668" s="21" t="s">
        <v>503</v>
      </c>
    </row>
    <row r="1669" spans="9:10" x14ac:dyDescent="0.25">
      <c r="I1669" s="21" t="s">
        <v>504</v>
      </c>
      <c r="J1669" s="21" t="s">
        <v>505</v>
      </c>
    </row>
    <row r="1670" spans="9:10" x14ac:dyDescent="0.25">
      <c r="I1670" s="21" t="s">
        <v>506</v>
      </c>
      <c r="J1670" s="21" t="s">
        <v>505</v>
      </c>
    </row>
    <row r="1671" spans="9:10" x14ac:dyDescent="0.25">
      <c r="I1671" s="21" t="s">
        <v>507</v>
      </c>
      <c r="J1671" s="21" t="s">
        <v>508</v>
      </c>
    </row>
    <row r="1672" spans="9:10" x14ac:dyDescent="0.25">
      <c r="I1672" s="21" t="s">
        <v>509</v>
      </c>
      <c r="J1672" s="21" t="s">
        <v>508</v>
      </c>
    </row>
    <row r="1673" spans="9:10" x14ac:dyDescent="0.25">
      <c r="I1673" s="21" t="s">
        <v>1400</v>
      </c>
      <c r="J1673" s="21" t="s">
        <v>510</v>
      </c>
    </row>
    <row r="1674" spans="9:10" x14ac:dyDescent="0.25">
      <c r="I1674" s="21" t="s">
        <v>1401</v>
      </c>
      <c r="J1674" s="21" t="s">
        <v>511</v>
      </c>
    </row>
    <row r="1675" spans="9:10" x14ac:dyDescent="0.25">
      <c r="I1675" s="21" t="s">
        <v>512</v>
      </c>
      <c r="J1675" s="21" t="s">
        <v>513</v>
      </c>
    </row>
    <row r="1676" spans="9:10" x14ac:dyDescent="0.25">
      <c r="I1676" s="21" t="s">
        <v>514</v>
      </c>
      <c r="J1676" s="21" t="s">
        <v>513</v>
      </c>
    </row>
    <row r="1677" spans="9:10" x14ac:dyDescent="0.25">
      <c r="I1677" s="21" t="s">
        <v>515</v>
      </c>
      <c r="J1677" s="21" t="s">
        <v>516</v>
      </c>
    </row>
    <row r="1678" spans="9:10" x14ac:dyDescent="0.25">
      <c r="I1678" s="21" t="s">
        <v>517</v>
      </c>
      <c r="J1678" s="21" t="s">
        <v>516</v>
      </c>
    </row>
    <row r="1679" spans="9:10" x14ac:dyDescent="0.25">
      <c r="I1679" s="21" t="s">
        <v>518</v>
      </c>
      <c r="J1679" s="21" t="s">
        <v>519</v>
      </c>
    </row>
    <row r="1680" spans="9:10" x14ac:dyDescent="0.25">
      <c r="I1680" s="21" t="s">
        <v>520</v>
      </c>
      <c r="J1680" s="21" t="s">
        <v>519</v>
      </c>
    </row>
    <row r="1681" spans="9:10" x14ac:dyDescent="0.25">
      <c r="I1681" s="21" t="s">
        <v>521</v>
      </c>
      <c r="J1681" s="21" t="s">
        <v>522</v>
      </c>
    </row>
    <row r="1682" spans="9:10" x14ac:dyDescent="0.25">
      <c r="I1682" s="21" t="s">
        <v>523</v>
      </c>
      <c r="J1682" s="21" t="s">
        <v>522</v>
      </c>
    </row>
    <row r="1683" spans="9:10" x14ac:dyDescent="0.25">
      <c r="I1683" s="21" t="s">
        <v>1402</v>
      </c>
      <c r="J1683" s="21" t="s">
        <v>524</v>
      </c>
    </row>
    <row r="1684" spans="9:10" x14ac:dyDescent="0.25">
      <c r="I1684" s="21" t="s">
        <v>525</v>
      </c>
      <c r="J1684" s="21" t="s">
        <v>1267</v>
      </c>
    </row>
    <row r="1685" spans="9:10" x14ac:dyDescent="0.25">
      <c r="I1685" s="21" t="s">
        <v>526</v>
      </c>
      <c r="J1685" s="21" t="s">
        <v>1422</v>
      </c>
    </row>
    <row r="1686" spans="9:10" x14ac:dyDescent="0.25">
      <c r="I1686" s="21" t="s">
        <v>527</v>
      </c>
      <c r="J1686" s="21" t="s">
        <v>1876</v>
      </c>
    </row>
    <row r="1687" spans="9:10" x14ac:dyDescent="0.25">
      <c r="I1687" s="21" t="s">
        <v>528</v>
      </c>
      <c r="J1687" s="21" t="s">
        <v>1464</v>
      </c>
    </row>
    <row r="1688" spans="9:10" x14ac:dyDescent="0.25">
      <c r="I1688" s="21" t="s">
        <v>529</v>
      </c>
      <c r="J1688" s="21" t="s">
        <v>1877</v>
      </c>
    </row>
    <row r="1689" spans="9:10" x14ac:dyDescent="0.25">
      <c r="I1689" s="21" t="s">
        <v>530</v>
      </c>
      <c r="J1689" s="21" t="s">
        <v>1877</v>
      </c>
    </row>
    <row r="1690" spans="9:10" x14ac:dyDescent="0.25">
      <c r="I1690" s="21" t="s">
        <v>531</v>
      </c>
      <c r="J1690" s="21" t="s">
        <v>532</v>
      </c>
    </row>
    <row r="1691" spans="9:10" x14ac:dyDescent="0.25">
      <c r="I1691" s="21" t="s">
        <v>533</v>
      </c>
      <c r="J1691" s="21" t="s">
        <v>532</v>
      </c>
    </row>
    <row r="1692" spans="9:10" x14ac:dyDescent="0.25">
      <c r="I1692" s="21" t="s">
        <v>534</v>
      </c>
      <c r="J1692" s="21" t="s">
        <v>535</v>
      </c>
    </row>
    <row r="1693" spans="9:10" x14ac:dyDescent="0.25">
      <c r="I1693" s="21" t="s">
        <v>536</v>
      </c>
      <c r="J1693" s="21" t="s">
        <v>537</v>
      </c>
    </row>
    <row r="1694" spans="9:10" x14ac:dyDescent="0.25">
      <c r="I1694" s="21" t="s">
        <v>538</v>
      </c>
      <c r="J1694" s="21" t="s">
        <v>539</v>
      </c>
    </row>
    <row r="1695" spans="9:10" x14ac:dyDescent="0.25">
      <c r="I1695" s="21" t="s">
        <v>540</v>
      </c>
      <c r="J1695" s="21" t="s">
        <v>1947</v>
      </c>
    </row>
    <row r="1696" spans="9:10" x14ac:dyDescent="0.25">
      <c r="I1696" s="21" t="s">
        <v>1403</v>
      </c>
      <c r="J1696" s="21" t="s">
        <v>1948</v>
      </c>
    </row>
    <row r="1697" spans="9:10" x14ac:dyDescent="0.25">
      <c r="I1697" s="21" t="s">
        <v>1949</v>
      </c>
      <c r="J1697" s="21" t="s">
        <v>1950</v>
      </c>
    </row>
    <row r="1698" spans="9:10" x14ac:dyDescent="0.25">
      <c r="I1698" s="21" t="s">
        <v>1951</v>
      </c>
      <c r="J1698" s="21" t="s">
        <v>1950</v>
      </c>
    </row>
    <row r="1699" spans="9:10" x14ac:dyDescent="0.25">
      <c r="I1699" s="21" t="s">
        <v>1952</v>
      </c>
      <c r="J1699" s="21" t="s">
        <v>1878</v>
      </c>
    </row>
    <row r="1700" spans="9:10" x14ac:dyDescent="0.25">
      <c r="I1700" s="21" t="s">
        <v>1953</v>
      </c>
      <c r="J1700" s="21" t="s">
        <v>1954</v>
      </c>
    </row>
    <row r="1701" spans="9:10" x14ac:dyDescent="0.25">
      <c r="I1701" s="21" t="s">
        <v>1404</v>
      </c>
      <c r="J1701" s="21" t="s">
        <v>1955</v>
      </c>
    </row>
    <row r="1702" spans="9:10" x14ac:dyDescent="0.25">
      <c r="I1702" s="21" t="s">
        <v>1956</v>
      </c>
      <c r="J1702" s="21" t="s">
        <v>1957</v>
      </c>
    </row>
    <row r="1703" spans="9:10" x14ac:dyDescent="0.25">
      <c r="I1703" s="21" t="s">
        <v>1958</v>
      </c>
      <c r="J1703" s="21" t="s">
        <v>1959</v>
      </c>
    </row>
    <row r="1704" spans="9:10" x14ac:dyDescent="0.25">
      <c r="I1704" s="21" t="s">
        <v>1960</v>
      </c>
      <c r="J1704" s="21" t="s">
        <v>1959</v>
      </c>
    </row>
    <row r="1705" spans="9:10" x14ac:dyDescent="0.25">
      <c r="I1705" s="21" t="s">
        <v>1961</v>
      </c>
      <c r="J1705" s="21" t="s">
        <v>1962</v>
      </c>
    </row>
    <row r="1706" spans="9:10" x14ac:dyDescent="0.25">
      <c r="I1706" s="21" t="s">
        <v>1963</v>
      </c>
      <c r="J1706" s="21" t="s">
        <v>1962</v>
      </c>
    </row>
    <row r="1707" spans="9:10" x14ac:dyDescent="0.25">
      <c r="I1707" s="21" t="s">
        <v>1964</v>
      </c>
      <c r="J1707" s="21" t="s">
        <v>1965</v>
      </c>
    </row>
    <row r="1708" spans="9:10" x14ac:dyDescent="0.25">
      <c r="I1708" s="21" t="s">
        <v>1966</v>
      </c>
      <c r="J1708" s="21" t="s">
        <v>1965</v>
      </c>
    </row>
    <row r="1709" spans="9:10" x14ac:dyDescent="0.25">
      <c r="I1709" s="21" t="s">
        <v>1967</v>
      </c>
      <c r="J1709" s="21" t="s">
        <v>1968</v>
      </c>
    </row>
    <row r="1710" spans="9:10" x14ac:dyDescent="0.25">
      <c r="I1710" s="21" t="s">
        <v>1969</v>
      </c>
      <c r="J1710" s="21" t="s">
        <v>1968</v>
      </c>
    </row>
    <row r="1711" spans="9:10" x14ac:dyDescent="0.25">
      <c r="I1711" s="21" t="s">
        <v>1970</v>
      </c>
      <c r="J1711" s="21" t="s">
        <v>1971</v>
      </c>
    </row>
    <row r="1712" spans="9:10" x14ac:dyDescent="0.25">
      <c r="I1712" s="21" t="s">
        <v>1972</v>
      </c>
      <c r="J1712" s="21" t="s">
        <v>1973</v>
      </c>
    </row>
    <row r="1713" spans="9:10" x14ac:dyDescent="0.25">
      <c r="I1713" s="21" t="s">
        <v>1974</v>
      </c>
      <c r="J1713" s="21" t="s">
        <v>1973</v>
      </c>
    </row>
    <row r="1714" spans="9:10" x14ac:dyDescent="0.25">
      <c r="I1714" s="21" t="s">
        <v>1975</v>
      </c>
      <c r="J1714" s="21" t="s">
        <v>1278</v>
      </c>
    </row>
    <row r="1715" spans="9:10" x14ac:dyDescent="0.25">
      <c r="I1715" s="21" t="s">
        <v>1976</v>
      </c>
      <c r="J1715" s="21" t="s">
        <v>1278</v>
      </c>
    </row>
    <row r="1716" spans="9:10" x14ac:dyDescent="0.25">
      <c r="I1716" s="21" t="s">
        <v>1977</v>
      </c>
      <c r="J1716" s="21" t="s">
        <v>1978</v>
      </c>
    </row>
    <row r="1717" spans="9:10" x14ac:dyDescent="0.25">
      <c r="I1717" s="21" t="s">
        <v>1979</v>
      </c>
      <c r="J1717" s="21" t="s">
        <v>1980</v>
      </c>
    </row>
    <row r="1718" spans="9:10" x14ac:dyDescent="0.25">
      <c r="I1718" s="21" t="s">
        <v>1981</v>
      </c>
      <c r="J1718" s="21" t="s">
        <v>1982</v>
      </c>
    </row>
    <row r="1719" spans="9:10" x14ac:dyDescent="0.25">
      <c r="I1719" s="21" t="s">
        <v>1983</v>
      </c>
      <c r="J1719" s="21" t="s">
        <v>1982</v>
      </c>
    </row>
    <row r="1720" spans="9:10" x14ac:dyDescent="0.25">
      <c r="I1720" s="21" t="s">
        <v>1984</v>
      </c>
      <c r="J1720" s="21" t="s">
        <v>1985</v>
      </c>
    </row>
    <row r="1721" spans="9:10" x14ac:dyDescent="0.25">
      <c r="I1721" s="21" t="s">
        <v>1986</v>
      </c>
      <c r="J1721" s="21" t="s">
        <v>1985</v>
      </c>
    </row>
    <row r="1722" spans="9:10" x14ac:dyDescent="0.25">
      <c r="I1722" s="21" t="s">
        <v>1987</v>
      </c>
      <c r="J1722" s="21" t="s">
        <v>1988</v>
      </c>
    </row>
    <row r="1723" spans="9:10" x14ac:dyDescent="0.25">
      <c r="I1723" s="21" t="s">
        <v>1989</v>
      </c>
      <c r="J1723" s="21" t="s">
        <v>1988</v>
      </c>
    </row>
    <row r="1724" spans="9:10" x14ac:dyDescent="0.25">
      <c r="I1724" s="21" t="s">
        <v>1990</v>
      </c>
      <c r="J1724" s="21" t="s">
        <v>1988</v>
      </c>
    </row>
    <row r="1725" spans="9:10" x14ac:dyDescent="0.25">
      <c r="I1725" s="21" t="s">
        <v>1991</v>
      </c>
      <c r="J1725" s="21" t="s">
        <v>1992</v>
      </c>
    </row>
    <row r="1726" spans="9:10" x14ac:dyDescent="0.25">
      <c r="I1726" s="21" t="s">
        <v>1993</v>
      </c>
      <c r="J1726" s="21" t="s">
        <v>2233</v>
      </c>
    </row>
    <row r="1727" spans="9:10" x14ac:dyDescent="0.25">
      <c r="I1727" s="21" t="s">
        <v>1994</v>
      </c>
      <c r="J1727" s="21" t="s">
        <v>2233</v>
      </c>
    </row>
    <row r="1728" spans="9:10" x14ac:dyDescent="0.25">
      <c r="I1728" s="21" t="s">
        <v>1995</v>
      </c>
      <c r="J1728" s="21" t="s">
        <v>1423</v>
      </c>
    </row>
    <row r="1729" spans="9:10" x14ac:dyDescent="0.25">
      <c r="I1729" s="21" t="s">
        <v>1996</v>
      </c>
      <c r="J1729" s="21" t="s">
        <v>1423</v>
      </c>
    </row>
    <row r="1730" spans="9:10" x14ac:dyDescent="0.25">
      <c r="I1730" s="21" t="s">
        <v>1997</v>
      </c>
      <c r="J1730" s="21" t="s">
        <v>1998</v>
      </c>
    </row>
    <row r="1731" spans="9:10" x14ac:dyDescent="0.25">
      <c r="I1731" s="21" t="s">
        <v>1999</v>
      </c>
      <c r="J1731" s="21" t="s">
        <v>1998</v>
      </c>
    </row>
    <row r="1732" spans="9:10" x14ac:dyDescent="0.25">
      <c r="I1732" s="21" t="s">
        <v>1405</v>
      </c>
      <c r="J1732" s="21" t="s">
        <v>2000</v>
      </c>
    </row>
    <row r="1733" spans="9:10" x14ac:dyDescent="0.25">
      <c r="I1733" s="21" t="s">
        <v>2001</v>
      </c>
      <c r="J1733" s="21" t="s">
        <v>2002</v>
      </c>
    </row>
    <row r="1734" spans="9:10" x14ac:dyDescent="0.25">
      <c r="I1734" s="21" t="s">
        <v>2003</v>
      </c>
      <c r="J1734" s="21" t="s">
        <v>2004</v>
      </c>
    </row>
    <row r="1735" spans="9:10" x14ac:dyDescent="0.25">
      <c r="I1735" s="21" t="s">
        <v>2005</v>
      </c>
      <c r="J1735" s="21" t="s">
        <v>2004</v>
      </c>
    </row>
    <row r="1736" spans="9:10" x14ac:dyDescent="0.25">
      <c r="I1736" s="21" t="s">
        <v>2006</v>
      </c>
      <c r="J1736" s="21" t="s">
        <v>2007</v>
      </c>
    </row>
    <row r="1737" spans="9:10" x14ac:dyDescent="0.25">
      <c r="I1737" s="21" t="s">
        <v>2008</v>
      </c>
      <c r="J1737" s="21" t="s">
        <v>2007</v>
      </c>
    </row>
    <row r="1738" spans="9:10" x14ac:dyDescent="0.25">
      <c r="I1738" s="21" t="s">
        <v>2009</v>
      </c>
      <c r="J1738" s="21" t="s">
        <v>2010</v>
      </c>
    </row>
    <row r="1739" spans="9:10" x14ac:dyDescent="0.25">
      <c r="I1739" s="21" t="s">
        <v>2011</v>
      </c>
      <c r="J1739" s="21" t="s">
        <v>2012</v>
      </c>
    </row>
    <row r="1740" spans="9:10" x14ac:dyDescent="0.25">
      <c r="I1740" s="21" t="s">
        <v>2013</v>
      </c>
      <c r="J1740" s="21" t="s">
        <v>2012</v>
      </c>
    </row>
    <row r="1741" spans="9:10" x14ac:dyDescent="0.25">
      <c r="I1741" s="21" t="s">
        <v>2014</v>
      </c>
      <c r="J1741" s="21" t="s">
        <v>2015</v>
      </c>
    </row>
    <row r="1742" spans="9:10" x14ac:dyDescent="0.25">
      <c r="I1742" s="21" t="s">
        <v>2016</v>
      </c>
      <c r="J1742" s="21" t="s">
        <v>2015</v>
      </c>
    </row>
    <row r="1743" spans="9:10" x14ac:dyDescent="0.25">
      <c r="I1743" s="21" t="s">
        <v>2017</v>
      </c>
      <c r="J1743" s="21" t="s">
        <v>2018</v>
      </c>
    </row>
    <row r="1744" spans="9:10" x14ac:dyDescent="0.25">
      <c r="I1744" s="21" t="s">
        <v>2019</v>
      </c>
      <c r="J1744" s="21" t="s">
        <v>2018</v>
      </c>
    </row>
    <row r="1745" spans="9:10" x14ac:dyDescent="0.25">
      <c r="I1745" s="21" t="s">
        <v>2020</v>
      </c>
      <c r="J1745" s="21" t="s">
        <v>2021</v>
      </c>
    </row>
    <row r="1746" spans="9:10" x14ac:dyDescent="0.25">
      <c r="I1746" s="21" t="s">
        <v>2022</v>
      </c>
      <c r="J1746" s="21" t="s">
        <v>2021</v>
      </c>
    </row>
    <row r="1747" spans="9:10" x14ac:dyDescent="0.25">
      <c r="I1747" s="21" t="s">
        <v>2023</v>
      </c>
      <c r="J1747" s="21" t="s">
        <v>1704</v>
      </c>
    </row>
    <row r="1748" spans="9:10" x14ac:dyDescent="0.25">
      <c r="I1748" s="21" t="s">
        <v>2024</v>
      </c>
      <c r="J1748" s="21" t="s">
        <v>1704</v>
      </c>
    </row>
    <row r="1749" spans="9:10" x14ac:dyDescent="0.25">
      <c r="I1749" s="21" t="s">
        <v>2025</v>
      </c>
      <c r="J1749" s="21" t="s">
        <v>2026</v>
      </c>
    </row>
    <row r="1750" spans="9:10" x14ac:dyDescent="0.25">
      <c r="I1750" s="21" t="s">
        <v>2027</v>
      </c>
      <c r="J1750" s="21" t="s">
        <v>2028</v>
      </c>
    </row>
    <row r="1751" spans="9:10" x14ac:dyDescent="0.25">
      <c r="I1751" s="21" t="s">
        <v>2029</v>
      </c>
      <c r="J1751" s="21" t="s">
        <v>2030</v>
      </c>
    </row>
    <row r="1752" spans="9:10" x14ac:dyDescent="0.25">
      <c r="I1752" s="21" t="s">
        <v>2031</v>
      </c>
      <c r="J1752" s="21" t="s">
        <v>2032</v>
      </c>
    </row>
    <row r="1753" spans="9:10" x14ac:dyDescent="0.25">
      <c r="I1753" s="21" t="s">
        <v>2033</v>
      </c>
      <c r="J1753" s="21" t="s">
        <v>1882</v>
      </c>
    </row>
    <row r="1754" spans="9:10" x14ac:dyDescent="0.25">
      <c r="I1754" s="21" t="s">
        <v>2034</v>
      </c>
      <c r="J1754" s="21" t="s">
        <v>1879</v>
      </c>
    </row>
    <row r="1755" spans="9:10" x14ac:dyDescent="0.25">
      <c r="I1755" s="21" t="s">
        <v>2035</v>
      </c>
      <c r="J1755" s="21" t="s">
        <v>1879</v>
      </c>
    </row>
    <row r="1756" spans="9:10" x14ac:dyDescent="0.25">
      <c r="I1756" s="21" t="s">
        <v>2036</v>
      </c>
      <c r="J1756" s="21" t="s">
        <v>1880</v>
      </c>
    </row>
    <row r="1757" spans="9:10" x14ac:dyDescent="0.25">
      <c r="I1757" s="21" t="s">
        <v>2037</v>
      </c>
      <c r="J1757" s="21" t="s">
        <v>1880</v>
      </c>
    </row>
    <row r="1758" spans="9:10" x14ac:dyDescent="0.25">
      <c r="I1758" s="21" t="s">
        <v>2038</v>
      </c>
      <c r="J1758" s="21" t="s">
        <v>1881</v>
      </c>
    </row>
    <row r="1759" spans="9:10" x14ac:dyDescent="0.25">
      <c r="I1759" s="21" t="s">
        <v>2039</v>
      </c>
      <c r="J1759" s="21" t="s">
        <v>1881</v>
      </c>
    </row>
    <row r="1760" spans="9:10" x14ac:dyDescent="0.25">
      <c r="I1760" s="21" t="s">
        <v>2040</v>
      </c>
      <c r="J1760" s="21" t="s">
        <v>2041</v>
      </c>
    </row>
    <row r="1761" spans="9:10" x14ac:dyDescent="0.25">
      <c r="I1761" s="21" t="s">
        <v>2042</v>
      </c>
      <c r="J1761" s="21" t="s">
        <v>2041</v>
      </c>
    </row>
    <row r="1762" spans="9:10" x14ac:dyDescent="0.25">
      <c r="I1762" s="21" t="s">
        <v>2043</v>
      </c>
      <c r="J1762" s="21" t="s">
        <v>2044</v>
      </c>
    </row>
    <row r="1763" spans="9:10" x14ac:dyDescent="0.25">
      <c r="I1763" s="21" t="s">
        <v>2045</v>
      </c>
      <c r="J1763" s="21" t="s">
        <v>2044</v>
      </c>
    </row>
    <row r="1764" spans="9:10" x14ac:dyDescent="0.25">
      <c r="I1764" s="21" t="s">
        <v>2046</v>
      </c>
      <c r="J1764" s="21" t="s">
        <v>2047</v>
      </c>
    </row>
    <row r="1765" spans="9:10" x14ac:dyDescent="0.25">
      <c r="I1765" s="21" t="s">
        <v>2048</v>
      </c>
      <c r="J1765" s="21" t="s">
        <v>2049</v>
      </c>
    </row>
    <row r="1766" spans="9:10" x14ac:dyDescent="0.25">
      <c r="I1766" s="21" t="s">
        <v>2050</v>
      </c>
      <c r="J1766" s="21" t="s">
        <v>2049</v>
      </c>
    </row>
    <row r="1767" spans="9:10" x14ac:dyDescent="0.25">
      <c r="I1767" s="21" t="s">
        <v>2051</v>
      </c>
      <c r="J1767" s="21" t="s">
        <v>2049</v>
      </c>
    </row>
    <row r="1768" spans="9:10" x14ac:dyDescent="0.25">
      <c r="I1768" s="21" t="s">
        <v>2052</v>
      </c>
      <c r="J1768" s="21" t="s">
        <v>2053</v>
      </c>
    </row>
    <row r="1769" spans="9:10" x14ac:dyDescent="0.25">
      <c r="I1769" s="21" t="s">
        <v>2054</v>
      </c>
      <c r="J1769" s="21" t="s">
        <v>2055</v>
      </c>
    </row>
    <row r="1770" spans="9:10" x14ac:dyDescent="0.25">
      <c r="I1770" s="21" t="s">
        <v>2056</v>
      </c>
      <c r="J1770" s="21" t="s">
        <v>2055</v>
      </c>
    </row>
    <row r="1771" spans="9:10" x14ac:dyDescent="0.25">
      <c r="I1771" s="21" t="s">
        <v>2057</v>
      </c>
      <c r="J1771" s="21" t="s">
        <v>2055</v>
      </c>
    </row>
    <row r="1772" spans="9:10" x14ac:dyDescent="0.25">
      <c r="I1772" s="21" t="s">
        <v>2058</v>
      </c>
      <c r="J1772" s="21" t="s">
        <v>2059</v>
      </c>
    </row>
    <row r="1773" spans="9:10" x14ac:dyDescent="0.25">
      <c r="I1773" s="21" t="s">
        <v>2060</v>
      </c>
      <c r="J1773" s="21" t="s">
        <v>2059</v>
      </c>
    </row>
    <row r="1774" spans="9:10" x14ac:dyDescent="0.25">
      <c r="I1774" s="21" t="s">
        <v>2061</v>
      </c>
      <c r="J1774" s="21" t="s">
        <v>2059</v>
      </c>
    </row>
    <row r="1775" spans="9:10" x14ac:dyDescent="0.25">
      <c r="I1775" s="21" t="s">
        <v>1406</v>
      </c>
      <c r="J1775" s="21" t="s">
        <v>2062</v>
      </c>
    </row>
    <row r="1776" spans="9:10" x14ac:dyDescent="0.25">
      <c r="I1776" s="21" t="s">
        <v>1407</v>
      </c>
      <c r="J1776" s="21" t="s">
        <v>2063</v>
      </c>
    </row>
    <row r="1777" spans="9:10" x14ac:dyDescent="0.25">
      <c r="I1777" s="21" t="s">
        <v>1408</v>
      </c>
      <c r="J1777" s="21" t="s">
        <v>2063</v>
      </c>
    </row>
    <row r="1778" spans="9:10" x14ac:dyDescent="0.25">
      <c r="I1778" s="21" t="s">
        <v>1409</v>
      </c>
      <c r="J1778" s="21" t="s">
        <v>2063</v>
      </c>
    </row>
    <row r="1779" spans="9:10" x14ac:dyDescent="0.25">
      <c r="I1779" s="40"/>
      <c r="J1779" s="40"/>
    </row>
    <row r="1780" spans="9:10" x14ac:dyDescent="0.25">
      <c r="I1780" s="40"/>
      <c r="J1780" s="40"/>
    </row>
    <row r="1781" spans="9:10" x14ac:dyDescent="0.25">
      <c r="I1781" s="40"/>
      <c r="J1781" s="40"/>
    </row>
    <row r="1782" spans="9:10" x14ac:dyDescent="0.25">
      <c r="I1782" s="40"/>
      <c r="J1782" s="40"/>
    </row>
    <row r="1783" spans="9:10" x14ac:dyDescent="0.25">
      <c r="I1783" s="40"/>
      <c r="J1783" s="40"/>
    </row>
    <row r="1784" spans="9:10" x14ac:dyDescent="0.25">
      <c r="I1784" s="40"/>
      <c r="J1784" s="40"/>
    </row>
    <row r="1785" spans="9:10" x14ac:dyDescent="0.25">
      <c r="I1785" s="40"/>
      <c r="J1785" s="40"/>
    </row>
    <row r="1786" spans="9:10" x14ac:dyDescent="0.25">
      <c r="I1786" s="40"/>
      <c r="J1786" s="40"/>
    </row>
    <row r="1787" spans="9:10" x14ac:dyDescent="0.25">
      <c r="I1787" s="40"/>
      <c r="J1787" s="40"/>
    </row>
    <row r="1788" spans="9:10" x14ac:dyDescent="0.25">
      <c r="I1788" s="40"/>
      <c r="J1788" s="40"/>
    </row>
    <row r="1789" spans="9:10" x14ac:dyDescent="0.25">
      <c r="I1789" s="40"/>
      <c r="J1789" s="40"/>
    </row>
    <row r="1790" spans="9:10" x14ac:dyDescent="0.25">
      <c r="I1790" s="40"/>
      <c r="J1790" s="40"/>
    </row>
    <row r="1791" spans="9:10" x14ac:dyDescent="0.25">
      <c r="I1791" s="40"/>
      <c r="J1791" s="40"/>
    </row>
    <row r="1792" spans="9:10" x14ac:dyDescent="0.25">
      <c r="I1792" s="40"/>
      <c r="J1792" s="40"/>
    </row>
    <row r="1793" spans="9:10" x14ac:dyDescent="0.25">
      <c r="I1793" s="40"/>
      <c r="J1793" s="40"/>
    </row>
    <row r="1794" spans="9:10" x14ac:dyDescent="0.25">
      <c r="I1794" s="40"/>
      <c r="J1794" s="40"/>
    </row>
    <row r="1795" spans="9:10" x14ac:dyDescent="0.25">
      <c r="I1795" s="40"/>
      <c r="J1795" s="40"/>
    </row>
    <row r="1796" spans="9:10" x14ac:dyDescent="0.25">
      <c r="I1796" s="40"/>
      <c r="J1796" s="40"/>
    </row>
    <row r="1797" spans="9:10" x14ac:dyDescent="0.25">
      <c r="I1797" s="40"/>
      <c r="J1797" s="40"/>
    </row>
    <row r="1798" spans="9:10" x14ac:dyDescent="0.25">
      <c r="I1798" s="40"/>
      <c r="J1798" s="40"/>
    </row>
    <row r="1799" spans="9:10" x14ac:dyDescent="0.25">
      <c r="I1799" s="40"/>
      <c r="J1799" s="40"/>
    </row>
    <row r="1800" spans="9:10" x14ac:dyDescent="0.25">
      <c r="I1800" s="40"/>
      <c r="J1800" s="40"/>
    </row>
    <row r="1801" spans="9:10" x14ac:dyDescent="0.25">
      <c r="I1801" s="40"/>
      <c r="J1801" s="40"/>
    </row>
    <row r="1802" spans="9:10" x14ac:dyDescent="0.25">
      <c r="I1802" s="40"/>
      <c r="J1802" s="40"/>
    </row>
    <row r="1803" spans="9:10" x14ac:dyDescent="0.25">
      <c r="I1803" s="40"/>
      <c r="J1803" s="40"/>
    </row>
    <row r="1804" spans="9:10" x14ac:dyDescent="0.25">
      <c r="I1804" s="40"/>
      <c r="J1804" s="40"/>
    </row>
    <row r="1805" spans="9:10" x14ac:dyDescent="0.25">
      <c r="I1805" s="40"/>
      <c r="J1805" s="40"/>
    </row>
    <row r="1806" spans="9:10" x14ac:dyDescent="0.25">
      <c r="I1806" s="40"/>
      <c r="J1806" s="40"/>
    </row>
    <row r="1807" spans="9:10" x14ac:dyDescent="0.25">
      <c r="I1807" s="40"/>
      <c r="J1807" s="40"/>
    </row>
    <row r="1808" spans="9:10" x14ac:dyDescent="0.25">
      <c r="I1808" s="40"/>
      <c r="J1808" s="40"/>
    </row>
    <row r="1809" spans="9:10" x14ac:dyDescent="0.25">
      <c r="I1809" s="40"/>
      <c r="J1809" s="40"/>
    </row>
    <row r="1810" spans="9:10" x14ac:dyDescent="0.25">
      <c r="I1810" s="40"/>
      <c r="J1810" s="40"/>
    </row>
    <row r="1811" spans="9:10" x14ac:dyDescent="0.25">
      <c r="I1811" s="40"/>
      <c r="J1811" s="40"/>
    </row>
    <row r="1812" spans="9:10" x14ac:dyDescent="0.25">
      <c r="I1812" s="40"/>
      <c r="J1812" s="40"/>
    </row>
    <row r="1813" spans="9:10" x14ac:dyDescent="0.25">
      <c r="I1813" s="40"/>
      <c r="J1813" s="40"/>
    </row>
    <row r="1814" spans="9:10" x14ac:dyDescent="0.25">
      <c r="I1814" s="40"/>
      <c r="J1814" s="40"/>
    </row>
    <row r="1815" spans="9:10" x14ac:dyDescent="0.25">
      <c r="I1815" s="40"/>
      <c r="J1815" s="40"/>
    </row>
    <row r="1816" spans="9:10" x14ac:dyDescent="0.25">
      <c r="I1816" s="40"/>
      <c r="J1816" s="40"/>
    </row>
    <row r="1817" spans="9:10" x14ac:dyDescent="0.25">
      <c r="I1817" s="40"/>
      <c r="J1817" s="40"/>
    </row>
    <row r="1818" spans="9:10" x14ac:dyDescent="0.25">
      <c r="I1818" s="40"/>
      <c r="J1818" s="40"/>
    </row>
    <row r="1819" spans="9:10" x14ac:dyDescent="0.25">
      <c r="I1819" s="40"/>
      <c r="J1819" s="40"/>
    </row>
    <row r="1820" spans="9:10" x14ac:dyDescent="0.25">
      <c r="I1820" s="40"/>
      <c r="J1820" s="40"/>
    </row>
    <row r="1821" spans="9:10" x14ac:dyDescent="0.25">
      <c r="I1821" s="40"/>
      <c r="J1821" s="40"/>
    </row>
    <row r="1822" spans="9:10" x14ac:dyDescent="0.25">
      <c r="I1822" s="40"/>
      <c r="J1822" s="40"/>
    </row>
    <row r="1823" spans="9:10" x14ac:dyDescent="0.25">
      <c r="I1823" s="40"/>
      <c r="J1823" s="40"/>
    </row>
    <row r="1824" spans="9:10" x14ac:dyDescent="0.25">
      <c r="I1824" s="40"/>
      <c r="J1824" s="40"/>
    </row>
    <row r="1825" spans="9:10" x14ac:dyDescent="0.25">
      <c r="I1825" s="40"/>
      <c r="J1825" s="40"/>
    </row>
    <row r="1826" spans="9:10" x14ac:dyDescent="0.25">
      <c r="I1826" s="40"/>
      <c r="J1826" s="40"/>
    </row>
    <row r="1827" spans="9:10" x14ac:dyDescent="0.25">
      <c r="I1827" s="40"/>
      <c r="J1827" s="40"/>
    </row>
    <row r="1828" spans="9:10" x14ac:dyDescent="0.25">
      <c r="I1828" s="40"/>
      <c r="J1828" s="40"/>
    </row>
    <row r="1829" spans="9:10" x14ac:dyDescent="0.25">
      <c r="I1829" s="40"/>
      <c r="J1829" s="40"/>
    </row>
    <row r="1830" spans="9:10" x14ac:dyDescent="0.25">
      <c r="I1830" s="40"/>
      <c r="J1830" s="40"/>
    </row>
    <row r="1831" spans="9:10" x14ac:dyDescent="0.25">
      <c r="I1831" s="40"/>
      <c r="J1831" s="40"/>
    </row>
    <row r="1832" spans="9:10" x14ac:dyDescent="0.25">
      <c r="I1832" s="40"/>
      <c r="J1832" s="40"/>
    </row>
    <row r="1833" spans="9:10" x14ac:dyDescent="0.25">
      <c r="I1833" s="40"/>
      <c r="J1833" s="40"/>
    </row>
    <row r="1834" spans="9:10" x14ac:dyDescent="0.25">
      <c r="I1834" s="40"/>
      <c r="J1834" s="40"/>
    </row>
    <row r="1835" spans="9:10" x14ac:dyDescent="0.25">
      <c r="I1835" s="40"/>
      <c r="J1835" s="40"/>
    </row>
    <row r="1836" spans="9:10" x14ac:dyDescent="0.25">
      <c r="I1836" s="40"/>
      <c r="J1836" s="40"/>
    </row>
    <row r="1837" spans="9:10" x14ac:dyDescent="0.25">
      <c r="I1837" s="40"/>
      <c r="J1837" s="40"/>
    </row>
    <row r="1838" spans="9:10" x14ac:dyDescent="0.25">
      <c r="I1838" s="40"/>
      <c r="J1838" s="40"/>
    </row>
    <row r="1839" spans="9:10" x14ac:dyDescent="0.25">
      <c r="I1839" s="40"/>
      <c r="J1839" s="40"/>
    </row>
    <row r="1840" spans="9:10" x14ac:dyDescent="0.25">
      <c r="I1840" s="40"/>
      <c r="J1840" s="40"/>
    </row>
    <row r="1841" spans="9:10" x14ac:dyDescent="0.25">
      <c r="I1841" s="40"/>
      <c r="J1841" s="40"/>
    </row>
    <row r="1842" spans="9:10" x14ac:dyDescent="0.25">
      <c r="I1842" s="40"/>
      <c r="J1842" s="40"/>
    </row>
    <row r="1843" spans="9:10" x14ac:dyDescent="0.25">
      <c r="I1843" s="40"/>
      <c r="J1843" s="40"/>
    </row>
    <row r="1844" spans="9:10" x14ac:dyDescent="0.25">
      <c r="I1844" s="40"/>
      <c r="J1844" s="40"/>
    </row>
    <row r="1845" spans="9:10" x14ac:dyDescent="0.25">
      <c r="I1845" s="40"/>
      <c r="J1845" s="40"/>
    </row>
    <row r="1846" spans="9:10" x14ac:dyDescent="0.25">
      <c r="I1846" s="40"/>
      <c r="J1846" s="40"/>
    </row>
    <row r="1847" spans="9:10" x14ac:dyDescent="0.25">
      <c r="I1847" s="40"/>
      <c r="J1847" s="40"/>
    </row>
    <row r="1848" spans="9:10" x14ac:dyDescent="0.25">
      <c r="I1848" s="40"/>
      <c r="J1848" s="40"/>
    </row>
    <row r="1849" spans="9:10" x14ac:dyDescent="0.25">
      <c r="I1849" s="40"/>
      <c r="J1849" s="40"/>
    </row>
    <row r="1850" spans="9:10" x14ac:dyDescent="0.25">
      <c r="I1850" s="40"/>
      <c r="J1850" s="40"/>
    </row>
    <row r="1851" spans="9:10" x14ac:dyDescent="0.25">
      <c r="I1851" s="40"/>
      <c r="J1851" s="40"/>
    </row>
    <row r="1852" spans="9:10" x14ac:dyDescent="0.25">
      <c r="I1852" s="40"/>
      <c r="J1852" s="40"/>
    </row>
    <row r="1853" spans="9:10" x14ac:dyDescent="0.25">
      <c r="I1853" s="40"/>
      <c r="J1853" s="40"/>
    </row>
    <row r="1854" spans="9:10" x14ac:dyDescent="0.25">
      <c r="I1854" s="40"/>
      <c r="J1854" s="40"/>
    </row>
    <row r="1855" spans="9:10" x14ac:dyDescent="0.25">
      <c r="I1855" s="40"/>
      <c r="J1855" s="40"/>
    </row>
    <row r="1856" spans="9:10" x14ac:dyDescent="0.25">
      <c r="I1856" s="40"/>
      <c r="J1856" s="40"/>
    </row>
    <row r="1857" spans="9:10" x14ac:dyDescent="0.25">
      <c r="I1857" s="40"/>
      <c r="J1857" s="40"/>
    </row>
    <row r="1858" spans="9:10" x14ac:dyDescent="0.25">
      <c r="I1858" s="40"/>
      <c r="J1858" s="40"/>
    </row>
    <row r="1859" spans="9:10" x14ac:dyDescent="0.25">
      <c r="I1859" s="40"/>
      <c r="J1859" s="40"/>
    </row>
    <row r="1860" spans="9:10" x14ac:dyDescent="0.25">
      <c r="I1860" s="40"/>
      <c r="J1860" s="40"/>
    </row>
    <row r="1861" spans="9:10" x14ac:dyDescent="0.25">
      <c r="I1861" s="40"/>
      <c r="J1861" s="40"/>
    </row>
    <row r="1862" spans="9:10" x14ac:dyDescent="0.25">
      <c r="I1862" s="40"/>
      <c r="J1862" s="40"/>
    </row>
    <row r="1863" spans="9:10" x14ac:dyDescent="0.25">
      <c r="I1863" s="40"/>
      <c r="J1863" s="40"/>
    </row>
    <row r="1864" spans="9:10" x14ac:dyDescent="0.25">
      <c r="I1864" s="40"/>
      <c r="J1864" s="40"/>
    </row>
    <row r="1865" spans="9:10" x14ac:dyDescent="0.25">
      <c r="I1865" s="40"/>
      <c r="J1865" s="40"/>
    </row>
    <row r="1866" spans="9:10" x14ac:dyDescent="0.25">
      <c r="I1866" s="40"/>
      <c r="J1866" s="40"/>
    </row>
    <row r="1867" spans="9:10" x14ac:dyDescent="0.25">
      <c r="I1867" s="40"/>
      <c r="J1867" s="40"/>
    </row>
    <row r="1868" spans="9:10" x14ac:dyDescent="0.25">
      <c r="I1868" s="40"/>
      <c r="J1868" s="40"/>
    </row>
    <row r="1869" spans="9:10" x14ac:dyDescent="0.25">
      <c r="I1869" s="40"/>
      <c r="J1869" s="40"/>
    </row>
    <row r="1870" spans="9:10" x14ac:dyDescent="0.25">
      <c r="I1870" s="40"/>
      <c r="J1870" s="40"/>
    </row>
    <row r="1871" spans="9:10" x14ac:dyDescent="0.25">
      <c r="I1871" s="40"/>
      <c r="J1871" s="40"/>
    </row>
    <row r="1872" spans="9:10" x14ac:dyDescent="0.25">
      <c r="I1872" s="40"/>
      <c r="J1872" s="40"/>
    </row>
    <row r="1873" spans="9:10" x14ac:dyDescent="0.25">
      <c r="I1873" s="40"/>
      <c r="J1873" s="40"/>
    </row>
    <row r="1874" spans="9:10" x14ac:dyDescent="0.25">
      <c r="I1874" s="40"/>
      <c r="J1874" s="40"/>
    </row>
    <row r="1875" spans="9:10" x14ac:dyDescent="0.25">
      <c r="I1875" s="40"/>
      <c r="J1875" s="40"/>
    </row>
    <row r="1876" spans="9:10" x14ac:dyDescent="0.25">
      <c r="I1876" s="40"/>
      <c r="J1876" s="40"/>
    </row>
    <row r="1877" spans="9:10" x14ac:dyDescent="0.25">
      <c r="I1877" s="40"/>
      <c r="J1877" s="40"/>
    </row>
    <row r="1878" spans="9:10" x14ac:dyDescent="0.25">
      <c r="I1878" s="40"/>
      <c r="J1878" s="40"/>
    </row>
    <row r="1879" spans="9:10" x14ac:dyDescent="0.25">
      <c r="I1879" s="40"/>
      <c r="J1879" s="40"/>
    </row>
    <row r="1880" spans="9:10" x14ac:dyDescent="0.25">
      <c r="I1880" s="40"/>
      <c r="J1880" s="40"/>
    </row>
    <row r="1881" spans="9:10" x14ac:dyDescent="0.25">
      <c r="I1881" s="40"/>
      <c r="J1881" s="40"/>
    </row>
    <row r="1882" spans="9:10" x14ac:dyDescent="0.25">
      <c r="I1882" s="40"/>
      <c r="J1882" s="40"/>
    </row>
    <row r="1883" spans="9:10" x14ac:dyDescent="0.25">
      <c r="I1883" s="40"/>
      <c r="J1883" s="40"/>
    </row>
    <row r="1884" spans="9:10" x14ac:dyDescent="0.25">
      <c r="I1884" s="40"/>
      <c r="J1884" s="40"/>
    </row>
    <row r="1885" spans="9:10" x14ac:dyDescent="0.25">
      <c r="I1885" s="40"/>
      <c r="J1885" s="40"/>
    </row>
    <row r="1886" spans="9:10" x14ac:dyDescent="0.25">
      <c r="I1886" s="40"/>
      <c r="J1886" s="40"/>
    </row>
    <row r="1887" spans="9:10" x14ac:dyDescent="0.25">
      <c r="I1887" s="40"/>
      <c r="J1887" s="40"/>
    </row>
    <row r="1888" spans="9:10" x14ac:dyDescent="0.25">
      <c r="I1888" s="40"/>
      <c r="J1888" s="40"/>
    </row>
    <row r="1889" spans="9:10" x14ac:dyDescent="0.25">
      <c r="I1889" s="40"/>
      <c r="J1889" s="40"/>
    </row>
    <row r="1890" spans="9:10" x14ac:dyDescent="0.25">
      <c r="I1890" s="40"/>
      <c r="J1890" s="40"/>
    </row>
    <row r="1891" spans="9:10" x14ac:dyDescent="0.25">
      <c r="I1891" s="40"/>
      <c r="J1891" s="40"/>
    </row>
    <row r="1892" spans="9:10" x14ac:dyDescent="0.25">
      <c r="I1892" s="40"/>
      <c r="J1892" s="40"/>
    </row>
    <row r="1893" spans="9:10" x14ac:dyDescent="0.25">
      <c r="I1893" s="40"/>
      <c r="J1893" s="40"/>
    </row>
    <row r="1894" spans="9:10" x14ac:dyDescent="0.25">
      <c r="I1894" s="40"/>
      <c r="J1894" s="40"/>
    </row>
    <row r="1895" spans="9:10" x14ac:dyDescent="0.25">
      <c r="I1895" s="40"/>
      <c r="J1895" s="40"/>
    </row>
    <row r="1896" spans="9:10" x14ac:dyDescent="0.25">
      <c r="I1896" s="40"/>
      <c r="J1896" s="40"/>
    </row>
    <row r="1897" spans="9:10" x14ac:dyDescent="0.25">
      <c r="I1897" s="40"/>
      <c r="J1897" s="40"/>
    </row>
    <row r="1898" spans="9:10" x14ac:dyDescent="0.25">
      <c r="I1898" s="40"/>
      <c r="J1898" s="40"/>
    </row>
    <row r="1899" spans="9:10" x14ac:dyDescent="0.25">
      <c r="I1899" s="40"/>
      <c r="J1899" s="40"/>
    </row>
    <row r="1900" spans="9:10" x14ac:dyDescent="0.25">
      <c r="I1900" s="40"/>
      <c r="J1900" s="40"/>
    </row>
    <row r="1901" spans="9:10" x14ac:dyDescent="0.25">
      <c r="I1901" s="40"/>
      <c r="J1901" s="40"/>
    </row>
    <row r="1902" spans="9:10" x14ac:dyDescent="0.25">
      <c r="I1902" s="40"/>
      <c r="J1902" s="40"/>
    </row>
    <row r="1903" spans="9:10" x14ac:dyDescent="0.25">
      <c r="I1903" s="40"/>
      <c r="J1903" s="40"/>
    </row>
    <row r="1904" spans="9:10" x14ac:dyDescent="0.25">
      <c r="I1904" s="40"/>
      <c r="J1904" s="40"/>
    </row>
    <row r="1905" spans="9:10" x14ac:dyDescent="0.25">
      <c r="I1905" s="40"/>
      <c r="J1905" s="40"/>
    </row>
    <row r="1906" spans="9:10" x14ac:dyDescent="0.25">
      <c r="I1906" s="40"/>
      <c r="J1906" s="40"/>
    </row>
    <row r="1907" spans="9:10" x14ac:dyDescent="0.25">
      <c r="I1907" s="40"/>
      <c r="J1907" s="40"/>
    </row>
    <row r="1908" spans="9:10" x14ac:dyDescent="0.25">
      <c r="I1908" s="40"/>
      <c r="J1908" s="40"/>
    </row>
    <row r="1909" spans="9:10" x14ac:dyDescent="0.25">
      <c r="I1909" s="40"/>
      <c r="J1909" s="40"/>
    </row>
    <row r="1910" spans="9:10" x14ac:dyDescent="0.25">
      <c r="I1910" s="40"/>
      <c r="J1910" s="40"/>
    </row>
    <row r="1911" spans="9:10" x14ac:dyDescent="0.25">
      <c r="I1911" s="40"/>
      <c r="J1911" s="40"/>
    </row>
    <row r="1912" spans="9:10" x14ac:dyDescent="0.25">
      <c r="I1912" s="40"/>
      <c r="J1912" s="40"/>
    </row>
    <row r="1913" spans="9:10" x14ac:dyDescent="0.25">
      <c r="I1913" s="40"/>
      <c r="J1913" s="40"/>
    </row>
    <row r="1914" spans="9:10" x14ac:dyDescent="0.25">
      <c r="I1914" s="40"/>
      <c r="J1914" s="40"/>
    </row>
    <row r="1915" spans="9:10" x14ac:dyDescent="0.25">
      <c r="I1915" s="40"/>
      <c r="J1915" s="40"/>
    </row>
    <row r="1916" spans="9:10" x14ac:dyDescent="0.25">
      <c r="I1916" s="40"/>
      <c r="J1916" s="40"/>
    </row>
    <row r="1917" spans="9:10" x14ac:dyDescent="0.25">
      <c r="I1917" s="40"/>
      <c r="J1917" s="40"/>
    </row>
    <row r="1918" spans="9:10" x14ac:dyDescent="0.25">
      <c r="I1918" s="40"/>
      <c r="J1918" s="40"/>
    </row>
    <row r="1919" spans="9:10" x14ac:dyDescent="0.25">
      <c r="I1919" s="40"/>
      <c r="J1919" s="40"/>
    </row>
    <row r="1920" spans="9:10" x14ac:dyDescent="0.25">
      <c r="I1920" s="40"/>
      <c r="J1920" s="40"/>
    </row>
    <row r="1921" spans="9:10" x14ac:dyDescent="0.25">
      <c r="I1921" s="40"/>
      <c r="J1921" s="40"/>
    </row>
    <row r="1922" spans="9:10" x14ac:dyDescent="0.25">
      <c r="I1922" s="40"/>
      <c r="J1922" s="40"/>
    </row>
    <row r="1923" spans="9:10" x14ac:dyDescent="0.25">
      <c r="I1923" s="40"/>
      <c r="J1923" s="40"/>
    </row>
    <row r="1924" spans="9:10" x14ac:dyDescent="0.25">
      <c r="I1924" s="40"/>
      <c r="J1924" s="40"/>
    </row>
    <row r="1925" spans="9:10" x14ac:dyDescent="0.25">
      <c r="I1925" s="40"/>
      <c r="J1925" s="40"/>
    </row>
    <row r="1926" spans="9:10" x14ac:dyDescent="0.25">
      <c r="I1926" s="40"/>
      <c r="J1926" s="40"/>
    </row>
    <row r="1927" spans="9:10" x14ac:dyDescent="0.25">
      <c r="I1927" s="40"/>
      <c r="J1927" s="40"/>
    </row>
    <row r="1928" spans="9:10" x14ac:dyDescent="0.25">
      <c r="I1928" s="40"/>
      <c r="J1928" s="40"/>
    </row>
    <row r="1929" spans="9:10" x14ac:dyDescent="0.25">
      <c r="I1929" s="40"/>
      <c r="J1929" s="40"/>
    </row>
    <row r="1930" spans="9:10" x14ac:dyDescent="0.25">
      <c r="I1930" s="40"/>
      <c r="J1930" s="40"/>
    </row>
    <row r="1931" spans="9:10" x14ac:dyDescent="0.25">
      <c r="I1931" s="40"/>
      <c r="J1931" s="40"/>
    </row>
    <row r="1932" spans="9:10" x14ac:dyDescent="0.25">
      <c r="I1932" s="40"/>
      <c r="J1932" s="40"/>
    </row>
    <row r="1933" spans="9:10" x14ac:dyDescent="0.25">
      <c r="I1933" s="40"/>
      <c r="J1933" s="40"/>
    </row>
    <row r="1934" spans="9:10" x14ac:dyDescent="0.25">
      <c r="I1934" s="40"/>
      <c r="J1934" s="40"/>
    </row>
    <row r="1935" spans="9:10" x14ac:dyDescent="0.25">
      <c r="I1935" s="40"/>
      <c r="J1935" s="40"/>
    </row>
    <row r="1936" spans="9:10" x14ac:dyDescent="0.25">
      <c r="I1936" s="40"/>
      <c r="J1936" s="40"/>
    </row>
    <row r="1937" spans="9:10" x14ac:dyDescent="0.25">
      <c r="I1937" s="40"/>
      <c r="J1937" s="40"/>
    </row>
    <row r="1938" spans="9:10" x14ac:dyDescent="0.25">
      <c r="I1938" s="40"/>
      <c r="J1938" s="40"/>
    </row>
    <row r="1939" spans="9:10" x14ac:dyDescent="0.25">
      <c r="I1939" s="40"/>
      <c r="J1939" s="40"/>
    </row>
    <row r="1940" spans="9:10" x14ac:dyDescent="0.25">
      <c r="I1940" s="40"/>
      <c r="J1940" s="40"/>
    </row>
    <row r="1941" spans="9:10" x14ac:dyDescent="0.25">
      <c r="I1941" s="40"/>
      <c r="J1941" s="40"/>
    </row>
    <row r="1942" spans="9:10" x14ac:dyDescent="0.25">
      <c r="I1942" s="40"/>
      <c r="J1942" s="40"/>
    </row>
    <row r="1943" spans="9:10" x14ac:dyDescent="0.25">
      <c r="I1943" s="40"/>
      <c r="J1943" s="40"/>
    </row>
    <row r="1944" spans="9:10" x14ac:dyDescent="0.25">
      <c r="I1944" s="40"/>
      <c r="J1944" s="40"/>
    </row>
    <row r="1945" spans="9:10" x14ac:dyDescent="0.25">
      <c r="I1945" s="40"/>
      <c r="J1945" s="40"/>
    </row>
    <row r="1946" spans="9:10" x14ac:dyDescent="0.25">
      <c r="I1946" s="40"/>
      <c r="J1946" s="40"/>
    </row>
    <row r="1947" spans="9:10" x14ac:dyDescent="0.25">
      <c r="I1947" s="40"/>
      <c r="J1947" s="40"/>
    </row>
    <row r="1948" spans="9:10" x14ac:dyDescent="0.25">
      <c r="I1948" s="40"/>
      <c r="J1948" s="40"/>
    </row>
    <row r="1949" spans="9:10" x14ac:dyDescent="0.25">
      <c r="I1949" s="40"/>
      <c r="J1949" s="40"/>
    </row>
    <row r="1950" spans="9:10" x14ac:dyDescent="0.25">
      <c r="I1950" s="40"/>
      <c r="J1950" s="40"/>
    </row>
    <row r="1951" spans="9:10" x14ac:dyDescent="0.25">
      <c r="I1951" s="40"/>
      <c r="J1951" s="40"/>
    </row>
    <row r="1952" spans="9:10" x14ac:dyDescent="0.25">
      <c r="I1952" s="40"/>
      <c r="J1952" s="40"/>
    </row>
    <row r="1953" spans="9:10" x14ac:dyDescent="0.25">
      <c r="I1953" s="40"/>
      <c r="J1953" s="40"/>
    </row>
    <row r="1954" spans="9:10" x14ac:dyDescent="0.25">
      <c r="I1954" s="40"/>
      <c r="J1954" s="40"/>
    </row>
    <row r="1955" spans="9:10" x14ac:dyDescent="0.25">
      <c r="I1955" s="40"/>
      <c r="J1955" s="40"/>
    </row>
    <row r="1956" spans="9:10" x14ac:dyDescent="0.25">
      <c r="I1956" s="40"/>
      <c r="J1956" s="40"/>
    </row>
    <row r="1957" spans="9:10" x14ac:dyDescent="0.25">
      <c r="I1957" s="40"/>
      <c r="J1957" s="40"/>
    </row>
    <row r="1958" spans="9:10" x14ac:dyDescent="0.25">
      <c r="I1958" s="40"/>
      <c r="J1958" s="40"/>
    </row>
    <row r="1959" spans="9:10" x14ac:dyDescent="0.25">
      <c r="I1959" s="40"/>
      <c r="J1959" s="40"/>
    </row>
    <row r="1960" spans="9:10" x14ac:dyDescent="0.25">
      <c r="I1960" s="40"/>
      <c r="J1960" s="40"/>
    </row>
    <row r="1961" spans="9:10" x14ac:dyDescent="0.25">
      <c r="I1961" s="40"/>
      <c r="J1961" s="40"/>
    </row>
    <row r="1962" spans="9:10" x14ac:dyDescent="0.25">
      <c r="I1962" s="40"/>
      <c r="J1962" s="40"/>
    </row>
    <row r="1963" spans="9:10" x14ac:dyDescent="0.25">
      <c r="I1963" s="40"/>
      <c r="J1963" s="40"/>
    </row>
    <row r="1964" spans="9:10" x14ac:dyDescent="0.25">
      <c r="I1964" s="40"/>
      <c r="J1964" s="40"/>
    </row>
    <row r="1965" spans="9:10" x14ac:dyDescent="0.25">
      <c r="I1965" s="40"/>
      <c r="J1965" s="40"/>
    </row>
    <row r="1966" spans="9:10" x14ac:dyDescent="0.25">
      <c r="I1966" s="40"/>
      <c r="J1966" s="40"/>
    </row>
    <row r="1967" spans="9:10" x14ac:dyDescent="0.25">
      <c r="I1967" s="40"/>
      <c r="J1967" s="40"/>
    </row>
    <row r="1968" spans="9:10" x14ac:dyDescent="0.25">
      <c r="I1968" s="40"/>
      <c r="J1968" s="40"/>
    </row>
    <row r="1969" spans="9:10" x14ac:dyDescent="0.25">
      <c r="I1969" s="40"/>
      <c r="J1969" s="40"/>
    </row>
    <row r="1970" spans="9:10" x14ac:dyDescent="0.25">
      <c r="I1970" s="40"/>
      <c r="J1970" s="40"/>
    </row>
    <row r="1971" spans="9:10" x14ac:dyDescent="0.25">
      <c r="I1971" s="40"/>
      <c r="J1971" s="40"/>
    </row>
    <row r="1972" spans="9:10" x14ac:dyDescent="0.25">
      <c r="I1972" s="40"/>
      <c r="J1972" s="40"/>
    </row>
    <row r="1973" spans="9:10" x14ac:dyDescent="0.25">
      <c r="I1973" s="40"/>
      <c r="J1973" s="40"/>
    </row>
    <row r="1974" spans="9:10" x14ac:dyDescent="0.25">
      <c r="I1974" s="40"/>
      <c r="J1974" s="40"/>
    </row>
    <row r="1975" spans="9:10" x14ac:dyDescent="0.25">
      <c r="I1975" s="40"/>
      <c r="J1975" s="40"/>
    </row>
    <row r="1976" spans="9:10" x14ac:dyDescent="0.25">
      <c r="I1976" s="40"/>
      <c r="J1976" s="40"/>
    </row>
    <row r="1977" spans="9:10" x14ac:dyDescent="0.25">
      <c r="I1977" s="40"/>
      <c r="J1977" s="40"/>
    </row>
    <row r="1978" spans="9:10" x14ac:dyDescent="0.25">
      <c r="I1978" s="40"/>
      <c r="J1978" s="40"/>
    </row>
    <row r="1979" spans="9:10" x14ac:dyDescent="0.25">
      <c r="I1979" s="40"/>
      <c r="J1979" s="40"/>
    </row>
    <row r="1980" spans="9:10" x14ac:dyDescent="0.25">
      <c r="I1980" s="40"/>
      <c r="J1980" s="40"/>
    </row>
    <row r="1981" spans="9:10" x14ac:dyDescent="0.25">
      <c r="I1981" s="40"/>
      <c r="J1981" s="40"/>
    </row>
    <row r="1982" spans="9:10" x14ac:dyDescent="0.25">
      <c r="I1982" s="40"/>
      <c r="J1982" s="40"/>
    </row>
    <row r="1983" spans="9:10" x14ac:dyDescent="0.25">
      <c r="I1983" s="40"/>
      <c r="J1983" s="40"/>
    </row>
    <row r="1984" spans="9:10" x14ac:dyDescent="0.25">
      <c r="I1984" s="40"/>
      <c r="J1984" s="40"/>
    </row>
    <row r="1985" spans="9:10" x14ac:dyDescent="0.25">
      <c r="I1985" s="40"/>
      <c r="J1985" s="40"/>
    </row>
    <row r="1986" spans="9:10" x14ac:dyDescent="0.25">
      <c r="I1986" s="40"/>
      <c r="J1986" s="40"/>
    </row>
    <row r="1987" spans="9:10" x14ac:dyDescent="0.25">
      <c r="I1987" s="40"/>
      <c r="J1987" s="40"/>
    </row>
    <row r="1988" spans="9:10" x14ac:dyDescent="0.25">
      <c r="I1988" s="40"/>
      <c r="J1988" s="40"/>
    </row>
    <row r="1989" spans="9:10" x14ac:dyDescent="0.25">
      <c r="I1989" s="40"/>
      <c r="J1989" s="40"/>
    </row>
    <row r="1990" spans="9:10" x14ac:dyDescent="0.25">
      <c r="I1990" s="40"/>
      <c r="J1990" s="40"/>
    </row>
    <row r="1991" spans="9:10" x14ac:dyDescent="0.25">
      <c r="I1991" s="40"/>
      <c r="J1991" s="40"/>
    </row>
    <row r="1992" spans="9:10" x14ac:dyDescent="0.25">
      <c r="I1992" s="40"/>
      <c r="J1992" s="40"/>
    </row>
    <row r="1993" spans="9:10" x14ac:dyDescent="0.25">
      <c r="I1993" s="40"/>
      <c r="J1993" s="40"/>
    </row>
    <row r="1994" spans="9:10" x14ac:dyDescent="0.25">
      <c r="I1994" s="40"/>
      <c r="J1994" s="40"/>
    </row>
    <row r="1995" spans="9:10" x14ac:dyDescent="0.25">
      <c r="I1995" s="40"/>
      <c r="J1995" s="40"/>
    </row>
    <row r="1996" spans="9:10" x14ac:dyDescent="0.25">
      <c r="I1996" s="40"/>
      <c r="J1996" s="40"/>
    </row>
    <row r="1997" spans="9:10" x14ac:dyDescent="0.25">
      <c r="I1997" s="40"/>
      <c r="J1997" s="40"/>
    </row>
    <row r="1998" spans="9:10" x14ac:dyDescent="0.25">
      <c r="I1998" s="40"/>
      <c r="J1998" s="40"/>
    </row>
    <row r="1999" spans="9:10" x14ac:dyDescent="0.25">
      <c r="I1999" s="40"/>
      <c r="J1999" s="40"/>
    </row>
    <row r="2000" spans="9:10" x14ac:dyDescent="0.25">
      <c r="I2000" s="40"/>
      <c r="J2000" s="40"/>
    </row>
    <row r="2001" spans="9:10" x14ac:dyDescent="0.25">
      <c r="I2001" s="40"/>
      <c r="J2001" s="40"/>
    </row>
    <row r="2002" spans="9:10" x14ac:dyDescent="0.25">
      <c r="I2002" s="40"/>
      <c r="J2002" s="40"/>
    </row>
    <row r="2003" spans="9:10" x14ac:dyDescent="0.25">
      <c r="I2003" s="40"/>
      <c r="J2003" s="40"/>
    </row>
    <row r="2004" spans="9:10" x14ac:dyDescent="0.25">
      <c r="I2004" s="40"/>
      <c r="J2004" s="40"/>
    </row>
    <row r="2005" spans="9:10" x14ac:dyDescent="0.25">
      <c r="I2005" s="40"/>
      <c r="J2005" s="40"/>
    </row>
    <row r="2006" spans="9:10" x14ac:dyDescent="0.25">
      <c r="I2006" s="40"/>
      <c r="J2006" s="40"/>
    </row>
    <row r="2007" spans="9:10" x14ac:dyDescent="0.25">
      <c r="I2007" s="40"/>
      <c r="J2007" s="40"/>
    </row>
    <row r="2008" spans="9:10" x14ac:dyDescent="0.25">
      <c r="I2008" s="40"/>
      <c r="J2008" s="40"/>
    </row>
    <row r="2009" spans="9:10" x14ac:dyDescent="0.25">
      <c r="I2009" s="40"/>
      <c r="J2009" s="40"/>
    </row>
    <row r="2010" spans="9:10" x14ac:dyDescent="0.25">
      <c r="I2010" s="40"/>
      <c r="J2010" s="40"/>
    </row>
    <row r="2011" spans="9:10" x14ac:dyDescent="0.25">
      <c r="I2011" s="40"/>
      <c r="J2011" s="40"/>
    </row>
    <row r="2012" spans="9:10" x14ac:dyDescent="0.25">
      <c r="I2012" s="40"/>
      <c r="J2012" s="40"/>
    </row>
    <row r="2013" spans="9:10" x14ac:dyDescent="0.25">
      <c r="I2013" s="40"/>
      <c r="J2013" s="40"/>
    </row>
    <row r="2014" spans="9:10" x14ac:dyDescent="0.25">
      <c r="I2014" s="40"/>
      <c r="J2014" s="40"/>
    </row>
    <row r="2015" spans="9:10" x14ac:dyDescent="0.25">
      <c r="I2015" s="40"/>
      <c r="J2015" s="40"/>
    </row>
    <row r="2016" spans="9:10" x14ac:dyDescent="0.25">
      <c r="I2016" s="40"/>
      <c r="J2016" s="40"/>
    </row>
    <row r="2017" spans="9:10" x14ac:dyDescent="0.25">
      <c r="I2017" s="40"/>
      <c r="J2017" s="40"/>
    </row>
    <row r="2018" spans="9:10" x14ac:dyDescent="0.25">
      <c r="I2018" s="40"/>
      <c r="J2018" s="40"/>
    </row>
    <row r="2019" spans="9:10" x14ac:dyDescent="0.25">
      <c r="I2019" s="40"/>
      <c r="J2019" s="40"/>
    </row>
    <row r="2020" spans="9:10" x14ac:dyDescent="0.25">
      <c r="I2020" s="40"/>
      <c r="J2020" s="40"/>
    </row>
    <row r="2021" spans="9:10" x14ac:dyDescent="0.25">
      <c r="I2021" s="40"/>
      <c r="J2021" s="40"/>
    </row>
    <row r="2022" spans="9:10" x14ac:dyDescent="0.25">
      <c r="I2022" s="40"/>
      <c r="J2022" s="40"/>
    </row>
    <row r="2023" spans="9:10" x14ac:dyDescent="0.25">
      <c r="I2023" s="40"/>
      <c r="J2023" s="40"/>
    </row>
    <row r="2024" spans="9:10" x14ac:dyDescent="0.25">
      <c r="I2024" s="40"/>
      <c r="J2024" s="40"/>
    </row>
    <row r="2025" spans="9:10" x14ac:dyDescent="0.25">
      <c r="I2025" s="40"/>
      <c r="J2025" s="40"/>
    </row>
    <row r="2026" spans="9:10" x14ac:dyDescent="0.25">
      <c r="I2026" s="40"/>
      <c r="J2026" s="40"/>
    </row>
    <row r="2027" spans="9:10" x14ac:dyDescent="0.25">
      <c r="I2027" s="40"/>
      <c r="J2027" s="40"/>
    </row>
    <row r="2028" spans="9:10" x14ac:dyDescent="0.25">
      <c r="I2028" s="40"/>
      <c r="J2028" s="40"/>
    </row>
    <row r="2029" spans="9:10" x14ac:dyDescent="0.25">
      <c r="I2029" s="40"/>
      <c r="J2029" s="40"/>
    </row>
    <row r="2030" spans="9:10" x14ac:dyDescent="0.25">
      <c r="I2030" s="40"/>
      <c r="J2030" s="40"/>
    </row>
    <row r="2031" spans="9:10" x14ac:dyDescent="0.25">
      <c r="I2031" s="40"/>
      <c r="J2031" s="40"/>
    </row>
    <row r="2032" spans="9:10" x14ac:dyDescent="0.25">
      <c r="I2032" s="40"/>
      <c r="J2032" s="40"/>
    </row>
    <row r="2033" spans="9:10" x14ac:dyDescent="0.25">
      <c r="I2033" s="40"/>
      <c r="J2033" s="40"/>
    </row>
    <row r="2034" spans="9:10" x14ac:dyDescent="0.25">
      <c r="I2034" s="40"/>
      <c r="J2034" s="40"/>
    </row>
    <row r="2035" spans="9:10" x14ac:dyDescent="0.25">
      <c r="I2035" s="40"/>
      <c r="J2035" s="40"/>
    </row>
    <row r="2036" spans="9:10" x14ac:dyDescent="0.25">
      <c r="I2036" s="40"/>
      <c r="J2036" s="40"/>
    </row>
    <row r="2037" spans="9:10" x14ac:dyDescent="0.25">
      <c r="I2037" s="40"/>
      <c r="J2037" s="40"/>
    </row>
    <row r="2038" spans="9:10" x14ac:dyDescent="0.25">
      <c r="I2038" s="40"/>
      <c r="J2038" s="40"/>
    </row>
    <row r="2039" spans="9:10" x14ac:dyDescent="0.25">
      <c r="I2039" s="40"/>
      <c r="J2039" s="40"/>
    </row>
    <row r="2040" spans="9:10" x14ac:dyDescent="0.25">
      <c r="I2040" s="40"/>
      <c r="J2040" s="40"/>
    </row>
    <row r="2041" spans="9:10" x14ac:dyDescent="0.25">
      <c r="I2041" s="40"/>
      <c r="J2041" s="40"/>
    </row>
    <row r="2042" spans="9:10" x14ac:dyDescent="0.25">
      <c r="I2042" s="40"/>
      <c r="J2042" s="40"/>
    </row>
    <row r="2043" spans="9:10" x14ac:dyDescent="0.25">
      <c r="I2043" s="40"/>
      <c r="J2043" s="40"/>
    </row>
    <row r="2044" spans="9:10" x14ac:dyDescent="0.25">
      <c r="I2044" s="40"/>
      <c r="J2044" s="40"/>
    </row>
    <row r="2045" spans="9:10" x14ac:dyDescent="0.25">
      <c r="I2045" s="40"/>
      <c r="J2045" s="40"/>
    </row>
    <row r="2046" spans="9:10" x14ac:dyDescent="0.25">
      <c r="I2046" s="40"/>
      <c r="J2046" s="40"/>
    </row>
    <row r="2047" spans="9:10" x14ac:dyDescent="0.25">
      <c r="I2047" s="40"/>
      <c r="J2047" s="40"/>
    </row>
    <row r="2048" spans="9:10" x14ac:dyDescent="0.25">
      <c r="I2048" s="40"/>
      <c r="J2048" s="40"/>
    </row>
    <row r="2049" spans="9:10" x14ac:dyDescent="0.25">
      <c r="I2049" s="40"/>
      <c r="J2049" s="40"/>
    </row>
    <row r="2050" spans="9:10" x14ac:dyDescent="0.25">
      <c r="I2050" s="40"/>
      <c r="J2050" s="40"/>
    </row>
    <row r="2051" spans="9:10" x14ac:dyDescent="0.25">
      <c r="I2051" s="40"/>
      <c r="J2051" s="40"/>
    </row>
    <row r="2052" spans="9:10" x14ac:dyDescent="0.25">
      <c r="I2052" s="40"/>
      <c r="J2052" s="40"/>
    </row>
    <row r="2053" spans="9:10" x14ac:dyDescent="0.25">
      <c r="I2053" s="40"/>
      <c r="J2053" s="40"/>
    </row>
    <row r="2054" spans="9:10" x14ac:dyDescent="0.25">
      <c r="I2054" s="40"/>
      <c r="J2054" s="40"/>
    </row>
    <row r="2055" spans="9:10" x14ac:dyDescent="0.25">
      <c r="I2055" s="40"/>
      <c r="J2055" s="40"/>
    </row>
    <row r="2056" spans="9:10" x14ac:dyDescent="0.25">
      <c r="I2056" s="40"/>
      <c r="J2056" s="40"/>
    </row>
    <row r="2057" spans="9:10" x14ac:dyDescent="0.25">
      <c r="I2057" s="40"/>
      <c r="J2057" s="40"/>
    </row>
    <row r="2058" spans="9:10" x14ac:dyDescent="0.25">
      <c r="I2058" s="40"/>
      <c r="J2058" s="40"/>
    </row>
    <row r="2059" spans="9:10" x14ac:dyDescent="0.25">
      <c r="I2059" s="40"/>
      <c r="J2059" s="40"/>
    </row>
    <row r="2060" spans="9:10" x14ac:dyDescent="0.25">
      <c r="I2060" s="40"/>
      <c r="J2060" s="40"/>
    </row>
    <row r="2061" spans="9:10" x14ac:dyDescent="0.25">
      <c r="I2061" s="40"/>
      <c r="J2061" s="40"/>
    </row>
    <row r="2062" spans="9:10" x14ac:dyDescent="0.25">
      <c r="I2062" s="40"/>
      <c r="J2062" s="40"/>
    </row>
    <row r="2063" spans="9:10" x14ac:dyDescent="0.25">
      <c r="I2063" s="40"/>
      <c r="J2063" s="40"/>
    </row>
    <row r="2064" spans="9:10" x14ac:dyDescent="0.25">
      <c r="I2064" s="40"/>
      <c r="J2064" s="40"/>
    </row>
    <row r="2065" spans="9:10" x14ac:dyDescent="0.25">
      <c r="I2065" s="40"/>
      <c r="J2065" s="40"/>
    </row>
    <row r="2066" spans="9:10" x14ac:dyDescent="0.25">
      <c r="I2066" s="40"/>
      <c r="J2066" s="40"/>
    </row>
    <row r="2067" spans="9:10" x14ac:dyDescent="0.25">
      <c r="I2067" s="40"/>
      <c r="J2067" s="40"/>
    </row>
    <row r="2068" spans="9:10" x14ac:dyDescent="0.25">
      <c r="I2068" s="40"/>
      <c r="J2068" s="40"/>
    </row>
    <row r="2069" spans="9:10" x14ac:dyDescent="0.25">
      <c r="I2069" s="40"/>
      <c r="J2069" s="40"/>
    </row>
    <row r="2070" spans="9:10" x14ac:dyDescent="0.25">
      <c r="I2070" s="40"/>
      <c r="J2070" s="40"/>
    </row>
    <row r="2071" spans="9:10" x14ac:dyDescent="0.25">
      <c r="I2071" s="40"/>
      <c r="J2071" s="40"/>
    </row>
    <row r="2072" spans="9:10" x14ac:dyDescent="0.25">
      <c r="I2072" s="40"/>
      <c r="J2072" s="40"/>
    </row>
    <row r="2073" spans="9:10" x14ac:dyDescent="0.25">
      <c r="I2073" s="40"/>
      <c r="J2073" s="40"/>
    </row>
    <row r="2074" spans="9:10" x14ac:dyDescent="0.25">
      <c r="I2074" s="40"/>
      <c r="J2074" s="40"/>
    </row>
    <row r="2075" spans="9:10" x14ac:dyDescent="0.25">
      <c r="I2075" s="40"/>
      <c r="J2075" s="40"/>
    </row>
    <row r="2076" spans="9:10" x14ac:dyDescent="0.25">
      <c r="I2076" s="40"/>
      <c r="J2076" s="40"/>
    </row>
    <row r="2077" spans="9:10" x14ac:dyDescent="0.25">
      <c r="I2077" s="40"/>
      <c r="J2077" s="40"/>
    </row>
    <row r="2078" spans="9:10" x14ac:dyDescent="0.25">
      <c r="I2078" s="40"/>
      <c r="J2078" s="40"/>
    </row>
    <row r="2079" spans="9:10" x14ac:dyDescent="0.25">
      <c r="I2079" s="40"/>
      <c r="J2079" s="40"/>
    </row>
    <row r="2080" spans="9:10" x14ac:dyDescent="0.25">
      <c r="I2080" s="40"/>
      <c r="J2080" s="40"/>
    </row>
    <row r="2081" spans="9:10" x14ac:dyDescent="0.25">
      <c r="I2081" s="40"/>
      <c r="J2081" s="40"/>
    </row>
    <row r="2082" spans="9:10" x14ac:dyDescent="0.25">
      <c r="I2082" s="40"/>
      <c r="J2082" s="40"/>
    </row>
    <row r="2083" spans="9:10" x14ac:dyDescent="0.25">
      <c r="I2083" s="40"/>
      <c r="J2083" s="40"/>
    </row>
    <row r="2084" spans="9:10" x14ac:dyDescent="0.25">
      <c r="I2084" s="40"/>
      <c r="J2084" s="40"/>
    </row>
    <row r="2085" spans="9:10" x14ac:dyDescent="0.25">
      <c r="I2085" s="40"/>
      <c r="J2085" s="40"/>
    </row>
    <row r="2086" spans="9:10" x14ac:dyDescent="0.25">
      <c r="I2086" s="40"/>
      <c r="J2086" s="40"/>
    </row>
    <row r="2087" spans="9:10" x14ac:dyDescent="0.25">
      <c r="I2087" s="40"/>
      <c r="J2087" s="40"/>
    </row>
    <row r="2088" spans="9:10" x14ac:dyDescent="0.25">
      <c r="I2088" s="40"/>
      <c r="J2088" s="40"/>
    </row>
    <row r="2089" spans="9:10" x14ac:dyDescent="0.25">
      <c r="I2089" s="40"/>
      <c r="J2089" s="40"/>
    </row>
    <row r="2090" spans="9:10" x14ac:dyDescent="0.25">
      <c r="I2090" s="40"/>
      <c r="J2090" s="40"/>
    </row>
    <row r="2091" spans="9:10" x14ac:dyDescent="0.25">
      <c r="I2091" s="40"/>
      <c r="J2091" s="40"/>
    </row>
    <row r="2092" spans="9:10" x14ac:dyDescent="0.25">
      <c r="I2092" s="40"/>
      <c r="J2092" s="40"/>
    </row>
    <row r="2093" spans="9:10" x14ac:dyDescent="0.25">
      <c r="I2093" s="40"/>
      <c r="J2093" s="40"/>
    </row>
    <row r="2094" spans="9:10" x14ac:dyDescent="0.25">
      <c r="I2094" s="40"/>
      <c r="J2094" s="40"/>
    </row>
    <row r="2095" spans="9:10" x14ac:dyDescent="0.25">
      <c r="I2095" s="40"/>
      <c r="J2095" s="40"/>
    </row>
    <row r="2096" spans="9:10" x14ac:dyDescent="0.25">
      <c r="I2096" s="40"/>
      <c r="J2096" s="40"/>
    </row>
    <row r="2097" spans="9:10" x14ac:dyDescent="0.25">
      <c r="I2097" s="40"/>
      <c r="J2097" s="40"/>
    </row>
    <row r="2098" spans="9:10" x14ac:dyDescent="0.25">
      <c r="I2098" s="40"/>
      <c r="J2098" s="40"/>
    </row>
    <row r="2099" spans="9:10" x14ac:dyDescent="0.25">
      <c r="I2099" s="40"/>
      <c r="J2099" s="40"/>
    </row>
    <row r="2100" spans="9:10" x14ac:dyDescent="0.25">
      <c r="I2100" s="40"/>
      <c r="J2100" s="40"/>
    </row>
    <row r="2101" spans="9:10" x14ac:dyDescent="0.25">
      <c r="I2101" s="40"/>
      <c r="J2101" s="40"/>
    </row>
    <row r="2102" spans="9:10" x14ac:dyDescent="0.25">
      <c r="I2102" s="40"/>
      <c r="J2102" s="40"/>
    </row>
    <row r="2103" spans="9:10" x14ac:dyDescent="0.25">
      <c r="I2103" s="40"/>
      <c r="J2103" s="40"/>
    </row>
    <row r="2104" spans="9:10" x14ac:dyDescent="0.25">
      <c r="I2104" s="40"/>
      <c r="J2104" s="40"/>
    </row>
    <row r="2105" spans="9:10" x14ac:dyDescent="0.25">
      <c r="I2105" s="40"/>
      <c r="J2105" s="40"/>
    </row>
    <row r="2106" spans="9:10" x14ac:dyDescent="0.25">
      <c r="I2106" s="40"/>
      <c r="J2106" s="40"/>
    </row>
    <row r="2107" spans="9:10" x14ac:dyDescent="0.25">
      <c r="I2107" s="40"/>
      <c r="J2107" s="40"/>
    </row>
    <row r="2108" spans="9:10" x14ac:dyDescent="0.25">
      <c r="I2108" s="40"/>
      <c r="J2108" s="40"/>
    </row>
    <row r="2109" spans="9:10" x14ac:dyDescent="0.25">
      <c r="I2109" s="40"/>
      <c r="J2109" s="40"/>
    </row>
    <row r="2110" spans="9:10" x14ac:dyDescent="0.25">
      <c r="I2110" s="40"/>
      <c r="J2110" s="40"/>
    </row>
    <row r="2111" spans="9:10" x14ac:dyDescent="0.25">
      <c r="I2111" s="40"/>
      <c r="J2111" s="40"/>
    </row>
    <row r="2112" spans="9:10" x14ac:dyDescent="0.25">
      <c r="I2112" s="40"/>
      <c r="J2112" s="40"/>
    </row>
    <row r="2113" spans="9:10" x14ac:dyDescent="0.25">
      <c r="I2113" s="40"/>
      <c r="J2113" s="40"/>
    </row>
    <row r="2114" spans="9:10" x14ac:dyDescent="0.25">
      <c r="I2114" s="40"/>
      <c r="J2114" s="40"/>
    </row>
    <row r="2115" spans="9:10" x14ac:dyDescent="0.25">
      <c r="I2115" s="40"/>
      <c r="J2115" s="40"/>
    </row>
    <row r="2116" spans="9:10" x14ac:dyDescent="0.25">
      <c r="I2116" s="40"/>
      <c r="J2116" s="40"/>
    </row>
    <row r="2117" spans="9:10" x14ac:dyDescent="0.25">
      <c r="I2117" s="40"/>
      <c r="J2117" s="40"/>
    </row>
    <row r="2118" spans="9:10" x14ac:dyDescent="0.25">
      <c r="I2118" s="40"/>
      <c r="J2118" s="40"/>
    </row>
    <row r="2119" spans="9:10" x14ac:dyDescent="0.25">
      <c r="I2119" s="40"/>
      <c r="J2119" s="40"/>
    </row>
    <row r="2120" spans="9:10" x14ac:dyDescent="0.25">
      <c r="I2120" s="40"/>
      <c r="J2120" s="40"/>
    </row>
    <row r="2121" spans="9:10" x14ac:dyDescent="0.25">
      <c r="I2121" s="40"/>
      <c r="J2121" s="40"/>
    </row>
    <row r="2122" spans="9:10" x14ac:dyDescent="0.25">
      <c r="I2122" s="40"/>
      <c r="J2122" s="40"/>
    </row>
    <row r="2123" spans="9:10" x14ac:dyDescent="0.25">
      <c r="I2123" s="40"/>
      <c r="J2123" s="40"/>
    </row>
    <row r="2124" spans="9:10" x14ac:dyDescent="0.25">
      <c r="I2124" s="40"/>
      <c r="J2124" s="40"/>
    </row>
    <row r="2125" spans="9:10" x14ac:dyDescent="0.25">
      <c r="I2125" s="40"/>
      <c r="J2125" s="40"/>
    </row>
    <row r="2126" spans="9:10" x14ac:dyDescent="0.25">
      <c r="I2126" s="40"/>
      <c r="J2126" s="40"/>
    </row>
    <row r="2127" spans="9:10" x14ac:dyDescent="0.25">
      <c r="I2127" s="40"/>
      <c r="J2127" s="40"/>
    </row>
    <row r="2128" spans="9:10" x14ac:dyDescent="0.25">
      <c r="I2128" s="40"/>
      <c r="J2128" s="40"/>
    </row>
    <row r="2129" spans="9:10" x14ac:dyDescent="0.25">
      <c r="I2129" s="40"/>
      <c r="J2129" s="40"/>
    </row>
    <row r="2130" spans="9:10" x14ac:dyDescent="0.25">
      <c r="I2130" s="40"/>
      <c r="J2130" s="40"/>
    </row>
    <row r="2131" spans="9:10" x14ac:dyDescent="0.25">
      <c r="I2131" s="40"/>
      <c r="J2131" s="40"/>
    </row>
    <row r="2132" spans="9:10" x14ac:dyDescent="0.25">
      <c r="I2132" s="40"/>
      <c r="J2132" s="40"/>
    </row>
    <row r="2133" spans="9:10" x14ac:dyDescent="0.25">
      <c r="I2133" s="40"/>
      <c r="J2133" s="40"/>
    </row>
    <row r="2134" spans="9:10" x14ac:dyDescent="0.25">
      <c r="I2134" s="40"/>
      <c r="J2134" s="40"/>
    </row>
    <row r="2135" spans="9:10" x14ac:dyDescent="0.25">
      <c r="I2135" s="40"/>
      <c r="J2135" s="40"/>
    </row>
    <row r="2136" spans="9:10" x14ac:dyDescent="0.25">
      <c r="I2136" s="40"/>
      <c r="J2136" s="40"/>
    </row>
    <row r="2137" spans="9:10" x14ac:dyDescent="0.25">
      <c r="I2137" s="40"/>
      <c r="J2137" s="40"/>
    </row>
    <row r="2138" spans="9:10" x14ac:dyDescent="0.25">
      <c r="I2138" s="40"/>
      <c r="J2138" s="40"/>
    </row>
    <row r="2139" spans="9:10" x14ac:dyDescent="0.25">
      <c r="I2139" s="40"/>
      <c r="J2139" s="40"/>
    </row>
    <row r="2140" spans="9:10" x14ac:dyDescent="0.25">
      <c r="I2140" s="40"/>
      <c r="J2140" s="40"/>
    </row>
    <row r="2141" spans="9:10" x14ac:dyDescent="0.25">
      <c r="I2141" s="40"/>
      <c r="J2141" s="40"/>
    </row>
    <row r="2142" spans="9:10" x14ac:dyDescent="0.25">
      <c r="I2142" s="40"/>
      <c r="J2142" s="40"/>
    </row>
    <row r="2143" spans="9:10" x14ac:dyDescent="0.25">
      <c r="I2143" s="40"/>
      <c r="J2143" s="40"/>
    </row>
    <row r="2144" spans="9:10" x14ac:dyDescent="0.25">
      <c r="I2144" s="40"/>
      <c r="J2144" s="40"/>
    </row>
    <row r="2145" spans="9:10" x14ac:dyDescent="0.25">
      <c r="I2145" s="40"/>
      <c r="J2145" s="40"/>
    </row>
    <row r="2146" spans="9:10" x14ac:dyDescent="0.25">
      <c r="I2146" s="40"/>
      <c r="J2146" s="40"/>
    </row>
    <row r="2147" spans="9:10" x14ac:dyDescent="0.25">
      <c r="I2147" s="40"/>
      <c r="J2147" s="40"/>
    </row>
    <row r="2148" spans="9:10" x14ac:dyDescent="0.25">
      <c r="I2148" s="40"/>
      <c r="J2148" s="40"/>
    </row>
    <row r="2149" spans="9:10" x14ac:dyDescent="0.25">
      <c r="I2149" s="40"/>
      <c r="J2149" s="40"/>
    </row>
    <row r="2150" spans="9:10" x14ac:dyDescent="0.25">
      <c r="I2150" s="40"/>
      <c r="J2150" s="40"/>
    </row>
    <row r="2151" spans="9:10" x14ac:dyDescent="0.25">
      <c r="I2151" s="40"/>
      <c r="J2151" s="40"/>
    </row>
    <row r="2152" spans="9:10" x14ac:dyDescent="0.25">
      <c r="I2152" s="40"/>
      <c r="J2152" s="40"/>
    </row>
    <row r="2153" spans="9:10" x14ac:dyDescent="0.25">
      <c r="I2153" s="40"/>
      <c r="J2153" s="40"/>
    </row>
    <row r="2154" spans="9:10" x14ac:dyDescent="0.25">
      <c r="I2154" s="40"/>
      <c r="J2154" s="40"/>
    </row>
    <row r="2155" spans="9:10" x14ac:dyDescent="0.25">
      <c r="I2155" s="40"/>
      <c r="J2155" s="40"/>
    </row>
    <row r="2156" spans="9:10" x14ac:dyDescent="0.25">
      <c r="I2156" s="40"/>
      <c r="J2156" s="40"/>
    </row>
    <row r="2157" spans="9:10" x14ac:dyDescent="0.25">
      <c r="I2157" s="40"/>
      <c r="J2157" s="40"/>
    </row>
    <row r="2158" spans="9:10" x14ac:dyDescent="0.25">
      <c r="I2158" s="40"/>
      <c r="J2158" s="40"/>
    </row>
    <row r="2159" spans="9:10" x14ac:dyDescent="0.25">
      <c r="I2159" s="40"/>
      <c r="J2159" s="40"/>
    </row>
    <row r="2160" spans="9:10" x14ac:dyDescent="0.25">
      <c r="I2160" s="40"/>
      <c r="J2160" s="40"/>
    </row>
    <row r="2161" spans="9:10" x14ac:dyDescent="0.25">
      <c r="I2161" s="40"/>
      <c r="J2161" s="40"/>
    </row>
    <row r="2162" spans="9:10" x14ac:dyDescent="0.25">
      <c r="I2162" s="40"/>
      <c r="J2162" s="40"/>
    </row>
    <row r="2163" spans="9:10" x14ac:dyDescent="0.25">
      <c r="I2163" s="40"/>
      <c r="J2163" s="40"/>
    </row>
    <row r="2164" spans="9:10" x14ac:dyDescent="0.25">
      <c r="I2164" s="40"/>
      <c r="J2164" s="40"/>
    </row>
    <row r="2165" spans="9:10" x14ac:dyDescent="0.25">
      <c r="I2165" s="40"/>
      <c r="J2165" s="40"/>
    </row>
    <row r="2166" spans="9:10" x14ac:dyDescent="0.25">
      <c r="I2166" s="40"/>
      <c r="J2166" s="40"/>
    </row>
    <row r="2167" spans="9:10" x14ac:dyDescent="0.25">
      <c r="I2167" s="40"/>
      <c r="J2167" s="40"/>
    </row>
    <row r="2168" spans="9:10" x14ac:dyDescent="0.25">
      <c r="I2168" s="40"/>
      <c r="J2168" s="40"/>
    </row>
    <row r="2169" spans="9:10" x14ac:dyDescent="0.25">
      <c r="I2169" s="40"/>
      <c r="J2169" s="40"/>
    </row>
    <row r="2170" spans="9:10" x14ac:dyDescent="0.25">
      <c r="I2170" s="40"/>
      <c r="J2170" s="40"/>
    </row>
    <row r="2171" spans="9:10" x14ac:dyDescent="0.25">
      <c r="I2171" s="40"/>
      <c r="J2171" s="40"/>
    </row>
    <row r="2172" spans="9:10" x14ac:dyDescent="0.25">
      <c r="I2172" s="40"/>
      <c r="J2172" s="40"/>
    </row>
    <row r="2173" spans="9:10" x14ac:dyDescent="0.25">
      <c r="I2173" s="40"/>
      <c r="J2173" s="40"/>
    </row>
    <row r="2174" spans="9:10" x14ac:dyDescent="0.25">
      <c r="I2174" s="40"/>
      <c r="J2174" s="40"/>
    </row>
    <row r="2175" spans="9:10" x14ac:dyDescent="0.25">
      <c r="I2175" s="40"/>
      <c r="J2175" s="40"/>
    </row>
    <row r="2176" spans="9:10" x14ac:dyDescent="0.25">
      <c r="I2176" s="40"/>
      <c r="J2176" s="40"/>
    </row>
    <row r="2177" spans="9:10" x14ac:dyDescent="0.25">
      <c r="I2177" s="40"/>
      <c r="J2177" s="40"/>
    </row>
    <row r="2178" spans="9:10" x14ac:dyDescent="0.25">
      <c r="I2178" s="40"/>
      <c r="J2178" s="40"/>
    </row>
    <row r="2179" spans="9:10" x14ac:dyDescent="0.25">
      <c r="I2179" s="40"/>
      <c r="J2179" s="40"/>
    </row>
    <row r="2180" spans="9:10" x14ac:dyDescent="0.25">
      <c r="I2180" s="40"/>
      <c r="J2180" s="40"/>
    </row>
    <row r="2181" spans="9:10" x14ac:dyDescent="0.25">
      <c r="I2181" s="40"/>
      <c r="J2181" s="40"/>
    </row>
    <row r="2182" spans="9:10" x14ac:dyDescent="0.25">
      <c r="I2182" s="40"/>
      <c r="J2182" s="40"/>
    </row>
    <row r="2183" spans="9:10" x14ac:dyDescent="0.25">
      <c r="I2183" s="40"/>
      <c r="J2183" s="40"/>
    </row>
    <row r="2184" spans="9:10" x14ac:dyDescent="0.25">
      <c r="I2184" s="40"/>
      <c r="J2184" s="40"/>
    </row>
    <row r="2185" spans="9:10" x14ac:dyDescent="0.25">
      <c r="I2185" s="40"/>
      <c r="J2185" s="40"/>
    </row>
    <row r="2186" spans="9:10" x14ac:dyDescent="0.25">
      <c r="I2186" s="40"/>
      <c r="J2186" s="40"/>
    </row>
    <row r="2187" spans="9:10" x14ac:dyDescent="0.25">
      <c r="I2187" s="40"/>
      <c r="J2187" s="40"/>
    </row>
    <row r="2188" spans="9:10" x14ac:dyDescent="0.25">
      <c r="I2188" s="40"/>
      <c r="J2188" s="40"/>
    </row>
    <row r="2189" spans="9:10" x14ac:dyDescent="0.25">
      <c r="I2189" s="40"/>
      <c r="J2189" s="40"/>
    </row>
    <row r="2190" spans="9:10" x14ac:dyDescent="0.25">
      <c r="I2190" s="40"/>
      <c r="J2190" s="40"/>
    </row>
    <row r="2191" spans="9:10" x14ac:dyDescent="0.25">
      <c r="I2191" s="40"/>
      <c r="J2191" s="40"/>
    </row>
    <row r="2192" spans="9:10" x14ac:dyDescent="0.25">
      <c r="I2192" s="40"/>
      <c r="J2192" s="40"/>
    </row>
    <row r="2193" spans="9:10" x14ac:dyDescent="0.25">
      <c r="I2193" s="40"/>
      <c r="J2193" s="40"/>
    </row>
    <row r="2194" spans="9:10" x14ac:dyDescent="0.25">
      <c r="I2194" s="40"/>
      <c r="J2194" s="40"/>
    </row>
    <row r="2195" spans="9:10" x14ac:dyDescent="0.25">
      <c r="I2195" s="40"/>
      <c r="J2195" s="40"/>
    </row>
    <row r="2196" spans="9:10" x14ac:dyDescent="0.25">
      <c r="I2196" s="40"/>
      <c r="J2196" s="40"/>
    </row>
    <row r="2197" spans="9:10" x14ac:dyDescent="0.25">
      <c r="I2197" s="40"/>
      <c r="J2197" s="40"/>
    </row>
    <row r="2198" spans="9:10" x14ac:dyDescent="0.25">
      <c r="I2198" s="40"/>
      <c r="J2198" s="40"/>
    </row>
    <row r="2199" spans="9:10" x14ac:dyDescent="0.25">
      <c r="I2199" s="40"/>
      <c r="J2199" s="40"/>
    </row>
    <row r="2200" spans="9:10" x14ac:dyDescent="0.25">
      <c r="I2200" s="40"/>
      <c r="J2200" s="40"/>
    </row>
    <row r="2201" spans="9:10" x14ac:dyDescent="0.25">
      <c r="I2201" s="40"/>
      <c r="J2201" s="40"/>
    </row>
    <row r="2202" spans="9:10" x14ac:dyDescent="0.25">
      <c r="I2202" s="40"/>
      <c r="J2202" s="40"/>
    </row>
    <row r="2203" spans="9:10" x14ac:dyDescent="0.25">
      <c r="I2203" s="40"/>
      <c r="J2203" s="40"/>
    </row>
    <row r="2204" spans="9:10" x14ac:dyDescent="0.25">
      <c r="I2204" s="40"/>
      <c r="J2204" s="40"/>
    </row>
    <row r="2205" spans="9:10" x14ac:dyDescent="0.25">
      <c r="I2205" s="40"/>
      <c r="J2205" s="40"/>
    </row>
    <row r="2206" spans="9:10" x14ac:dyDescent="0.25">
      <c r="I2206" s="40"/>
      <c r="J2206" s="40"/>
    </row>
    <row r="2207" spans="9:10" x14ac:dyDescent="0.25">
      <c r="I2207" s="40"/>
      <c r="J2207" s="40"/>
    </row>
    <row r="2208" spans="9:10" x14ac:dyDescent="0.25">
      <c r="I2208" s="40"/>
      <c r="J2208" s="40"/>
    </row>
    <row r="2209" spans="9:10" x14ac:dyDescent="0.25">
      <c r="I2209" s="40"/>
      <c r="J2209" s="40"/>
    </row>
    <row r="2210" spans="9:10" x14ac:dyDescent="0.25">
      <c r="I2210" s="40"/>
      <c r="J2210" s="40"/>
    </row>
    <row r="2211" spans="9:10" x14ac:dyDescent="0.25">
      <c r="I2211" s="40"/>
      <c r="J2211" s="40"/>
    </row>
    <row r="2212" spans="9:10" x14ac:dyDescent="0.25">
      <c r="I2212" s="40"/>
      <c r="J2212" s="40"/>
    </row>
    <row r="2213" spans="9:10" x14ac:dyDescent="0.25">
      <c r="I2213" s="40"/>
      <c r="J2213" s="40"/>
    </row>
    <row r="2214" spans="9:10" x14ac:dyDescent="0.25">
      <c r="I2214" s="40"/>
      <c r="J2214" s="40"/>
    </row>
    <row r="2215" spans="9:10" x14ac:dyDescent="0.25">
      <c r="I2215" s="40"/>
      <c r="J2215" s="40"/>
    </row>
    <row r="2216" spans="9:10" x14ac:dyDescent="0.25">
      <c r="I2216" s="40"/>
      <c r="J2216" s="40"/>
    </row>
    <row r="2217" spans="9:10" x14ac:dyDescent="0.25">
      <c r="I2217" s="40"/>
      <c r="J2217" s="40"/>
    </row>
    <row r="2218" spans="9:10" x14ac:dyDescent="0.25">
      <c r="I2218" s="40"/>
      <c r="J2218" s="40"/>
    </row>
    <row r="2219" spans="9:10" x14ac:dyDescent="0.25">
      <c r="I2219" s="40"/>
      <c r="J2219" s="40"/>
    </row>
    <row r="2220" spans="9:10" x14ac:dyDescent="0.25">
      <c r="I2220" s="40"/>
      <c r="J2220" s="40"/>
    </row>
    <row r="2221" spans="9:10" x14ac:dyDescent="0.25">
      <c r="I2221" s="40"/>
      <c r="J2221" s="40"/>
    </row>
    <row r="2222" spans="9:10" x14ac:dyDescent="0.25">
      <c r="I2222" s="40"/>
      <c r="J2222" s="40"/>
    </row>
    <row r="2223" spans="9:10" x14ac:dyDescent="0.25">
      <c r="I2223" s="40"/>
      <c r="J2223" s="40"/>
    </row>
    <row r="2224" spans="9:10" x14ac:dyDescent="0.25">
      <c r="I2224" s="40"/>
      <c r="J2224" s="40"/>
    </row>
    <row r="2225" spans="9:10" x14ac:dyDescent="0.25">
      <c r="I2225" s="40"/>
      <c r="J2225" s="40"/>
    </row>
    <row r="2226" spans="9:10" x14ac:dyDescent="0.25">
      <c r="I2226" s="40"/>
      <c r="J2226" s="40"/>
    </row>
    <row r="2227" spans="9:10" x14ac:dyDescent="0.25">
      <c r="I2227" s="40"/>
      <c r="J2227" s="40"/>
    </row>
    <row r="2228" spans="9:10" x14ac:dyDescent="0.25">
      <c r="I2228" s="40"/>
      <c r="J2228" s="40"/>
    </row>
    <row r="2229" spans="9:10" x14ac:dyDescent="0.25">
      <c r="I2229" s="40"/>
      <c r="J2229" s="40"/>
    </row>
    <row r="2230" spans="9:10" x14ac:dyDescent="0.25">
      <c r="I2230" s="40"/>
      <c r="J2230" s="40"/>
    </row>
    <row r="2231" spans="9:10" x14ac:dyDescent="0.25">
      <c r="I2231" s="40"/>
      <c r="J2231" s="40"/>
    </row>
    <row r="2232" spans="9:10" x14ac:dyDescent="0.25">
      <c r="I2232" s="40"/>
      <c r="J2232" s="40"/>
    </row>
    <row r="2233" spans="9:10" x14ac:dyDescent="0.25">
      <c r="I2233" s="40"/>
      <c r="J2233" s="40"/>
    </row>
    <row r="2234" spans="9:10" x14ac:dyDescent="0.25">
      <c r="I2234" s="40"/>
      <c r="J2234" s="40"/>
    </row>
    <row r="2235" spans="9:10" x14ac:dyDescent="0.25">
      <c r="I2235" s="40"/>
      <c r="J2235" s="40"/>
    </row>
    <row r="2236" spans="9:10" x14ac:dyDescent="0.25">
      <c r="I2236" s="40"/>
      <c r="J2236" s="40"/>
    </row>
    <row r="2237" spans="9:10" x14ac:dyDescent="0.25">
      <c r="I2237" s="40"/>
      <c r="J2237" s="40"/>
    </row>
    <row r="2238" spans="9:10" x14ac:dyDescent="0.25">
      <c r="I2238" s="40"/>
      <c r="J2238" s="40"/>
    </row>
    <row r="2239" spans="9:10" x14ac:dyDescent="0.25">
      <c r="I2239" s="40"/>
      <c r="J2239" s="40"/>
    </row>
    <row r="2240" spans="9:10" x14ac:dyDescent="0.25">
      <c r="I2240" s="40"/>
      <c r="J2240" s="40"/>
    </row>
    <row r="2241" spans="9:10" x14ac:dyDescent="0.25">
      <c r="I2241" s="40"/>
      <c r="J2241" s="40"/>
    </row>
    <row r="2242" spans="9:10" x14ac:dyDescent="0.25">
      <c r="I2242" s="40"/>
      <c r="J2242" s="40"/>
    </row>
    <row r="2243" spans="9:10" x14ac:dyDescent="0.25">
      <c r="I2243" s="40"/>
      <c r="J2243" s="40"/>
    </row>
    <row r="2244" spans="9:10" x14ac:dyDescent="0.25">
      <c r="I2244" s="40"/>
      <c r="J2244" s="40"/>
    </row>
    <row r="2245" spans="9:10" x14ac:dyDescent="0.25">
      <c r="I2245" s="40"/>
      <c r="J2245" s="40"/>
    </row>
    <row r="2246" spans="9:10" x14ac:dyDescent="0.25">
      <c r="I2246" s="40"/>
      <c r="J2246" s="40"/>
    </row>
    <row r="2247" spans="9:10" x14ac:dyDescent="0.25">
      <c r="I2247" s="40"/>
      <c r="J2247" s="40"/>
    </row>
    <row r="2248" spans="9:10" x14ac:dyDescent="0.25">
      <c r="I2248" s="40"/>
      <c r="J2248" s="40"/>
    </row>
    <row r="2249" spans="9:10" x14ac:dyDescent="0.25">
      <c r="I2249" s="40"/>
      <c r="J2249" s="40"/>
    </row>
    <row r="2250" spans="9:10" x14ac:dyDescent="0.25">
      <c r="I2250" s="40"/>
      <c r="J2250" s="40"/>
    </row>
    <row r="2251" spans="9:10" x14ac:dyDescent="0.25">
      <c r="I2251" s="40"/>
      <c r="J2251" s="40"/>
    </row>
    <row r="2252" spans="9:10" x14ac:dyDescent="0.25">
      <c r="I2252" s="40"/>
      <c r="J2252" s="40"/>
    </row>
    <row r="2253" spans="9:10" x14ac:dyDescent="0.25">
      <c r="I2253" s="40"/>
      <c r="J2253" s="40"/>
    </row>
    <row r="2254" spans="9:10" x14ac:dyDescent="0.25">
      <c r="I2254" s="40"/>
      <c r="J2254" s="40"/>
    </row>
    <row r="2255" spans="9:10" x14ac:dyDescent="0.25">
      <c r="I2255" s="40"/>
      <c r="J2255" s="40"/>
    </row>
    <row r="2256" spans="9:10" x14ac:dyDescent="0.25">
      <c r="I2256" s="40"/>
      <c r="J2256" s="40"/>
    </row>
    <row r="2257" spans="9:10" x14ac:dyDescent="0.25">
      <c r="I2257" s="40"/>
      <c r="J2257" s="40"/>
    </row>
    <row r="2258" spans="9:10" x14ac:dyDescent="0.25">
      <c r="I2258" s="40"/>
      <c r="J2258" s="40"/>
    </row>
    <row r="2259" spans="9:10" x14ac:dyDescent="0.25">
      <c r="I2259" s="40"/>
      <c r="J2259" s="40"/>
    </row>
    <row r="2260" spans="9:10" x14ac:dyDescent="0.25">
      <c r="I2260" s="40"/>
      <c r="J2260" s="40"/>
    </row>
    <row r="2261" spans="9:10" x14ac:dyDescent="0.25">
      <c r="I2261" s="40"/>
      <c r="J2261" s="40"/>
    </row>
    <row r="2262" spans="9:10" x14ac:dyDescent="0.25">
      <c r="I2262" s="40"/>
      <c r="J2262" s="40"/>
    </row>
    <row r="2263" spans="9:10" x14ac:dyDescent="0.25">
      <c r="I2263" s="40"/>
      <c r="J2263" s="40"/>
    </row>
    <row r="2264" spans="9:10" x14ac:dyDescent="0.25">
      <c r="I2264" s="40"/>
      <c r="J2264" s="40"/>
    </row>
    <row r="2265" spans="9:10" x14ac:dyDescent="0.25">
      <c r="I2265" s="40"/>
      <c r="J2265" s="40"/>
    </row>
    <row r="2266" spans="9:10" x14ac:dyDescent="0.25">
      <c r="I2266" s="40"/>
      <c r="J2266" s="40"/>
    </row>
    <row r="2267" spans="9:10" x14ac:dyDescent="0.25">
      <c r="I2267" s="40"/>
      <c r="J2267" s="40"/>
    </row>
    <row r="2268" spans="9:10" x14ac:dyDescent="0.25">
      <c r="I2268" s="40"/>
      <c r="J2268" s="40"/>
    </row>
    <row r="2269" spans="9:10" x14ac:dyDescent="0.25">
      <c r="I2269" s="40"/>
      <c r="J2269" s="40"/>
    </row>
    <row r="2270" spans="9:10" x14ac:dyDescent="0.25">
      <c r="I2270" s="40"/>
      <c r="J2270" s="40"/>
    </row>
    <row r="2271" spans="9:10" x14ac:dyDescent="0.25">
      <c r="I2271" s="40"/>
      <c r="J2271" s="40"/>
    </row>
    <row r="2272" spans="9:10" x14ac:dyDescent="0.25">
      <c r="I2272" s="40"/>
      <c r="J2272" s="40"/>
    </row>
    <row r="2273" spans="9:10" x14ac:dyDescent="0.25">
      <c r="I2273" s="40"/>
      <c r="J2273" s="40"/>
    </row>
    <row r="2274" spans="9:10" x14ac:dyDescent="0.25">
      <c r="I2274" s="40"/>
      <c r="J2274" s="40"/>
    </row>
    <row r="2275" spans="9:10" x14ac:dyDescent="0.25">
      <c r="I2275" s="40"/>
      <c r="J2275" s="40"/>
    </row>
    <row r="2276" spans="9:10" x14ac:dyDescent="0.25">
      <c r="I2276" s="40"/>
      <c r="J2276" s="40"/>
    </row>
    <row r="2277" spans="9:10" x14ac:dyDescent="0.25">
      <c r="I2277" s="40"/>
      <c r="J2277" s="40"/>
    </row>
    <row r="2278" spans="9:10" x14ac:dyDescent="0.25">
      <c r="I2278" s="40"/>
      <c r="J2278" s="40"/>
    </row>
    <row r="2279" spans="9:10" x14ac:dyDescent="0.25">
      <c r="I2279" s="40"/>
      <c r="J2279" s="40"/>
    </row>
    <row r="2280" spans="9:10" x14ac:dyDescent="0.25">
      <c r="I2280" s="40"/>
      <c r="J2280" s="40"/>
    </row>
    <row r="2281" spans="9:10" x14ac:dyDescent="0.25">
      <c r="I2281" s="40"/>
      <c r="J2281" s="40"/>
    </row>
    <row r="2282" spans="9:10" x14ac:dyDescent="0.25">
      <c r="I2282" s="40"/>
      <c r="J2282" s="40"/>
    </row>
    <row r="2283" spans="9:10" x14ac:dyDescent="0.25">
      <c r="I2283" s="40"/>
      <c r="J2283" s="40"/>
    </row>
    <row r="2284" spans="9:10" x14ac:dyDescent="0.25">
      <c r="I2284" s="40"/>
      <c r="J2284" s="40"/>
    </row>
    <row r="2285" spans="9:10" x14ac:dyDescent="0.25">
      <c r="I2285" s="40"/>
      <c r="J2285" s="40"/>
    </row>
    <row r="2286" spans="9:10" x14ac:dyDescent="0.25">
      <c r="I2286" s="40"/>
      <c r="J2286" s="40"/>
    </row>
    <row r="2287" spans="9:10" x14ac:dyDescent="0.25">
      <c r="I2287" s="40"/>
      <c r="J2287" s="40"/>
    </row>
    <row r="2288" spans="9:10" x14ac:dyDescent="0.25">
      <c r="I2288" s="40"/>
      <c r="J2288" s="40"/>
    </row>
    <row r="2289" spans="9:10" x14ac:dyDescent="0.25">
      <c r="I2289" s="40"/>
      <c r="J2289" s="40"/>
    </row>
    <row r="2290" spans="9:10" x14ac:dyDescent="0.25">
      <c r="I2290" s="40"/>
      <c r="J2290" s="40"/>
    </row>
    <row r="2291" spans="9:10" x14ac:dyDescent="0.25">
      <c r="I2291" s="40"/>
      <c r="J2291" s="40"/>
    </row>
    <row r="2292" spans="9:10" x14ac:dyDescent="0.25">
      <c r="I2292" s="40"/>
      <c r="J2292" s="40"/>
    </row>
    <row r="2293" spans="9:10" x14ac:dyDescent="0.25">
      <c r="I2293" s="40"/>
      <c r="J2293" s="40"/>
    </row>
    <row r="2294" spans="9:10" x14ac:dyDescent="0.25">
      <c r="I2294" s="40"/>
      <c r="J2294" s="40"/>
    </row>
    <row r="2295" spans="9:10" x14ac:dyDescent="0.25">
      <c r="I2295" s="40"/>
      <c r="J2295" s="40"/>
    </row>
    <row r="2296" spans="9:10" x14ac:dyDescent="0.25">
      <c r="I2296" s="40"/>
      <c r="J2296" s="40"/>
    </row>
    <row r="2297" spans="9:10" x14ac:dyDescent="0.25">
      <c r="I2297" s="40"/>
      <c r="J2297" s="40"/>
    </row>
    <row r="2298" spans="9:10" x14ac:dyDescent="0.25">
      <c r="I2298" s="40"/>
      <c r="J2298" s="40"/>
    </row>
    <row r="2299" spans="9:10" x14ac:dyDescent="0.25">
      <c r="I2299" s="40"/>
      <c r="J2299" s="40"/>
    </row>
    <row r="2300" spans="9:10" x14ac:dyDescent="0.25">
      <c r="I2300" s="40"/>
      <c r="J2300" s="40"/>
    </row>
    <row r="2301" spans="9:10" x14ac:dyDescent="0.25">
      <c r="I2301" s="40"/>
      <c r="J2301" s="40"/>
    </row>
    <row r="2302" spans="9:10" x14ac:dyDescent="0.25">
      <c r="I2302" s="40"/>
      <c r="J2302" s="40"/>
    </row>
    <row r="2303" spans="9:10" x14ac:dyDescent="0.25">
      <c r="I2303" s="40"/>
      <c r="J2303" s="40"/>
    </row>
    <row r="2304" spans="9:10" x14ac:dyDescent="0.25">
      <c r="I2304" s="40"/>
      <c r="J2304" s="40"/>
    </row>
    <row r="2305" spans="9:10" x14ac:dyDescent="0.25">
      <c r="I2305" s="40"/>
      <c r="J2305" s="40"/>
    </row>
    <row r="2306" spans="9:10" x14ac:dyDescent="0.25">
      <c r="I2306" s="40"/>
      <c r="J2306" s="40"/>
    </row>
    <row r="2307" spans="9:10" x14ac:dyDescent="0.25">
      <c r="I2307" s="40"/>
      <c r="J2307" s="40"/>
    </row>
    <row r="2308" spans="9:10" x14ac:dyDescent="0.25">
      <c r="I2308" s="40"/>
      <c r="J2308" s="40"/>
    </row>
    <row r="2309" spans="9:10" x14ac:dyDescent="0.25">
      <c r="I2309" s="40"/>
      <c r="J2309" s="40"/>
    </row>
    <row r="2310" spans="9:10" x14ac:dyDescent="0.25">
      <c r="I2310" s="40"/>
      <c r="J2310" s="40"/>
    </row>
    <row r="2311" spans="9:10" x14ac:dyDescent="0.25">
      <c r="I2311" s="40"/>
      <c r="J2311" s="40"/>
    </row>
    <row r="2312" spans="9:10" x14ac:dyDescent="0.25">
      <c r="I2312" s="40"/>
      <c r="J2312" s="40"/>
    </row>
    <row r="2313" spans="9:10" x14ac:dyDescent="0.25">
      <c r="I2313" s="40"/>
      <c r="J2313" s="40"/>
    </row>
    <row r="2314" spans="9:10" x14ac:dyDescent="0.25">
      <c r="I2314" s="40"/>
      <c r="J2314" s="40"/>
    </row>
    <row r="2315" spans="9:10" x14ac:dyDescent="0.25">
      <c r="I2315" s="40"/>
      <c r="J2315" s="40"/>
    </row>
    <row r="2316" spans="9:10" x14ac:dyDescent="0.25">
      <c r="I2316" s="40"/>
      <c r="J2316" s="40"/>
    </row>
    <row r="2317" spans="9:10" x14ac:dyDescent="0.25">
      <c r="I2317" s="40"/>
      <c r="J2317" s="40"/>
    </row>
    <row r="2318" spans="9:10" x14ac:dyDescent="0.25">
      <c r="I2318" s="40"/>
      <c r="J2318" s="40"/>
    </row>
    <row r="2319" spans="9:10" x14ac:dyDescent="0.25">
      <c r="I2319" s="40"/>
      <c r="J2319" s="40"/>
    </row>
    <row r="2320" spans="9:10" x14ac:dyDescent="0.25">
      <c r="I2320" s="40"/>
      <c r="J2320" s="40"/>
    </row>
    <row r="2321" spans="9:10" x14ac:dyDescent="0.25">
      <c r="I2321" s="40"/>
      <c r="J2321" s="40"/>
    </row>
    <row r="2322" spans="9:10" x14ac:dyDescent="0.25">
      <c r="I2322" s="40"/>
      <c r="J2322" s="40"/>
    </row>
    <row r="2323" spans="9:10" x14ac:dyDescent="0.25">
      <c r="I2323" s="40"/>
      <c r="J2323" s="40"/>
    </row>
    <row r="2324" spans="9:10" x14ac:dyDescent="0.25">
      <c r="I2324" s="40"/>
      <c r="J2324" s="40"/>
    </row>
    <row r="2325" spans="9:10" x14ac:dyDescent="0.25">
      <c r="I2325" s="40"/>
      <c r="J2325" s="40"/>
    </row>
    <row r="2326" spans="9:10" x14ac:dyDescent="0.25">
      <c r="I2326" s="40"/>
      <c r="J2326" s="40"/>
    </row>
    <row r="2327" spans="9:10" x14ac:dyDescent="0.25">
      <c r="I2327" s="40"/>
      <c r="J2327" s="40"/>
    </row>
    <row r="2328" spans="9:10" x14ac:dyDescent="0.25">
      <c r="I2328" s="40"/>
      <c r="J2328" s="40"/>
    </row>
    <row r="2329" spans="9:10" x14ac:dyDescent="0.25">
      <c r="I2329" s="40"/>
      <c r="J2329" s="40"/>
    </row>
    <row r="2330" spans="9:10" x14ac:dyDescent="0.25">
      <c r="I2330" s="40"/>
      <c r="J2330" s="40"/>
    </row>
    <row r="2331" spans="9:10" x14ac:dyDescent="0.25">
      <c r="I2331" s="40"/>
      <c r="J2331" s="40"/>
    </row>
    <row r="2332" spans="9:10" x14ac:dyDescent="0.25">
      <c r="I2332" s="40"/>
      <c r="J2332" s="40"/>
    </row>
    <row r="2333" spans="9:10" x14ac:dyDescent="0.25">
      <c r="I2333" s="40"/>
      <c r="J2333" s="40"/>
    </row>
    <row r="2334" spans="9:10" x14ac:dyDescent="0.25">
      <c r="I2334" s="40"/>
      <c r="J2334" s="40"/>
    </row>
    <row r="2335" spans="9:10" x14ac:dyDescent="0.25">
      <c r="I2335" s="40"/>
      <c r="J2335" s="40"/>
    </row>
    <row r="2336" spans="9:10" x14ac:dyDescent="0.25">
      <c r="I2336" s="40"/>
      <c r="J2336" s="40"/>
    </row>
    <row r="2337" spans="9:10" x14ac:dyDescent="0.25">
      <c r="I2337" s="40"/>
      <c r="J2337" s="40"/>
    </row>
    <row r="2338" spans="9:10" x14ac:dyDescent="0.25">
      <c r="I2338" s="40"/>
      <c r="J2338" s="40"/>
    </row>
    <row r="2339" spans="9:10" x14ac:dyDescent="0.25">
      <c r="I2339" s="40"/>
      <c r="J2339" s="40"/>
    </row>
    <row r="2340" spans="9:10" x14ac:dyDescent="0.25">
      <c r="I2340" s="40"/>
      <c r="J2340" s="40"/>
    </row>
    <row r="2341" spans="9:10" x14ac:dyDescent="0.25">
      <c r="I2341" s="40"/>
      <c r="J2341" s="40"/>
    </row>
    <row r="2342" spans="9:10" x14ac:dyDescent="0.25">
      <c r="I2342" s="40"/>
      <c r="J2342" s="40"/>
    </row>
    <row r="2343" spans="9:10" x14ac:dyDescent="0.25">
      <c r="I2343" s="40"/>
      <c r="J2343" s="40"/>
    </row>
    <row r="2344" spans="9:10" x14ac:dyDescent="0.25">
      <c r="I2344" s="40"/>
      <c r="J2344" s="40"/>
    </row>
    <row r="2345" spans="9:10" x14ac:dyDescent="0.25">
      <c r="I2345" s="40"/>
      <c r="J2345" s="40"/>
    </row>
    <row r="2346" spans="9:10" x14ac:dyDescent="0.25">
      <c r="I2346" s="40"/>
      <c r="J2346" s="40"/>
    </row>
    <row r="2347" spans="9:10" x14ac:dyDescent="0.25">
      <c r="I2347" s="40"/>
      <c r="J2347" s="40"/>
    </row>
    <row r="2348" spans="9:10" x14ac:dyDescent="0.25">
      <c r="I2348" s="40"/>
      <c r="J2348" s="40"/>
    </row>
    <row r="2349" spans="9:10" x14ac:dyDescent="0.25">
      <c r="I2349" s="40"/>
      <c r="J2349" s="40"/>
    </row>
    <row r="2350" spans="9:10" x14ac:dyDescent="0.25">
      <c r="I2350" s="40"/>
      <c r="J2350" s="40"/>
    </row>
    <row r="2351" spans="9:10" x14ac:dyDescent="0.25">
      <c r="I2351" s="40"/>
      <c r="J2351" s="40"/>
    </row>
    <row r="2352" spans="9:10" x14ac:dyDescent="0.25">
      <c r="I2352" s="40"/>
      <c r="J2352" s="40"/>
    </row>
    <row r="2353" spans="9:10" x14ac:dyDescent="0.25">
      <c r="I2353" s="40"/>
      <c r="J2353" s="40"/>
    </row>
    <row r="2354" spans="9:10" x14ac:dyDescent="0.25">
      <c r="I2354" s="40"/>
      <c r="J2354" s="40"/>
    </row>
    <row r="2355" spans="9:10" x14ac:dyDescent="0.25">
      <c r="I2355" s="40"/>
      <c r="J2355" s="40"/>
    </row>
    <row r="2356" spans="9:10" x14ac:dyDescent="0.25">
      <c r="I2356" s="40"/>
      <c r="J2356" s="40"/>
    </row>
    <row r="2357" spans="9:10" x14ac:dyDescent="0.25">
      <c r="I2357" s="40"/>
      <c r="J2357" s="40"/>
    </row>
    <row r="2358" spans="9:10" x14ac:dyDescent="0.25">
      <c r="I2358" s="40"/>
      <c r="J2358" s="40"/>
    </row>
    <row r="2359" spans="9:10" x14ac:dyDescent="0.25">
      <c r="I2359" s="40"/>
      <c r="J2359" s="40"/>
    </row>
    <row r="2360" spans="9:10" x14ac:dyDescent="0.25">
      <c r="I2360" s="40"/>
      <c r="J2360" s="40"/>
    </row>
    <row r="2361" spans="9:10" x14ac:dyDescent="0.25">
      <c r="I2361" s="40"/>
      <c r="J2361" s="40"/>
    </row>
    <row r="2362" spans="9:10" x14ac:dyDescent="0.25">
      <c r="I2362" s="40"/>
      <c r="J2362" s="40"/>
    </row>
    <row r="2363" spans="9:10" x14ac:dyDescent="0.25">
      <c r="I2363" s="40"/>
      <c r="J2363" s="40"/>
    </row>
    <row r="2364" spans="9:10" x14ac:dyDescent="0.25">
      <c r="I2364" s="40"/>
      <c r="J2364" s="40"/>
    </row>
    <row r="2365" spans="9:10" x14ac:dyDescent="0.25">
      <c r="I2365" s="40"/>
      <c r="J2365" s="40"/>
    </row>
    <row r="2366" spans="9:10" x14ac:dyDescent="0.25">
      <c r="I2366" s="40"/>
      <c r="J2366" s="40"/>
    </row>
    <row r="2367" spans="9:10" x14ac:dyDescent="0.25">
      <c r="I2367" s="40"/>
      <c r="J2367" s="40"/>
    </row>
    <row r="2368" spans="9:10" x14ac:dyDescent="0.25">
      <c r="I2368" s="40"/>
      <c r="J2368" s="40"/>
    </row>
    <row r="2369" spans="9:10" x14ac:dyDescent="0.25">
      <c r="I2369" s="40"/>
      <c r="J2369" s="40"/>
    </row>
    <row r="2370" spans="9:10" x14ac:dyDescent="0.25">
      <c r="I2370" s="40"/>
      <c r="J2370" s="40"/>
    </row>
    <row r="2371" spans="9:10" x14ac:dyDescent="0.25">
      <c r="I2371" s="40"/>
      <c r="J2371" s="40"/>
    </row>
    <row r="2372" spans="9:10" x14ac:dyDescent="0.25">
      <c r="I2372" s="40"/>
      <c r="J2372" s="40"/>
    </row>
    <row r="2373" spans="9:10" x14ac:dyDescent="0.25">
      <c r="I2373" s="40"/>
      <c r="J2373" s="40"/>
    </row>
    <row r="2374" spans="9:10" x14ac:dyDescent="0.25">
      <c r="I2374" s="40"/>
      <c r="J2374" s="40"/>
    </row>
    <row r="2375" spans="9:10" x14ac:dyDescent="0.25">
      <c r="I2375" s="40"/>
      <c r="J2375" s="40"/>
    </row>
    <row r="2376" spans="9:10" x14ac:dyDescent="0.25">
      <c r="I2376" s="40"/>
      <c r="J2376" s="40"/>
    </row>
    <row r="2377" spans="9:10" x14ac:dyDescent="0.25">
      <c r="I2377" s="40"/>
      <c r="J2377" s="40"/>
    </row>
    <row r="2378" spans="9:10" x14ac:dyDescent="0.25">
      <c r="I2378" s="40"/>
      <c r="J2378" s="40"/>
    </row>
    <row r="2379" spans="9:10" x14ac:dyDescent="0.25">
      <c r="I2379" s="40"/>
      <c r="J2379" s="40"/>
    </row>
    <row r="2380" spans="9:10" x14ac:dyDescent="0.25">
      <c r="I2380" s="40"/>
      <c r="J2380" s="40"/>
    </row>
    <row r="2381" spans="9:10" x14ac:dyDescent="0.25">
      <c r="I2381" s="40"/>
      <c r="J2381" s="40"/>
    </row>
    <row r="2382" spans="9:10" x14ac:dyDescent="0.25">
      <c r="I2382" s="40"/>
      <c r="J2382" s="40"/>
    </row>
    <row r="2383" spans="9:10" x14ac:dyDescent="0.25">
      <c r="I2383" s="40"/>
      <c r="J2383" s="40"/>
    </row>
    <row r="2384" spans="9:10" x14ac:dyDescent="0.25">
      <c r="I2384" s="40"/>
      <c r="J2384" s="40"/>
    </row>
    <row r="2385" spans="9:10" x14ac:dyDescent="0.25">
      <c r="I2385" s="40"/>
      <c r="J2385" s="40"/>
    </row>
    <row r="2386" spans="9:10" x14ac:dyDescent="0.25">
      <c r="I2386" s="40"/>
      <c r="J2386" s="40"/>
    </row>
    <row r="2387" spans="9:10" x14ac:dyDescent="0.25">
      <c r="I2387" s="40"/>
      <c r="J2387" s="40"/>
    </row>
    <row r="2388" spans="9:10" x14ac:dyDescent="0.25">
      <c r="I2388" s="40"/>
      <c r="J2388" s="40"/>
    </row>
    <row r="2389" spans="9:10" x14ac:dyDescent="0.25">
      <c r="I2389" s="40"/>
      <c r="J2389" s="40"/>
    </row>
    <row r="2390" spans="9:10" x14ac:dyDescent="0.25">
      <c r="I2390" s="40"/>
      <c r="J2390" s="40"/>
    </row>
    <row r="2391" spans="9:10" x14ac:dyDescent="0.25">
      <c r="I2391" s="40"/>
      <c r="J2391" s="40"/>
    </row>
    <row r="2392" spans="9:10" x14ac:dyDescent="0.25">
      <c r="I2392" s="40"/>
      <c r="J2392" s="40"/>
    </row>
    <row r="2393" spans="9:10" x14ac:dyDescent="0.25">
      <c r="I2393" s="40"/>
      <c r="J2393" s="40"/>
    </row>
    <row r="2394" spans="9:10" x14ac:dyDescent="0.25">
      <c r="I2394" s="40"/>
      <c r="J2394" s="40"/>
    </row>
    <row r="2395" spans="9:10" x14ac:dyDescent="0.25">
      <c r="I2395" s="40"/>
      <c r="J2395" s="40"/>
    </row>
    <row r="2396" spans="9:10" x14ac:dyDescent="0.25">
      <c r="I2396" s="40"/>
      <c r="J2396" s="40"/>
    </row>
    <row r="2397" spans="9:10" x14ac:dyDescent="0.25">
      <c r="I2397" s="40"/>
      <c r="J2397" s="40"/>
    </row>
    <row r="2398" spans="9:10" x14ac:dyDescent="0.25">
      <c r="I2398" s="40"/>
      <c r="J2398" s="40"/>
    </row>
    <row r="2399" spans="9:10" x14ac:dyDescent="0.25">
      <c r="I2399" s="40"/>
      <c r="J2399" s="40"/>
    </row>
    <row r="2400" spans="9:10" x14ac:dyDescent="0.25">
      <c r="I2400" s="40"/>
      <c r="J2400" s="40"/>
    </row>
    <row r="2401" spans="9:10" x14ac:dyDescent="0.25">
      <c r="I2401" s="40"/>
      <c r="J2401" s="40"/>
    </row>
    <row r="2402" spans="9:10" x14ac:dyDescent="0.25">
      <c r="I2402" s="40"/>
      <c r="J2402" s="40"/>
    </row>
    <row r="2403" spans="9:10" x14ac:dyDescent="0.25">
      <c r="I2403" s="40"/>
      <c r="J2403" s="40"/>
    </row>
    <row r="2404" spans="9:10" x14ac:dyDescent="0.25">
      <c r="I2404" s="40"/>
      <c r="J2404" s="40"/>
    </row>
    <row r="2405" spans="9:10" x14ac:dyDescent="0.25">
      <c r="I2405" s="40"/>
      <c r="J2405" s="40"/>
    </row>
    <row r="2406" spans="9:10" x14ac:dyDescent="0.25">
      <c r="I2406" s="40"/>
      <c r="J2406" s="40"/>
    </row>
    <row r="2407" spans="9:10" x14ac:dyDescent="0.25">
      <c r="I2407" s="40"/>
      <c r="J2407" s="40"/>
    </row>
    <row r="2408" spans="9:10" x14ac:dyDescent="0.25">
      <c r="I2408" s="40"/>
      <c r="J2408" s="40"/>
    </row>
    <row r="2409" spans="9:10" x14ac:dyDescent="0.25">
      <c r="I2409" s="40"/>
      <c r="J2409" s="40"/>
    </row>
    <row r="2410" spans="9:10" x14ac:dyDescent="0.25">
      <c r="I2410" s="40"/>
      <c r="J2410" s="40"/>
    </row>
    <row r="2411" spans="9:10" x14ac:dyDescent="0.25">
      <c r="I2411" s="40"/>
      <c r="J2411" s="40"/>
    </row>
    <row r="2412" spans="9:10" x14ac:dyDescent="0.25">
      <c r="I2412" s="40"/>
      <c r="J2412" s="40"/>
    </row>
    <row r="2413" spans="9:10" x14ac:dyDescent="0.25">
      <c r="I2413" s="40"/>
      <c r="J2413" s="40"/>
    </row>
    <row r="2414" spans="9:10" x14ac:dyDescent="0.25">
      <c r="I2414" s="40"/>
      <c r="J2414" s="40"/>
    </row>
    <row r="2415" spans="9:10" x14ac:dyDescent="0.25">
      <c r="I2415" s="40"/>
      <c r="J2415" s="40"/>
    </row>
    <row r="2416" spans="9:10" x14ac:dyDescent="0.25">
      <c r="I2416" s="40"/>
      <c r="J2416" s="40"/>
    </row>
    <row r="2417" spans="9:10" x14ac:dyDescent="0.25">
      <c r="I2417" s="40"/>
      <c r="J2417" s="40"/>
    </row>
    <row r="2418" spans="9:10" x14ac:dyDescent="0.25">
      <c r="I2418" s="40"/>
      <c r="J2418" s="40"/>
    </row>
    <row r="2419" spans="9:10" x14ac:dyDescent="0.25">
      <c r="I2419" s="40"/>
      <c r="J2419" s="40"/>
    </row>
    <row r="2420" spans="9:10" x14ac:dyDescent="0.25">
      <c r="I2420" s="40"/>
      <c r="J2420" s="40"/>
    </row>
    <row r="2421" spans="9:10" x14ac:dyDescent="0.25">
      <c r="I2421" s="40"/>
      <c r="J2421" s="40"/>
    </row>
    <row r="2422" spans="9:10" x14ac:dyDescent="0.25">
      <c r="I2422" s="40"/>
      <c r="J2422" s="40"/>
    </row>
    <row r="2423" spans="9:10" x14ac:dyDescent="0.25">
      <c r="I2423" s="40"/>
      <c r="J2423" s="40"/>
    </row>
    <row r="2424" spans="9:10" x14ac:dyDescent="0.25">
      <c r="I2424" s="40"/>
      <c r="J2424" s="40"/>
    </row>
    <row r="2425" spans="9:10" x14ac:dyDescent="0.25">
      <c r="I2425" s="40"/>
      <c r="J2425" s="40"/>
    </row>
    <row r="2426" spans="9:10" x14ac:dyDescent="0.25">
      <c r="I2426" s="40"/>
      <c r="J2426" s="40"/>
    </row>
    <row r="2427" spans="9:10" x14ac:dyDescent="0.25">
      <c r="I2427" s="40"/>
      <c r="J2427" s="40"/>
    </row>
    <row r="2428" spans="9:10" x14ac:dyDescent="0.25">
      <c r="I2428" s="40"/>
      <c r="J2428" s="40"/>
    </row>
    <row r="2429" spans="9:10" x14ac:dyDescent="0.25">
      <c r="I2429" s="40"/>
      <c r="J2429" s="40"/>
    </row>
    <row r="2430" spans="9:10" x14ac:dyDescent="0.25">
      <c r="I2430" s="40"/>
      <c r="J2430" s="40"/>
    </row>
    <row r="2431" spans="9:10" x14ac:dyDescent="0.25">
      <c r="I2431" s="40"/>
      <c r="J2431" s="40"/>
    </row>
    <row r="2432" spans="9:10" x14ac:dyDescent="0.25">
      <c r="I2432" s="40"/>
      <c r="J2432" s="40"/>
    </row>
    <row r="2433" spans="9:10" x14ac:dyDescent="0.25">
      <c r="I2433" s="40"/>
      <c r="J2433" s="40"/>
    </row>
    <row r="2434" spans="9:10" x14ac:dyDescent="0.25">
      <c r="I2434" s="40"/>
      <c r="J2434" s="40"/>
    </row>
    <row r="2435" spans="9:10" x14ac:dyDescent="0.25">
      <c r="I2435" s="40"/>
      <c r="J2435" s="40"/>
    </row>
    <row r="2436" spans="9:10" x14ac:dyDescent="0.25">
      <c r="I2436" s="40"/>
      <c r="J2436" s="40"/>
    </row>
    <row r="2437" spans="9:10" x14ac:dyDescent="0.25">
      <c r="I2437" s="40"/>
      <c r="J2437" s="40"/>
    </row>
    <row r="2438" spans="9:10" x14ac:dyDescent="0.25">
      <c r="I2438" s="40"/>
      <c r="J2438" s="40"/>
    </row>
    <row r="2439" spans="9:10" x14ac:dyDescent="0.25">
      <c r="I2439" s="40"/>
      <c r="J2439" s="40"/>
    </row>
    <row r="2440" spans="9:10" x14ac:dyDescent="0.25">
      <c r="I2440" s="40"/>
      <c r="J2440" s="40"/>
    </row>
    <row r="2441" spans="9:10" x14ac:dyDescent="0.25">
      <c r="I2441" s="40"/>
      <c r="J2441" s="40"/>
    </row>
    <row r="2442" spans="9:10" x14ac:dyDescent="0.25">
      <c r="I2442" s="40"/>
      <c r="J2442" s="40"/>
    </row>
    <row r="2443" spans="9:10" x14ac:dyDescent="0.25">
      <c r="I2443" s="40"/>
      <c r="J2443" s="40"/>
    </row>
    <row r="2444" spans="9:10" x14ac:dyDescent="0.25">
      <c r="I2444" s="40"/>
      <c r="J2444" s="40"/>
    </row>
    <row r="2445" spans="9:10" x14ac:dyDescent="0.25">
      <c r="I2445" s="40"/>
      <c r="J2445" s="40"/>
    </row>
    <row r="2446" spans="9:10" x14ac:dyDescent="0.25">
      <c r="I2446" s="40"/>
      <c r="J2446" s="40"/>
    </row>
    <row r="2447" spans="9:10" x14ac:dyDescent="0.25">
      <c r="I2447" s="40"/>
      <c r="J2447" s="40"/>
    </row>
    <row r="2448" spans="9:10" x14ac:dyDescent="0.25">
      <c r="I2448" s="40"/>
      <c r="J2448" s="40"/>
    </row>
    <row r="2449" spans="9:10" x14ac:dyDescent="0.25">
      <c r="I2449" s="40"/>
      <c r="J2449" s="40"/>
    </row>
    <row r="2450" spans="9:10" x14ac:dyDescent="0.25">
      <c r="I2450" s="40"/>
      <c r="J2450" s="40"/>
    </row>
    <row r="2451" spans="9:10" x14ac:dyDescent="0.25">
      <c r="I2451" s="40"/>
      <c r="J2451" s="40"/>
    </row>
    <row r="2452" spans="9:10" x14ac:dyDescent="0.25">
      <c r="I2452" s="40"/>
      <c r="J2452" s="40"/>
    </row>
    <row r="2453" spans="9:10" x14ac:dyDescent="0.25">
      <c r="I2453" s="40"/>
      <c r="J2453" s="40"/>
    </row>
    <row r="2454" spans="9:10" x14ac:dyDescent="0.25">
      <c r="I2454" s="40"/>
      <c r="J2454" s="40"/>
    </row>
    <row r="2455" spans="9:10" x14ac:dyDescent="0.25">
      <c r="I2455" s="40"/>
      <c r="J2455" s="40"/>
    </row>
    <row r="2456" spans="9:10" x14ac:dyDescent="0.25">
      <c r="I2456" s="40"/>
      <c r="J2456" s="40"/>
    </row>
    <row r="2457" spans="9:10" x14ac:dyDescent="0.25">
      <c r="I2457" s="40"/>
      <c r="J2457" s="40"/>
    </row>
    <row r="2458" spans="9:10" x14ac:dyDescent="0.25">
      <c r="I2458" s="40"/>
      <c r="J2458" s="40"/>
    </row>
    <row r="2459" spans="9:10" x14ac:dyDescent="0.25">
      <c r="I2459" s="40"/>
      <c r="J2459" s="40"/>
    </row>
    <row r="2460" spans="9:10" x14ac:dyDescent="0.25">
      <c r="I2460" s="40"/>
      <c r="J2460" s="40"/>
    </row>
    <row r="2461" spans="9:10" x14ac:dyDescent="0.25">
      <c r="I2461" s="40"/>
      <c r="J2461" s="40"/>
    </row>
    <row r="2462" spans="9:10" x14ac:dyDescent="0.25">
      <c r="I2462" s="40"/>
      <c r="J2462" s="40"/>
    </row>
    <row r="2463" spans="9:10" x14ac:dyDescent="0.25">
      <c r="I2463" s="40"/>
      <c r="J2463" s="40"/>
    </row>
    <row r="2464" spans="9:10" x14ac:dyDescent="0.25">
      <c r="I2464" s="40"/>
      <c r="J2464" s="40"/>
    </row>
    <row r="2465" spans="9:10" x14ac:dyDescent="0.25">
      <c r="I2465" s="40"/>
      <c r="J2465" s="40"/>
    </row>
    <row r="2466" spans="9:10" x14ac:dyDescent="0.25">
      <c r="I2466" s="40"/>
      <c r="J2466" s="40"/>
    </row>
    <row r="2467" spans="9:10" x14ac:dyDescent="0.25">
      <c r="I2467" s="40"/>
      <c r="J2467" s="40"/>
    </row>
    <row r="2468" spans="9:10" x14ac:dyDescent="0.25">
      <c r="I2468" s="40"/>
      <c r="J2468" s="40"/>
    </row>
    <row r="2469" spans="9:10" x14ac:dyDescent="0.25">
      <c r="I2469" s="40"/>
      <c r="J2469" s="40"/>
    </row>
    <row r="2470" spans="9:10" x14ac:dyDescent="0.25">
      <c r="I2470" s="40"/>
      <c r="J2470" s="40"/>
    </row>
    <row r="2471" spans="9:10" x14ac:dyDescent="0.25">
      <c r="I2471" s="40"/>
      <c r="J2471" s="40"/>
    </row>
    <row r="2472" spans="9:10" x14ac:dyDescent="0.25">
      <c r="I2472" s="40"/>
      <c r="J2472" s="40"/>
    </row>
    <row r="2473" spans="9:10" x14ac:dyDescent="0.25">
      <c r="I2473" s="40"/>
      <c r="J2473" s="40"/>
    </row>
    <row r="2474" spans="9:10" x14ac:dyDescent="0.25">
      <c r="I2474" s="40"/>
      <c r="J2474" s="40"/>
    </row>
    <row r="2475" spans="9:10" x14ac:dyDescent="0.25">
      <c r="I2475" s="40"/>
      <c r="J2475" s="40"/>
    </row>
    <row r="2476" spans="9:10" x14ac:dyDescent="0.25">
      <c r="I2476" s="40"/>
      <c r="J2476" s="40"/>
    </row>
    <row r="2477" spans="9:10" x14ac:dyDescent="0.25">
      <c r="I2477" s="40"/>
      <c r="J2477" s="40"/>
    </row>
    <row r="2478" spans="9:10" x14ac:dyDescent="0.25">
      <c r="I2478" s="40"/>
      <c r="J2478" s="40"/>
    </row>
    <row r="2479" spans="9:10" x14ac:dyDescent="0.25">
      <c r="I2479" s="40"/>
      <c r="J2479" s="40"/>
    </row>
    <row r="2480" spans="9:10" x14ac:dyDescent="0.25">
      <c r="I2480" s="40"/>
      <c r="J2480" s="40"/>
    </row>
    <row r="2481" spans="9:10" x14ac:dyDescent="0.25">
      <c r="I2481" s="40"/>
      <c r="J2481" s="40"/>
    </row>
    <row r="2482" spans="9:10" x14ac:dyDescent="0.25">
      <c r="I2482" s="40"/>
      <c r="J2482" s="40"/>
    </row>
    <row r="2483" spans="9:10" x14ac:dyDescent="0.25">
      <c r="I2483" s="40"/>
      <c r="J2483" s="40"/>
    </row>
    <row r="2484" spans="9:10" x14ac:dyDescent="0.25">
      <c r="I2484" s="40"/>
      <c r="J2484" s="40"/>
    </row>
    <row r="2485" spans="9:10" x14ac:dyDescent="0.25">
      <c r="I2485" s="40"/>
      <c r="J2485" s="40"/>
    </row>
    <row r="2486" spans="9:10" x14ac:dyDescent="0.25">
      <c r="I2486" s="40"/>
      <c r="J2486" s="40"/>
    </row>
    <row r="2487" spans="9:10" x14ac:dyDescent="0.25">
      <c r="I2487" s="40"/>
      <c r="J2487" s="40"/>
    </row>
    <row r="2488" spans="9:10" x14ac:dyDescent="0.25">
      <c r="I2488" s="40"/>
      <c r="J2488" s="40"/>
    </row>
    <row r="2489" spans="9:10" x14ac:dyDescent="0.25">
      <c r="I2489" s="40"/>
      <c r="J2489" s="40"/>
    </row>
    <row r="2490" spans="9:10" x14ac:dyDescent="0.25">
      <c r="I2490" s="40"/>
      <c r="J2490" s="40"/>
    </row>
    <row r="2491" spans="9:10" x14ac:dyDescent="0.25">
      <c r="I2491" s="40"/>
      <c r="J2491" s="40"/>
    </row>
    <row r="2492" spans="9:10" x14ac:dyDescent="0.25">
      <c r="I2492" s="40"/>
      <c r="J2492" s="40"/>
    </row>
    <row r="2493" spans="9:10" x14ac:dyDescent="0.25">
      <c r="I2493" s="40"/>
      <c r="J2493" s="40"/>
    </row>
    <row r="2494" spans="9:10" x14ac:dyDescent="0.25">
      <c r="I2494" s="40"/>
      <c r="J2494" s="40"/>
    </row>
    <row r="2495" spans="9:10" x14ac:dyDescent="0.25">
      <c r="I2495" s="40"/>
      <c r="J2495" s="40"/>
    </row>
    <row r="2496" spans="9:10" x14ac:dyDescent="0.25">
      <c r="I2496" s="40"/>
      <c r="J2496" s="40"/>
    </row>
    <row r="2497" spans="9:10" x14ac:dyDescent="0.25">
      <c r="I2497" s="40"/>
      <c r="J2497" s="40"/>
    </row>
    <row r="2498" spans="9:10" x14ac:dyDescent="0.25">
      <c r="I2498" s="40"/>
      <c r="J2498" s="40"/>
    </row>
    <row r="2499" spans="9:10" x14ac:dyDescent="0.25">
      <c r="I2499" s="40"/>
      <c r="J2499" s="40"/>
    </row>
    <row r="2500" spans="9:10" x14ac:dyDescent="0.25">
      <c r="I2500" s="40"/>
      <c r="J2500" s="40"/>
    </row>
    <row r="2501" spans="9:10" x14ac:dyDescent="0.25">
      <c r="I2501" s="40"/>
      <c r="J2501" s="40"/>
    </row>
    <row r="2502" spans="9:10" x14ac:dyDescent="0.25">
      <c r="I2502" s="40"/>
      <c r="J2502" s="40"/>
    </row>
    <row r="2503" spans="9:10" x14ac:dyDescent="0.25">
      <c r="I2503" s="40"/>
      <c r="J2503" s="40"/>
    </row>
    <row r="2504" spans="9:10" x14ac:dyDescent="0.25">
      <c r="I2504" s="40"/>
      <c r="J2504" s="40"/>
    </row>
    <row r="2505" spans="9:10" x14ac:dyDescent="0.25">
      <c r="I2505" s="40"/>
      <c r="J2505" s="40"/>
    </row>
    <row r="2506" spans="9:10" x14ac:dyDescent="0.25">
      <c r="I2506" s="40"/>
      <c r="J2506" s="40"/>
    </row>
    <row r="2507" spans="9:10" x14ac:dyDescent="0.25">
      <c r="I2507" s="40"/>
      <c r="J2507" s="40"/>
    </row>
    <row r="2508" spans="9:10" x14ac:dyDescent="0.25">
      <c r="I2508" s="40"/>
      <c r="J2508" s="40"/>
    </row>
    <row r="2509" spans="9:10" x14ac:dyDescent="0.25">
      <c r="I2509" s="40"/>
      <c r="J2509" s="40"/>
    </row>
    <row r="2510" spans="9:10" x14ac:dyDescent="0.25">
      <c r="I2510" s="40"/>
      <c r="J2510" s="40"/>
    </row>
    <row r="2511" spans="9:10" x14ac:dyDescent="0.25">
      <c r="I2511" s="40"/>
      <c r="J2511" s="40"/>
    </row>
    <row r="2512" spans="9:10" x14ac:dyDescent="0.25">
      <c r="I2512" s="40"/>
      <c r="J2512" s="40"/>
    </row>
    <row r="2513" spans="9:10" x14ac:dyDescent="0.25">
      <c r="I2513" s="40"/>
      <c r="J2513" s="40"/>
    </row>
    <row r="2514" spans="9:10" x14ac:dyDescent="0.25">
      <c r="I2514" s="40"/>
      <c r="J2514" s="40"/>
    </row>
    <row r="2515" spans="9:10" x14ac:dyDescent="0.25">
      <c r="I2515" s="40"/>
      <c r="J2515" s="40"/>
    </row>
    <row r="2516" spans="9:10" x14ac:dyDescent="0.25">
      <c r="I2516" s="40"/>
      <c r="J2516" s="40"/>
    </row>
    <row r="2517" spans="9:10" x14ac:dyDescent="0.25">
      <c r="I2517" s="40"/>
      <c r="J2517" s="40"/>
    </row>
    <row r="2518" spans="9:10" x14ac:dyDescent="0.25">
      <c r="I2518" s="40"/>
      <c r="J2518" s="40"/>
    </row>
    <row r="2519" spans="9:10" x14ac:dyDescent="0.25">
      <c r="I2519" s="40"/>
      <c r="J2519" s="40"/>
    </row>
    <row r="2520" spans="9:10" x14ac:dyDescent="0.25">
      <c r="I2520" s="40"/>
      <c r="J2520" s="40"/>
    </row>
    <row r="2521" spans="9:10" x14ac:dyDescent="0.25">
      <c r="I2521" s="40"/>
      <c r="J2521" s="40"/>
    </row>
    <row r="2522" spans="9:10" x14ac:dyDescent="0.25">
      <c r="I2522" s="40"/>
      <c r="J2522" s="40"/>
    </row>
    <row r="2523" spans="9:10" x14ac:dyDescent="0.25">
      <c r="I2523" s="40"/>
      <c r="J2523" s="40"/>
    </row>
    <row r="2524" spans="9:10" x14ac:dyDescent="0.25">
      <c r="I2524" s="40"/>
      <c r="J2524" s="40"/>
    </row>
    <row r="2525" spans="9:10" x14ac:dyDescent="0.25">
      <c r="I2525" s="40"/>
      <c r="J2525" s="40"/>
    </row>
    <row r="2526" spans="9:10" x14ac:dyDescent="0.25">
      <c r="I2526" s="40"/>
      <c r="J2526" s="40"/>
    </row>
    <row r="2527" spans="9:10" x14ac:dyDescent="0.25">
      <c r="I2527" s="40"/>
      <c r="J2527" s="40"/>
    </row>
    <row r="2528" spans="9:10" x14ac:dyDescent="0.25">
      <c r="I2528" s="40"/>
      <c r="J2528" s="40"/>
    </row>
    <row r="2529" spans="9:10" x14ac:dyDescent="0.25">
      <c r="I2529" s="40"/>
      <c r="J2529" s="40"/>
    </row>
    <row r="2530" spans="9:10" x14ac:dyDescent="0.25">
      <c r="I2530" s="40"/>
      <c r="J2530" s="40"/>
    </row>
    <row r="2531" spans="9:10" x14ac:dyDescent="0.25">
      <c r="I2531" s="40"/>
      <c r="J2531" s="40"/>
    </row>
    <row r="2532" spans="9:10" x14ac:dyDescent="0.25">
      <c r="I2532" s="40"/>
      <c r="J2532" s="40"/>
    </row>
    <row r="2533" spans="9:10" x14ac:dyDescent="0.25">
      <c r="I2533" s="40"/>
      <c r="J2533" s="40"/>
    </row>
    <row r="2534" spans="9:10" x14ac:dyDescent="0.25">
      <c r="I2534" s="40"/>
      <c r="J2534" s="40"/>
    </row>
    <row r="2535" spans="9:10" x14ac:dyDescent="0.25">
      <c r="I2535" s="40"/>
      <c r="J2535" s="40"/>
    </row>
    <row r="2536" spans="9:10" x14ac:dyDescent="0.25">
      <c r="I2536" s="40"/>
      <c r="J2536" s="40"/>
    </row>
    <row r="2537" spans="9:10" x14ac:dyDescent="0.25">
      <c r="I2537" s="40"/>
      <c r="J2537" s="40"/>
    </row>
    <row r="2538" spans="9:10" x14ac:dyDescent="0.25">
      <c r="I2538" s="40"/>
      <c r="J2538" s="40"/>
    </row>
    <row r="2539" spans="9:10" x14ac:dyDescent="0.25">
      <c r="I2539" s="40"/>
      <c r="J2539" s="40"/>
    </row>
    <row r="2540" spans="9:10" x14ac:dyDescent="0.25">
      <c r="I2540" s="40"/>
      <c r="J2540" s="40"/>
    </row>
    <row r="2541" spans="9:10" x14ac:dyDescent="0.25">
      <c r="I2541" s="40"/>
      <c r="J2541" s="40"/>
    </row>
    <row r="2542" spans="9:10" x14ac:dyDescent="0.25">
      <c r="I2542" s="40"/>
      <c r="J2542" s="40"/>
    </row>
    <row r="2543" spans="9:10" x14ac:dyDescent="0.25">
      <c r="I2543" s="40"/>
      <c r="J2543" s="40"/>
    </row>
    <row r="2544" spans="9:10" x14ac:dyDescent="0.25">
      <c r="I2544" s="40"/>
      <c r="J2544" s="40"/>
    </row>
    <row r="2545" spans="9:10" x14ac:dyDescent="0.25">
      <c r="I2545" s="40"/>
      <c r="J2545" s="40"/>
    </row>
    <row r="2546" spans="9:10" x14ac:dyDescent="0.25">
      <c r="I2546" s="40"/>
      <c r="J2546" s="40"/>
    </row>
    <row r="2547" spans="9:10" x14ac:dyDescent="0.25">
      <c r="I2547" s="40"/>
      <c r="J2547" s="40"/>
    </row>
    <row r="2548" spans="9:10" x14ac:dyDescent="0.25">
      <c r="I2548" s="40"/>
      <c r="J2548" s="40"/>
    </row>
    <row r="2549" spans="9:10" x14ac:dyDescent="0.25">
      <c r="I2549" s="40"/>
      <c r="J2549" s="40"/>
    </row>
    <row r="2550" spans="9:10" x14ac:dyDescent="0.25">
      <c r="I2550" s="40"/>
      <c r="J2550" s="40"/>
    </row>
    <row r="2551" spans="9:10" x14ac:dyDescent="0.25">
      <c r="I2551" s="40"/>
      <c r="J2551" s="40"/>
    </row>
    <row r="2552" spans="9:10" x14ac:dyDescent="0.25">
      <c r="I2552" s="40"/>
      <c r="J2552" s="40"/>
    </row>
    <row r="2553" spans="9:10" x14ac:dyDescent="0.25">
      <c r="I2553" s="40"/>
      <c r="J2553" s="40"/>
    </row>
    <row r="2554" spans="9:10" x14ac:dyDescent="0.25">
      <c r="I2554" s="40"/>
      <c r="J2554" s="40"/>
    </row>
    <row r="2555" spans="9:10" x14ac:dyDescent="0.25">
      <c r="I2555" s="40"/>
      <c r="J2555" s="40"/>
    </row>
    <row r="2556" spans="9:10" x14ac:dyDescent="0.25">
      <c r="I2556" s="40"/>
      <c r="J2556" s="40"/>
    </row>
    <row r="2557" spans="9:10" x14ac:dyDescent="0.25">
      <c r="I2557" s="40"/>
      <c r="J2557" s="40"/>
    </row>
    <row r="2558" spans="9:10" x14ac:dyDescent="0.25">
      <c r="I2558" s="40"/>
      <c r="J2558" s="40"/>
    </row>
    <row r="2559" spans="9:10" x14ac:dyDescent="0.25">
      <c r="I2559" s="40"/>
      <c r="J2559" s="40"/>
    </row>
    <row r="2560" spans="9:10" x14ac:dyDescent="0.25">
      <c r="I2560" s="40"/>
      <c r="J2560" s="40"/>
    </row>
    <row r="2561" spans="9:10" x14ac:dyDescent="0.25">
      <c r="I2561" s="40"/>
      <c r="J2561" s="40"/>
    </row>
    <row r="2562" spans="9:10" x14ac:dyDescent="0.25">
      <c r="I2562" s="40"/>
      <c r="J2562" s="40"/>
    </row>
    <row r="2563" spans="9:10" x14ac:dyDescent="0.25">
      <c r="I2563" s="40"/>
      <c r="J2563" s="40"/>
    </row>
    <row r="2564" spans="9:10" x14ac:dyDescent="0.25">
      <c r="I2564" s="40"/>
      <c r="J2564" s="40"/>
    </row>
    <row r="2565" spans="9:10" x14ac:dyDescent="0.25">
      <c r="I2565" s="40"/>
      <c r="J2565" s="40"/>
    </row>
    <row r="2566" spans="9:10" x14ac:dyDescent="0.25">
      <c r="I2566" s="40"/>
      <c r="J2566" s="40"/>
    </row>
    <row r="2567" spans="9:10" x14ac:dyDescent="0.25">
      <c r="I2567" s="40"/>
      <c r="J2567" s="40"/>
    </row>
    <row r="2568" spans="9:10" x14ac:dyDescent="0.25">
      <c r="I2568" s="40"/>
      <c r="J2568" s="40"/>
    </row>
    <row r="2569" spans="9:10" x14ac:dyDescent="0.25">
      <c r="I2569" s="40"/>
      <c r="J2569" s="40"/>
    </row>
    <row r="2570" spans="9:10" x14ac:dyDescent="0.25">
      <c r="I2570" s="40"/>
      <c r="J2570" s="40"/>
    </row>
    <row r="2571" spans="9:10" x14ac:dyDescent="0.25">
      <c r="I2571" s="40"/>
      <c r="J2571" s="40"/>
    </row>
    <row r="2572" spans="9:10" x14ac:dyDescent="0.25">
      <c r="I2572" s="40"/>
      <c r="J2572" s="40"/>
    </row>
    <row r="2573" spans="9:10" x14ac:dyDescent="0.25">
      <c r="I2573" s="40"/>
      <c r="J2573" s="40"/>
    </row>
    <row r="2574" spans="9:10" x14ac:dyDescent="0.25">
      <c r="I2574" s="40"/>
      <c r="J2574" s="40"/>
    </row>
    <row r="2575" spans="9:10" x14ac:dyDescent="0.25">
      <c r="I2575" s="40"/>
      <c r="J2575" s="40"/>
    </row>
    <row r="2576" spans="9:10" x14ac:dyDescent="0.25">
      <c r="I2576" s="40"/>
      <c r="J2576" s="40"/>
    </row>
    <row r="2577" spans="9:10" x14ac:dyDescent="0.25">
      <c r="I2577" s="40"/>
      <c r="J2577" s="40"/>
    </row>
    <row r="2578" spans="9:10" x14ac:dyDescent="0.25">
      <c r="I2578" s="40"/>
      <c r="J2578" s="40"/>
    </row>
    <row r="2579" spans="9:10" x14ac:dyDescent="0.25">
      <c r="I2579" s="40"/>
      <c r="J2579" s="40"/>
    </row>
    <row r="2580" spans="9:10" x14ac:dyDescent="0.25">
      <c r="I2580" s="40"/>
      <c r="J2580" s="40"/>
    </row>
    <row r="2581" spans="9:10" x14ac:dyDescent="0.25">
      <c r="I2581" s="40"/>
      <c r="J2581" s="40"/>
    </row>
    <row r="2582" spans="9:10" x14ac:dyDescent="0.25">
      <c r="I2582" s="40"/>
      <c r="J2582" s="40"/>
    </row>
    <row r="2583" spans="9:10" x14ac:dyDescent="0.25">
      <c r="I2583" s="40"/>
      <c r="J2583" s="40"/>
    </row>
    <row r="2584" spans="9:10" x14ac:dyDescent="0.25">
      <c r="I2584" s="40"/>
      <c r="J2584" s="40"/>
    </row>
    <row r="2585" spans="9:10" x14ac:dyDescent="0.25">
      <c r="I2585" s="40"/>
      <c r="J2585" s="40"/>
    </row>
    <row r="2586" spans="9:10" x14ac:dyDescent="0.25">
      <c r="I2586" s="40"/>
      <c r="J2586" s="40"/>
    </row>
    <row r="2587" spans="9:10" x14ac:dyDescent="0.25">
      <c r="I2587" s="40"/>
      <c r="J2587" s="40"/>
    </row>
    <row r="2588" spans="9:10" x14ac:dyDescent="0.25">
      <c r="I2588" s="40"/>
      <c r="J2588" s="40"/>
    </row>
    <row r="2589" spans="9:10" x14ac:dyDescent="0.25">
      <c r="I2589" s="40"/>
      <c r="J2589" s="40"/>
    </row>
    <row r="2590" spans="9:10" x14ac:dyDescent="0.25">
      <c r="I2590" s="40"/>
      <c r="J2590" s="40"/>
    </row>
    <row r="2591" spans="9:10" x14ac:dyDescent="0.25">
      <c r="I2591" s="40"/>
      <c r="J2591" s="40"/>
    </row>
    <row r="2592" spans="9:10" x14ac:dyDescent="0.25">
      <c r="I2592" s="40"/>
      <c r="J2592" s="40"/>
    </row>
    <row r="2593" spans="9:10" x14ac:dyDescent="0.25">
      <c r="I2593" s="40"/>
      <c r="J2593" s="40"/>
    </row>
    <row r="2594" spans="9:10" x14ac:dyDescent="0.25">
      <c r="I2594" s="40"/>
      <c r="J2594" s="40"/>
    </row>
    <row r="2595" spans="9:10" x14ac:dyDescent="0.25">
      <c r="I2595" s="40"/>
      <c r="J2595" s="40"/>
    </row>
    <row r="2596" spans="9:10" x14ac:dyDescent="0.25">
      <c r="I2596" s="40"/>
      <c r="J2596" s="40"/>
    </row>
    <row r="2597" spans="9:10" x14ac:dyDescent="0.25">
      <c r="I2597" s="40"/>
      <c r="J2597" s="40"/>
    </row>
    <row r="2598" spans="9:10" x14ac:dyDescent="0.25">
      <c r="I2598" s="40"/>
      <c r="J2598" s="40"/>
    </row>
    <row r="2599" spans="9:10" x14ac:dyDescent="0.25">
      <c r="I2599" s="40"/>
      <c r="J2599" s="40"/>
    </row>
    <row r="2600" spans="9:10" x14ac:dyDescent="0.25">
      <c r="I2600" s="40"/>
      <c r="J2600" s="40"/>
    </row>
    <row r="2601" spans="9:10" x14ac:dyDescent="0.25">
      <c r="I2601" s="40"/>
      <c r="J2601" s="40"/>
    </row>
    <row r="2602" spans="9:10" x14ac:dyDescent="0.25">
      <c r="I2602" s="40"/>
      <c r="J2602" s="40"/>
    </row>
    <row r="2603" spans="9:10" x14ac:dyDescent="0.25">
      <c r="I2603" s="40"/>
      <c r="J2603" s="40"/>
    </row>
    <row r="2604" spans="9:10" x14ac:dyDescent="0.25">
      <c r="I2604" s="40"/>
      <c r="J2604" s="40"/>
    </row>
    <row r="2605" spans="9:10" x14ac:dyDescent="0.25">
      <c r="I2605" s="40"/>
      <c r="J2605" s="40"/>
    </row>
    <row r="2606" spans="9:10" x14ac:dyDescent="0.25">
      <c r="I2606" s="40"/>
      <c r="J2606" s="40"/>
    </row>
    <row r="2607" spans="9:10" x14ac:dyDescent="0.25">
      <c r="I2607" s="40"/>
      <c r="J2607" s="40"/>
    </row>
    <row r="2608" spans="9:10" x14ac:dyDescent="0.25">
      <c r="I2608" s="40"/>
      <c r="J2608" s="40"/>
    </row>
    <row r="2609" spans="9:10" x14ac:dyDescent="0.25">
      <c r="I2609" s="40"/>
      <c r="J2609" s="40"/>
    </row>
    <row r="2610" spans="9:10" x14ac:dyDescent="0.25">
      <c r="I2610" s="40"/>
      <c r="J2610" s="40"/>
    </row>
    <row r="2611" spans="9:10" x14ac:dyDescent="0.25">
      <c r="I2611" s="40"/>
      <c r="J2611" s="40"/>
    </row>
    <row r="2612" spans="9:10" x14ac:dyDescent="0.25">
      <c r="I2612" s="40"/>
      <c r="J2612" s="40"/>
    </row>
    <row r="2613" spans="9:10" x14ac:dyDescent="0.25">
      <c r="I2613" s="40"/>
      <c r="J2613" s="40"/>
    </row>
    <row r="2614" spans="9:10" x14ac:dyDescent="0.25">
      <c r="I2614" s="40"/>
      <c r="J2614" s="40"/>
    </row>
    <row r="2615" spans="9:10" x14ac:dyDescent="0.25">
      <c r="I2615" s="40"/>
      <c r="J2615" s="40"/>
    </row>
    <row r="2616" spans="9:10" x14ac:dyDescent="0.25">
      <c r="I2616" s="40"/>
      <c r="J2616" s="40"/>
    </row>
    <row r="2617" spans="9:10" x14ac:dyDescent="0.25">
      <c r="I2617" s="40"/>
      <c r="J2617" s="40"/>
    </row>
    <row r="2618" spans="9:10" x14ac:dyDescent="0.25">
      <c r="I2618" s="40"/>
      <c r="J2618" s="40"/>
    </row>
    <row r="2619" spans="9:10" x14ac:dyDescent="0.25">
      <c r="I2619" s="40"/>
      <c r="J2619" s="40"/>
    </row>
    <row r="2620" spans="9:10" x14ac:dyDescent="0.25">
      <c r="I2620" s="40"/>
      <c r="J2620" s="40"/>
    </row>
    <row r="2621" spans="9:10" x14ac:dyDescent="0.25">
      <c r="I2621" s="40"/>
      <c r="J2621" s="40"/>
    </row>
    <row r="2622" spans="9:10" x14ac:dyDescent="0.25">
      <c r="I2622" s="40"/>
      <c r="J2622" s="40"/>
    </row>
    <row r="2623" spans="9:10" x14ac:dyDescent="0.25">
      <c r="I2623" s="40"/>
      <c r="J2623" s="40"/>
    </row>
    <row r="2624" spans="9:10" x14ac:dyDescent="0.25">
      <c r="I2624" s="40"/>
      <c r="J2624" s="40"/>
    </row>
    <row r="2625" spans="9:10" x14ac:dyDescent="0.25">
      <c r="I2625" s="40"/>
      <c r="J2625" s="40"/>
    </row>
    <row r="2626" spans="9:10" x14ac:dyDescent="0.25">
      <c r="I2626" s="40"/>
      <c r="J2626" s="40"/>
    </row>
    <row r="2627" spans="9:10" x14ac:dyDescent="0.25">
      <c r="I2627" s="40"/>
      <c r="J2627" s="40"/>
    </row>
    <row r="2628" spans="9:10" x14ac:dyDescent="0.25">
      <c r="I2628" s="40"/>
      <c r="J2628" s="40"/>
    </row>
    <row r="2629" spans="9:10" x14ac:dyDescent="0.25">
      <c r="I2629" s="40"/>
      <c r="J2629" s="40"/>
    </row>
    <row r="2630" spans="9:10" x14ac:dyDescent="0.25">
      <c r="I2630" s="40"/>
      <c r="J2630" s="40"/>
    </row>
    <row r="2631" spans="9:10" x14ac:dyDescent="0.25">
      <c r="I2631" s="40"/>
      <c r="J2631" s="40"/>
    </row>
    <row r="2632" spans="9:10" x14ac:dyDescent="0.25">
      <c r="I2632" s="40"/>
      <c r="J2632" s="40"/>
    </row>
    <row r="2633" spans="9:10" x14ac:dyDescent="0.25">
      <c r="I2633" s="40"/>
      <c r="J2633" s="40"/>
    </row>
    <row r="2634" spans="9:10" x14ac:dyDescent="0.25">
      <c r="I2634" s="40"/>
      <c r="J2634" s="40"/>
    </row>
    <row r="2635" spans="9:10" x14ac:dyDescent="0.25">
      <c r="I2635" s="40"/>
      <c r="J2635" s="40"/>
    </row>
    <row r="2636" spans="9:10" x14ac:dyDescent="0.25">
      <c r="I2636" s="40"/>
      <c r="J2636" s="40"/>
    </row>
    <row r="2637" spans="9:10" x14ac:dyDescent="0.25">
      <c r="I2637" s="40"/>
      <c r="J2637" s="40"/>
    </row>
    <row r="2638" spans="9:10" x14ac:dyDescent="0.25">
      <c r="I2638" s="40"/>
      <c r="J2638" s="40"/>
    </row>
    <row r="2639" spans="9:10" x14ac:dyDescent="0.25">
      <c r="I2639" s="40"/>
      <c r="J2639" s="40"/>
    </row>
    <row r="2640" spans="9:10" x14ac:dyDescent="0.25">
      <c r="I2640" s="40"/>
      <c r="J2640" s="40"/>
    </row>
    <row r="2641" spans="9:10" x14ac:dyDescent="0.25">
      <c r="I2641" s="40"/>
      <c r="J2641" s="40"/>
    </row>
    <row r="2642" spans="9:10" x14ac:dyDescent="0.25">
      <c r="I2642" s="40"/>
      <c r="J2642" s="40"/>
    </row>
    <row r="2643" spans="9:10" x14ac:dyDescent="0.25">
      <c r="I2643" s="40"/>
      <c r="J2643" s="40"/>
    </row>
    <row r="2644" spans="9:10" x14ac:dyDescent="0.25">
      <c r="I2644" s="40"/>
      <c r="J2644" s="40"/>
    </row>
    <row r="2645" spans="9:10" x14ac:dyDescent="0.25">
      <c r="I2645" s="40"/>
      <c r="J2645" s="40"/>
    </row>
    <row r="2646" spans="9:10" x14ac:dyDescent="0.25">
      <c r="I2646" s="40"/>
      <c r="J2646" s="40"/>
    </row>
    <row r="2647" spans="9:10" x14ac:dyDescent="0.25">
      <c r="I2647" s="40"/>
      <c r="J2647" s="40"/>
    </row>
    <row r="2648" spans="9:10" x14ac:dyDescent="0.25">
      <c r="I2648" s="40"/>
      <c r="J2648" s="40"/>
    </row>
    <row r="2649" spans="9:10" x14ac:dyDescent="0.25">
      <c r="I2649" s="40"/>
      <c r="J2649" s="40"/>
    </row>
    <row r="2650" spans="9:10" x14ac:dyDescent="0.25">
      <c r="I2650" s="40"/>
      <c r="J2650" s="40"/>
    </row>
    <row r="2651" spans="9:10" x14ac:dyDescent="0.25">
      <c r="I2651" s="40"/>
      <c r="J2651" s="40"/>
    </row>
    <row r="2652" spans="9:10" x14ac:dyDescent="0.25">
      <c r="I2652" s="40"/>
      <c r="J2652" s="40"/>
    </row>
    <row r="2653" spans="9:10" x14ac:dyDescent="0.25">
      <c r="I2653" s="40"/>
      <c r="J2653" s="40"/>
    </row>
    <row r="2654" spans="9:10" x14ac:dyDescent="0.25">
      <c r="I2654" s="40"/>
      <c r="J2654" s="40"/>
    </row>
    <row r="2655" spans="9:10" x14ac:dyDescent="0.25">
      <c r="I2655" s="40"/>
      <c r="J2655" s="40"/>
    </row>
    <row r="2656" spans="9:10" x14ac:dyDescent="0.25">
      <c r="I2656" s="40"/>
      <c r="J2656" s="40"/>
    </row>
    <row r="2657" spans="9:10" x14ac:dyDescent="0.25">
      <c r="I2657" s="40"/>
      <c r="J2657" s="40"/>
    </row>
    <row r="2658" spans="9:10" x14ac:dyDescent="0.25">
      <c r="I2658" s="40"/>
      <c r="J2658" s="40"/>
    </row>
    <row r="2659" spans="9:10" x14ac:dyDescent="0.25">
      <c r="I2659" s="40"/>
      <c r="J2659" s="40"/>
    </row>
    <row r="2660" spans="9:10" x14ac:dyDescent="0.25">
      <c r="I2660" s="40"/>
      <c r="J2660" s="40"/>
    </row>
    <row r="2661" spans="9:10" x14ac:dyDescent="0.25">
      <c r="I2661" s="40"/>
      <c r="J2661" s="40"/>
    </row>
    <row r="2662" spans="9:10" x14ac:dyDescent="0.25">
      <c r="I2662" s="40"/>
      <c r="J2662" s="40"/>
    </row>
    <row r="2663" spans="9:10" x14ac:dyDescent="0.25">
      <c r="I2663" s="40"/>
      <c r="J2663" s="40"/>
    </row>
    <row r="2664" spans="9:10" x14ac:dyDescent="0.25">
      <c r="I2664" s="40"/>
      <c r="J2664" s="40"/>
    </row>
    <row r="2665" spans="9:10" x14ac:dyDescent="0.25">
      <c r="I2665" s="40"/>
      <c r="J2665" s="40"/>
    </row>
    <row r="2666" spans="9:10" x14ac:dyDescent="0.25">
      <c r="I2666" s="40"/>
      <c r="J2666" s="40"/>
    </row>
    <row r="2667" spans="9:10" x14ac:dyDescent="0.25">
      <c r="I2667" s="40"/>
      <c r="J2667" s="40"/>
    </row>
    <row r="2668" spans="9:10" x14ac:dyDescent="0.25">
      <c r="I2668" s="40"/>
      <c r="J2668" s="40"/>
    </row>
    <row r="2669" spans="9:10" x14ac:dyDescent="0.25">
      <c r="I2669" s="40"/>
      <c r="J2669" s="40"/>
    </row>
    <row r="2670" spans="9:10" x14ac:dyDescent="0.25">
      <c r="I2670" s="40"/>
      <c r="J2670" s="40"/>
    </row>
    <row r="2671" spans="9:10" x14ac:dyDescent="0.25">
      <c r="I2671" s="40"/>
      <c r="J2671" s="40"/>
    </row>
    <row r="2672" spans="9:10" x14ac:dyDescent="0.25">
      <c r="I2672" s="40"/>
      <c r="J2672" s="40"/>
    </row>
    <row r="2673" spans="9:10" x14ac:dyDescent="0.25">
      <c r="I2673" s="40"/>
      <c r="J2673" s="40"/>
    </row>
    <row r="2674" spans="9:10" x14ac:dyDescent="0.25">
      <c r="I2674" s="40"/>
      <c r="J2674" s="40"/>
    </row>
    <row r="2675" spans="9:10" x14ac:dyDescent="0.25">
      <c r="I2675" s="40"/>
      <c r="J2675" s="40"/>
    </row>
    <row r="2676" spans="9:10" x14ac:dyDescent="0.25">
      <c r="I2676" s="40"/>
      <c r="J2676" s="40"/>
    </row>
    <row r="2677" spans="9:10" x14ac:dyDescent="0.25">
      <c r="I2677" s="40"/>
      <c r="J2677" s="40"/>
    </row>
    <row r="2678" spans="9:10" x14ac:dyDescent="0.25">
      <c r="I2678" s="40"/>
      <c r="J2678" s="40"/>
    </row>
    <row r="2679" spans="9:10" x14ac:dyDescent="0.25">
      <c r="I2679" s="40"/>
      <c r="J2679" s="40"/>
    </row>
    <row r="2680" spans="9:10" x14ac:dyDescent="0.25">
      <c r="I2680" s="40"/>
      <c r="J2680" s="40"/>
    </row>
    <row r="2681" spans="9:10" x14ac:dyDescent="0.25">
      <c r="I2681" s="40"/>
      <c r="J2681" s="40"/>
    </row>
    <row r="2682" spans="9:10" x14ac:dyDescent="0.25">
      <c r="I2682" s="40"/>
      <c r="J2682" s="40"/>
    </row>
    <row r="2683" spans="9:10" x14ac:dyDescent="0.25">
      <c r="I2683" s="40"/>
      <c r="J2683" s="40"/>
    </row>
    <row r="2684" spans="9:10" x14ac:dyDescent="0.25">
      <c r="I2684" s="40"/>
      <c r="J2684" s="40"/>
    </row>
    <row r="2685" spans="9:10" x14ac:dyDescent="0.25">
      <c r="I2685" s="40"/>
      <c r="J2685" s="40"/>
    </row>
    <row r="2686" spans="9:10" x14ac:dyDescent="0.25">
      <c r="I2686" s="40"/>
      <c r="J2686" s="40"/>
    </row>
    <row r="2687" spans="9:10" x14ac:dyDescent="0.25">
      <c r="I2687" s="40"/>
      <c r="J2687" s="40"/>
    </row>
    <row r="2688" spans="9:10" x14ac:dyDescent="0.25">
      <c r="I2688" s="40"/>
      <c r="J2688" s="40"/>
    </row>
    <row r="2689" spans="9:10" x14ac:dyDescent="0.25">
      <c r="I2689" s="40"/>
      <c r="J2689" s="40"/>
    </row>
    <row r="2690" spans="9:10" x14ac:dyDescent="0.25">
      <c r="I2690" s="40"/>
      <c r="J2690" s="40"/>
    </row>
    <row r="2691" spans="9:10" x14ac:dyDescent="0.25">
      <c r="I2691" s="40"/>
      <c r="J2691" s="40"/>
    </row>
    <row r="2692" spans="9:10" x14ac:dyDescent="0.25">
      <c r="I2692" s="40"/>
      <c r="J2692" s="40"/>
    </row>
    <row r="2693" spans="9:10" x14ac:dyDescent="0.25">
      <c r="I2693" s="40"/>
      <c r="J2693" s="40"/>
    </row>
    <row r="2694" spans="9:10" x14ac:dyDescent="0.25">
      <c r="I2694" s="40"/>
      <c r="J2694" s="40"/>
    </row>
    <row r="2695" spans="9:10" x14ac:dyDescent="0.25">
      <c r="I2695" s="40"/>
      <c r="J2695" s="40"/>
    </row>
    <row r="2696" spans="9:10" x14ac:dyDescent="0.25">
      <c r="I2696" s="40"/>
      <c r="J2696" s="40"/>
    </row>
    <row r="2697" spans="9:10" x14ac:dyDescent="0.25">
      <c r="I2697" s="40"/>
      <c r="J2697" s="40"/>
    </row>
    <row r="2698" spans="9:10" x14ac:dyDescent="0.25">
      <c r="I2698" s="40"/>
      <c r="J2698" s="40"/>
    </row>
    <row r="2699" spans="9:10" x14ac:dyDescent="0.25">
      <c r="I2699" s="40"/>
      <c r="J2699" s="40"/>
    </row>
    <row r="2700" spans="9:10" x14ac:dyDescent="0.25">
      <c r="I2700" s="40"/>
      <c r="J2700" s="40"/>
    </row>
    <row r="2701" spans="9:10" x14ac:dyDescent="0.25">
      <c r="I2701" s="40"/>
      <c r="J2701" s="40"/>
    </row>
    <row r="2702" spans="9:10" x14ac:dyDescent="0.25">
      <c r="I2702" s="40"/>
      <c r="J2702" s="40"/>
    </row>
    <row r="2703" spans="9:10" x14ac:dyDescent="0.25">
      <c r="I2703" s="40"/>
      <c r="J2703" s="40"/>
    </row>
    <row r="2704" spans="9:10" x14ac:dyDescent="0.25">
      <c r="I2704" s="40"/>
      <c r="J2704" s="40"/>
    </row>
    <row r="2705" spans="9:10" x14ac:dyDescent="0.25">
      <c r="I2705" s="40"/>
      <c r="J2705" s="40"/>
    </row>
    <row r="2706" spans="9:10" x14ac:dyDescent="0.25">
      <c r="I2706" s="40"/>
      <c r="J2706" s="40"/>
    </row>
    <row r="2707" spans="9:10" x14ac:dyDescent="0.25">
      <c r="I2707" s="40"/>
      <c r="J2707" s="40"/>
    </row>
    <row r="2708" spans="9:10" x14ac:dyDescent="0.25">
      <c r="I2708" s="40"/>
      <c r="J2708" s="40"/>
    </row>
    <row r="2709" spans="9:10" x14ac:dyDescent="0.25">
      <c r="I2709" s="40"/>
      <c r="J2709" s="40"/>
    </row>
    <row r="2710" spans="9:10" x14ac:dyDescent="0.25">
      <c r="I2710" s="40"/>
      <c r="J2710" s="40"/>
    </row>
    <row r="2711" spans="9:10" x14ac:dyDescent="0.25">
      <c r="I2711" s="40"/>
      <c r="J2711" s="40"/>
    </row>
    <row r="2712" spans="9:10" x14ac:dyDescent="0.25">
      <c r="I2712" s="40"/>
      <c r="J2712" s="40"/>
    </row>
    <row r="2713" spans="9:10" x14ac:dyDescent="0.25">
      <c r="I2713" s="40"/>
      <c r="J2713" s="40"/>
    </row>
    <row r="2714" spans="9:10" x14ac:dyDescent="0.25">
      <c r="I2714" s="40"/>
      <c r="J2714" s="40"/>
    </row>
    <row r="2715" spans="9:10" x14ac:dyDescent="0.25">
      <c r="I2715" s="40"/>
      <c r="J2715" s="40"/>
    </row>
    <row r="2716" spans="9:10" x14ac:dyDescent="0.25">
      <c r="I2716" s="40"/>
      <c r="J2716" s="40"/>
    </row>
    <row r="2717" spans="9:10" x14ac:dyDescent="0.25">
      <c r="I2717" s="40"/>
      <c r="J2717" s="40"/>
    </row>
    <row r="2718" spans="9:10" x14ac:dyDescent="0.25">
      <c r="I2718" s="40"/>
      <c r="J2718" s="40"/>
    </row>
    <row r="2719" spans="9:10" x14ac:dyDescent="0.25">
      <c r="I2719" s="40"/>
      <c r="J2719" s="40"/>
    </row>
    <row r="2720" spans="9:10" x14ac:dyDescent="0.25">
      <c r="I2720" s="40"/>
      <c r="J2720" s="40"/>
    </row>
    <row r="2721" spans="9:10" x14ac:dyDescent="0.25">
      <c r="I2721" s="40"/>
      <c r="J2721" s="40"/>
    </row>
    <row r="2722" spans="9:10" x14ac:dyDescent="0.25">
      <c r="I2722" s="40"/>
      <c r="J2722" s="40"/>
    </row>
    <row r="2723" spans="9:10" x14ac:dyDescent="0.25">
      <c r="I2723" s="40"/>
      <c r="J2723" s="40"/>
    </row>
    <row r="2724" spans="9:10" x14ac:dyDescent="0.25">
      <c r="I2724" s="40"/>
      <c r="J2724" s="40"/>
    </row>
    <row r="2725" spans="9:10" x14ac:dyDescent="0.25">
      <c r="I2725" s="40"/>
      <c r="J2725" s="40"/>
    </row>
    <row r="2726" spans="9:10" x14ac:dyDescent="0.25">
      <c r="I2726" s="40"/>
      <c r="J2726" s="40"/>
    </row>
    <row r="2727" spans="9:10" x14ac:dyDescent="0.25">
      <c r="I2727" s="40"/>
      <c r="J2727" s="40"/>
    </row>
    <row r="2728" spans="9:10" x14ac:dyDescent="0.25">
      <c r="I2728" s="40"/>
      <c r="J2728" s="40"/>
    </row>
    <row r="2729" spans="9:10" x14ac:dyDescent="0.25">
      <c r="I2729" s="40"/>
      <c r="J2729" s="40"/>
    </row>
    <row r="2730" spans="9:10" x14ac:dyDescent="0.25">
      <c r="I2730" s="40"/>
      <c r="J2730" s="40"/>
    </row>
    <row r="2731" spans="9:10" x14ac:dyDescent="0.25">
      <c r="I2731" s="40"/>
      <c r="J2731" s="40"/>
    </row>
    <row r="2732" spans="9:10" x14ac:dyDescent="0.25">
      <c r="I2732" s="40"/>
      <c r="J2732" s="40"/>
    </row>
    <row r="2733" spans="9:10" x14ac:dyDescent="0.25">
      <c r="I2733" s="40"/>
      <c r="J2733" s="40"/>
    </row>
    <row r="2734" spans="9:10" x14ac:dyDescent="0.25">
      <c r="I2734" s="40"/>
      <c r="J2734" s="40"/>
    </row>
    <row r="2735" spans="9:10" x14ac:dyDescent="0.25">
      <c r="I2735" s="40"/>
      <c r="J2735" s="40"/>
    </row>
    <row r="2736" spans="9:10" x14ac:dyDescent="0.25">
      <c r="I2736" s="40"/>
      <c r="J2736" s="40"/>
    </row>
    <row r="2737" spans="9:10" x14ac:dyDescent="0.25">
      <c r="I2737" s="40"/>
      <c r="J2737" s="40"/>
    </row>
    <row r="2738" spans="9:10" x14ac:dyDescent="0.25">
      <c r="I2738" s="40"/>
      <c r="J2738" s="40"/>
    </row>
    <row r="2739" spans="9:10" x14ac:dyDescent="0.25">
      <c r="I2739" s="40"/>
      <c r="J2739" s="40"/>
    </row>
    <row r="2740" spans="9:10" x14ac:dyDescent="0.25">
      <c r="I2740" s="40"/>
      <c r="J2740" s="40"/>
    </row>
    <row r="2741" spans="9:10" x14ac:dyDescent="0.25">
      <c r="I2741" s="40"/>
      <c r="J2741" s="40"/>
    </row>
    <row r="2742" spans="9:10" x14ac:dyDescent="0.25">
      <c r="I2742" s="40"/>
      <c r="J2742" s="40"/>
    </row>
    <row r="2743" spans="9:10" x14ac:dyDescent="0.25">
      <c r="I2743" s="40"/>
      <c r="J2743" s="40"/>
    </row>
    <row r="2744" spans="9:10" x14ac:dyDescent="0.25">
      <c r="I2744" s="40"/>
      <c r="J2744" s="40"/>
    </row>
    <row r="2745" spans="9:10" x14ac:dyDescent="0.25">
      <c r="I2745" s="40"/>
      <c r="J2745" s="40"/>
    </row>
    <row r="2746" spans="9:10" x14ac:dyDescent="0.25">
      <c r="I2746" s="40"/>
      <c r="J2746" s="40"/>
    </row>
    <row r="2747" spans="9:10" x14ac:dyDescent="0.25">
      <c r="I2747" s="40"/>
      <c r="J2747" s="40"/>
    </row>
    <row r="2748" spans="9:10" x14ac:dyDescent="0.25">
      <c r="I2748" s="40"/>
      <c r="J2748" s="40"/>
    </row>
    <row r="2749" spans="9:10" x14ac:dyDescent="0.25">
      <c r="I2749" s="40"/>
      <c r="J2749" s="40"/>
    </row>
    <row r="2750" spans="9:10" x14ac:dyDescent="0.25">
      <c r="I2750" s="40"/>
      <c r="J2750" s="40"/>
    </row>
    <row r="2751" spans="9:10" x14ac:dyDescent="0.25">
      <c r="I2751" s="40"/>
      <c r="J2751" s="40"/>
    </row>
    <row r="2752" spans="9:10" x14ac:dyDescent="0.25">
      <c r="I2752" s="40"/>
      <c r="J2752" s="40"/>
    </row>
    <row r="2753" spans="9:10" x14ac:dyDescent="0.25">
      <c r="I2753" s="40"/>
      <c r="J2753" s="40"/>
    </row>
    <row r="2754" spans="9:10" x14ac:dyDescent="0.25">
      <c r="I2754" s="40"/>
      <c r="J2754" s="40"/>
    </row>
    <row r="2755" spans="9:10" x14ac:dyDescent="0.25">
      <c r="I2755" s="40"/>
      <c r="J2755" s="40"/>
    </row>
    <row r="2756" spans="9:10" x14ac:dyDescent="0.25">
      <c r="I2756" s="40"/>
      <c r="J2756" s="40"/>
    </row>
    <row r="2757" spans="9:10" x14ac:dyDescent="0.25">
      <c r="I2757" s="40"/>
      <c r="J2757" s="40"/>
    </row>
    <row r="2758" spans="9:10" x14ac:dyDescent="0.25">
      <c r="I2758" s="40"/>
      <c r="J2758" s="40"/>
    </row>
    <row r="2759" spans="9:10" x14ac:dyDescent="0.25">
      <c r="I2759" s="40"/>
      <c r="J2759" s="40"/>
    </row>
    <row r="2760" spans="9:10" x14ac:dyDescent="0.25">
      <c r="I2760" s="40"/>
      <c r="J2760" s="40"/>
    </row>
    <row r="2761" spans="9:10" x14ac:dyDescent="0.25">
      <c r="I2761" s="40"/>
      <c r="J2761" s="40"/>
    </row>
    <row r="2762" spans="9:10" x14ac:dyDescent="0.25">
      <c r="I2762" s="40"/>
      <c r="J2762" s="40"/>
    </row>
    <row r="2763" spans="9:10" x14ac:dyDescent="0.25">
      <c r="I2763" s="40"/>
      <c r="J2763" s="40"/>
    </row>
    <row r="2764" spans="9:10" x14ac:dyDescent="0.25">
      <c r="I2764" s="40"/>
      <c r="J2764" s="40"/>
    </row>
    <row r="2765" spans="9:10" x14ac:dyDescent="0.25">
      <c r="I2765" s="40"/>
      <c r="J2765" s="40"/>
    </row>
    <row r="2766" spans="9:10" x14ac:dyDescent="0.25">
      <c r="I2766" s="40"/>
      <c r="J2766" s="40"/>
    </row>
    <row r="2767" spans="9:10" x14ac:dyDescent="0.25">
      <c r="I2767" s="40"/>
      <c r="J2767" s="40"/>
    </row>
    <row r="2768" spans="9:10" x14ac:dyDescent="0.25">
      <c r="I2768" s="40"/>
      <c r="J2768" s="40"/>
    </row>
    <row r="2769" spans="9:10" x14ac:dyDescent="0.25">
      <c r="I2769" s="40"/>
      <c r="J2769" s="40"/>
    </row>
    <row r="2770" spans="9:10" x14ac:dyDescent="0.25">
      <c r="I2770" s="40"/>
      <c r="J2770" s="40"/>
    </row>
    <row r="2771" spans="9:10" x14ac:dyDescent="0.25">
      <c r="I2771" s="40"/>
      <c r="J2771" s="40"/>
    </row>
    <row r="2772" spans="9:10" x14ac:dyDescent="0.25">
      <c r="I2772" s="40"/>
      <c r="J2772" s="40"/>
    </row>
    <row r="2773" spans="9:10" x14ac:dyDescent="0.25">
      <c r="I2773" s="40"/>
      <c r="J2773" s="40"/>
    </row>
    <row r="2774" spans="9:10" x14ac:dyDescent="0.25">
      <c r="I2774" s="40"/>
      <c r="J2774" s="40"/>
    </row>
    <row r="2775" spans="9:10" x14ac:dyDescent="0.25">
      <c r="I2775" s="40"/>
      <c r="J2775" s="40"/>
    </row>
    <row r="2776" spans="9:10" x14ac:dyDescent="0.25">
      <c r="I2776" s="40"/>
      <c r="J2776" s="40"/>
    </row>
    <row r="2777" spans="9:10" x14ac:dyDescent="0.25">
      <c r="I2777" s="40"/>
      <c r="J2777" s="40"/>
    </row>
    <row r="2778" spans="9:10" x14ac:dyDescent="0.25">
      <c r="I2778" s="40"/>
      <c r="J2778" s="40"/>
    </row>
    <row r="2779" spans="9:10" x14ac:dyDescent="0.25">
      <c r="I2779" s="40"/>
      <c r="J2779" s="40"/>
    </row>
    <row r="2780" spans="9:10" x14ac:dyDescent="0.25">
      <c r="I2780" s="40"/>
      <c r="J2780" s="40"/>
    </row>
    <row r="2781" spans="9:10" x14ac:dyDescent="0.25">
      <c r="I2781" s="40"/>
      <c r="J2781" s="40"/>
    </row>
    <row r="2782" spans="9:10" x14ac:dyDescent="0.25">
      <c r="I2782" s="40"/>
      <c r="J2782" s="40"/>
    </row>
    <row r="2783" spans="9:10" x14ac:dyDescent="0.25">
      <c r="I2783" s="40"/>
      <c r="J2783" s="40"/>
    </row>
    <row r="2784" spans="9:10" x14ac:dyDescent="0.25">
      <c r="I2784" s="40"/>
      <c r="J2784" s="40"/>
    </row>
    <row r="2785" spans="9:10" x14ac:dyDescent="0.25">
      <c r="I2785" s="40"/>
      <c r="J2785" s="40"/>
    </row>
    <row r="2786" spans="9:10" x14ac:dyDescent="0.25">
      <c r="I2786" s="40"/>
      <c r="J2786" s="40"/>
    </row>
    <row r="2787" spans="9:10" x14ac:dyDescent="0.25">
      <c r="I2787" s="40"/>
      <c r="J2787" s="40"/>
    </row>
    <row r="2788" spans="9:10" x14ac:dyDescent="0.25">
      <c r="I2788" s="40"/>
      <c r="J2788" s="40"/>
    </row>
    <row r="2789" spans="9:10" x14ac:dyDescent="0.25">
      <c r="I2789" s="40"/>
      <c r="J2789" s="40"/>
    </row>
    <row r="2790" spans="9:10" x14ac:dyDescent="0.25">
      <c r="I2790" s="40"/>
      <c r="J2790" s="40"/>
    </row>
    <row r="2791" spans="9:10" x14ac:dyDescent="0.25">
      <c r="I2791" s="40"/>
      <c r="J2791" s="40"/>
    </row>
    <row r="2792" spans="9:10" x14ac:dyDescent="0.25">
      <c r="I2792" s="40"/>
      <c r="J2792" s="40"/>
    </row>
    <row r="2793" spans="9:10" x14ac:dyDescent="0.25">
      <c r="I2793" s="40"/>
      <c r="J2793" s="40"/>
    </row>
    <row r="2794" spans="9:10" x14ac:dyDescent="0.25">
      <c r="I2794" s="40"/>
      <c r="J2794" s="40"/>
    </row>
    <row r="2795" spans="9:10" x14ac:dyDescent="0.25">
      <c r="I2795" s="40"/>
      <c r="J2795" s="40"/>
    </row>
    <row r="2796" spans="9:10" x14ac:dyDescent="0.25">
      <c r="I2796" s="40"/>
      <c r="J2796" s="40"/>
    </row>
    <row r="2797" spans="9:10" x14ac:dyDescent="0.25">
      <c r="I2797" s="40"/>
      <c r="J2797" s="40"/>
    </row>
    <row r="2798" spans="9:10" x14ac:dyDescent="0.25">
      <c r="I2798" s="40"/>
      <c r="J2798" s="40"/>
    </row>
    <row r="2799" spans="9:10" x14ac:dyDescent="0.25">
      <c r="I2799" s="40"/>
      <c r="J2799" s="40"/>
    </row>
    <row r="2800" spans="9:10" x14ac:dyDescent="0.25">
      <c r="I2800" s="40"/>
      <c r="J2800" s="40"/>
    </row>
    <row r="2801" spans="9:10" x14ac:dyDescent="0.25">
      <c r="I2801" s="40"/>
      <c r="J2801" s="40"/>
    </row>
    <row r="2802" spans="9:10" x14ac:dyDescent="0.25">
      <c r="I2802" s="40"/>
      <c r="J2802" s="40"/>
    </row>
    <row r="2803" spans="9:10" x14ac:dyDescent="0.25">
      <c r="I2803" s="40"/>
      <c r="J2803" s="40"/>
    </row>
    <row r="2804" spans="9:10" x14ac:dyDescent="0.25">
      <c r="I2804" s="40"/>
      <c r="J2804" s="40"/>
    </row>
    <row r="2805" spans="9:10" x14ac:dyDescent="0.25">
      <c r="I2805" s="40"/>
      <c r="J2805" s="40"/>
    </row>
    <row r="2806" spans="9:10" x14ac:dyDescent="0.25">
      <c r="I2806" s="40"/>
      <c r="J2806" s="40"/>
    </row>
    <row r="2807" spans="9:10" x14ac:dyDescent="0.25">
      <c r="I2807" s="40"/>
      <c r="J2807" s="40"/>
    </row>
    <row r="2808" spans="9:10" x14ac:dyDescent="0.25">
      <c r="I2808" s="40"/>
      <c r="J2808" s="40"/>
    </row>
    <row r="2809" spans="9:10" x14ac:dyDescent="0.25">
      <c r="I2809" s="40"/>
      <c r="J2809" s="40"/>
    </row>
    <row r="2810" spans="9:10" x14ac:dyDescent="0.25">
      <c r="I2810" s="40"/>
      <c r="J2810" s="40"/>
    </row>
    <row r="2811" spans="9:10" x14ac:dyDescent="0.25">
      <c r="I2811" s="40"/>
      <c r="J2811" s="40"/>
    </row>
    <row r="2812" spans="9:10" x14ac:dyDescent="0.25">
      <c r="I2812" s="40"/>
      <c r="J2812" s="40"/>
    </row>
    <row r="2813" spans="9:10" x14ac:dyDescent="0.25">
      <c r="I2813" s="40"/>
      <c r="J2813" s="40"/>
    </row>
    <row r="2814" spans="9:10" x14ac:dyDescent="0.25">
      <c r="I2814" s="40"/>
      <c r="J2814" s="40"/>
    </row>
    <row r="2815" spans="9:10" x14ac:dyDescent="0.25">
      <c r="I2815" s="40"/>
      <c r="J2815" s="40"/>
    </row>
    <row r="2816" spans="9:10" x14ac:dyDescent="0.25">
      <c r="I2816" s="40"/>
      <c r="J2816" s="40"/>
    </row>
    <row r="2817" spans="9:10" x14ac:dyDescent="0.25">
      <c r="I2817" s="40"/>
      <c r="J2817" s="40"/>
    </row>
    <row r="2818" spans="9:10" x14ac:dyDescent="0.25">
      <c r="I2818" s="40"/>
      <c r="J2818" s="40"/>
    </row>
    <row r="2819" spans="9:10" x14ac:dyDescent="0.25">
      <c r="I2819" s="40"/>
      <c r="J2819" s="40"/>
    </row>
    <row r="2820" spans="9:10" x14ac:dyDescent="0.25">
      <c r="I2820" s="40"/>
      <c r="J2820" s="40"/>
    </row>
    <row r="2821" spans="9:10" x14ac:dyDescent="0.25">
      <c r="I2821" s="40"/>
      <c r="J2821" s="40"/>
    </row>
    <row r="2822" spans="9:10" x14ac:dyDescent="0.25">
      <c r="I2822" s="40"/>
      <c r="J2822" s="40"/>
    </row>
    <row r="2823" spans="9:10" x14ac:dyDescent="0.25">
      <c r="I2823" s="40"/>
      <c r="J2823" s="40"/>
    </row>
    <row r="2824" spans="9:10" x14ac:dyDescent="0.25">
      <c r="I2824" s="40"/>
      <c r="J2824" s="40"/>
    </row>
    <row r="2825" spans="9:10" x14ac:dyDescent="0.25">
      <c r="I2825" s="40"/>
      <c r="J2825" s="40"/>
    </row>
    <row r="2826" spans="9:10" x14ac:dyDescent="0.25">
      <c r="I2826" s="40"/>
      <c r="J2826" s="40"/>
    </row>
    <row r="2827" spans="9:10" x14ac:dyDescent="0.25">
      <c r="I2827" s="40"/>
      <c r="J2827" s="40"/>
    </row>
    <row r="2828" spans="9:10" x14ac:dyDescent="0.25">
      <c r="I2828" s="40"/>
      <c r="J2828" s="40"/>
    </row>
    <row r="2829" spans="9:10" x14ac:dyDescent="0.25">
      <c r="I2829" s="40"/>
      <c r="J2829" s="40"/>
    </row>
    <row r="2830" spans="9:10" x14ac:dyDescent="0.25">
      <c r="I2830" s="40"/>
      <c r="J2830" s="40"/>
    </row>
    <row r="2831" spans="9:10" x14ac:dyDescent="0.25">
      <c r="I2831" s="40"/>
      <c r="J2831" s="40"/>
    </row>
    <row r="2832" spans="9:10" x14ac:dyDescent="0.25">
      <c r="I2832" s="40"/>
      <c r="J2832" s="40"/>
    </row>
    <row r="2833" spans="9:10" x14ac:dyDescent="0.25">
      <c r="I2833" s="40"/>
      <c r="J2833" s="40"/>
    </row>
    <row r="2834" spans="9:10" x14ac:dyDescent="0.25">
      <c r="I2834" s="40"/>
      <c r="J2834" s="40"/>
    </row>
    <row r="2835" spans="9:10" x14ac:dyDescent="0.25">
      <c r="I2835" s="40"/>
      <c r="J2835" s="40"/>
    </row>
    <row r="2836" spans="9:10" x14ac:dyDescent="0.25">
      <c r="I2836" s="40"/>
      <c r="J2836" s="40"/>
    </row>
    <row r="2837" spans="9:10" x14ac:dyDescent="0.25">
      <c r="I2837" s="40"/>
      <c r="J2837" s="40"/>
    </row>
    <row r="2838" spans="9:10" x14ac:dyDescent="0.25">
      <c r="I2838" s="40"/>
      <c r="J2838" s="40"/>
    </row>
    <row r="2839" spans="9:10" x14ac:dyDescent="0.25">
      <c r="I2839" s="40"/>
      <c r="J2839" s="40"/>
    </row>
    <row r="2840" spans="9:10" x14ac:dyDescent="0.25">
      <c r="I2840" s="40"/>
      <c r="J2840" s="40"/>
    </row>
    <row r="2841" spans="9:10" x14ac:dyDescent="0.25">
      <c r="I2841" s="40"/>
      <c r="J2841" s="40"/>
    </row>
    <row r="2842" spans="9:10" x14ac:dyDescent="0.25">
      <c r="I2842" s="40"/>
      <c r="J2842" s="40"/>
    </row>
    <row r="2843" spans="9:10" x14ac:dyDescent="0.25">
      <c r="I2843" s="40"/>
      <c r="J2843" s="40"/>
    </row>
    <row r="2844" spans="9:10" x14ac:dyDescent="0.25">
      <c r="I2844" s="40"/>
      <c r="J2844" s="40"/>
    </row>
    <row r="2845" spans="9:10" x14ac:dyDescent="0.25">
      <c r="I2845" s="40"/>
      <c r="J2845" s="40"/>
    </row>
    <row r="2846" spans="9:10" x14ac:dyDescent="0.25">
      <c r="I2846" s="40"/>
      <c r="J2846" s="40"/>
    </row>
    <row r="2847" spans="9:10" x14ac:dyDescent="0.25">
      <c r="I2847" s="40"/>
      <c r="J2847" s="40"/>
    </row>
    <row r="2848" spans="9:10" x14ac:dyDescent="0.25">
      <c r="I2848" s="40"/>
      <c r="J2848" s="40"/>
    </row>
    <row r="2849" spans="9:10" x14ac:dyDescent="0.25">
      <c r="I2849" s="40"/>
      <c r="J2849" s="40"/>
    </row>
    <row r="2850" spans="9:10" x14ac:dyDescent="0.25">
      <c r="I2850" s="40"/>
      <c r="J2850" s="40"/>
    </row>
    <row r="2851" spans="9:10" x14ac:dyDescent="0.25">
      <c r="I2851" s="40"/>
      <c r="J2851" s="40"/>
    </row>
    <row r="2852" spans="9:10" x14ac:dyDescent="0.25">
      <c r="I2852" s="40"/>
      <c r="J2852" s="40"/>
    </row>
    <row r="2853" spans="9:10" x14ac:dyDescent="0.25">
      <c r="I2853" s="40"/>
      <c r="J2853" s="40"/>
    </row>
    <row r="2854" spans="9:10" x14ac:dyDescent="0.25">
      <c r="I2854" s="40"/>
      <c r="J2854" s="40"/>
    </row>
    <row r="2855" spans="9:10" x14ac:dyDescent="0.25">
      <c r="I2855" s="40"/>
      <c r="J2855" s="40"/>
    </row>
    <row r="2856" spans="9:10" x14ac:dyDescent="0.25">
      <c r="I2856" s="40"/>
      <c r="J2856" s="40"/>
    </row>
    <row r="2857" spans="9:10" x14ac:dyDescent="0.25">
      <c r="I2857" s="40"/>
      <c r="J2857" s="40"/>
    </row>
    <row r="2858" spans="9:10" x14ac:dyDescent="0.25">
      <c r="I2858" s="40"/>
      <c r="J2858" s="40"/>
    </row>
    <row r="2859" spans="9:10" x14ac:dyDescent="0.25">
      <c r="I2859" s="40"/>
      <c r="J2859" s="40"/>
    </row>
    <row r="2860" spans="9:10" x14ac:dyDescent="0.25">
      <c r="I2860" s="40"/>
      <c r="J2860" s="40"/>
    </row>
    <row r="2861" spans="9:10" x14ac:dyDescent="0.25">
      <c r="I2861" s="40"/>
      <c r="J2861" s="40"/>
    </row>
    <row r="2862" spans="9:10" x14ac:dyDescent="0.25">
      <c r="I2862" s="40"/>
      <c r="J2862" s="40"/>
    </row>
    <row r="2863" spans="9:10" x14ac:dyDescent="0.25">
      <c r="I2863" s="40"/>
      <c r="J2863" s="40"/>
    </row>
    <row r="2864" spans="9:10" x14ac:dyDescent="0.25">
      <c r="I2864" s="40"/>
      <c r="J2864" s="40"/>
    </row>
    <row r="2865" spans="9:10" x14ac:dyDescent="0.25">
      <c r="I2865" s="40"/>
      <c r="J2865" s="40"/>
    </row>
    <row r="2866" spans="9:10" x14ac:dyDescent="0.25">
      <c r="I2866" s="40"/>
      <c r="J2866" s="40"/>
    </row>
    <row r="2867" spans="9:10" x14ac:dyDescent="0.25">
      <c r="I2867" s="40"/>
      <c r="J2867" s="40"/>
    </row>
    <row r="2868" spans="9:10" x14ac:dyDescent="0.25">
      <c r="I2868" s="40"/>
      <c r="J2868" s="40"/>
    </row>
    <row r="2869" spans="9:10" x14ac:dyDescent="0.25">
      <c r="I2869" s="40"/>
      <c r="J2869" s="40"/>
    </row>
    <row r="2870" spans="9:10" x14ac:dyDescent="0.25">
      <c r="I2870" s="40"/>
      <c r="J2870" s="40"/>
    </row>
    <row r="2871" spans="9:10" x14ac:dyDescent="0.25">
      <c r="I2871" s="40"/>
      <c r="J2871" s="40"/>
    </row>
    <row r="2872" spans="9:10" x14ac:dyDescent="0.25">
      <c r="I2872" s="40"/>
      <c r="J2872" s="40"/>
    </row>
    <row r="2873" spans="9:10" x14ac:dyDescent="0.25">
      <c r="I2873" s="40"/>
      <c r="J2873" s="40"/>
    </row>
    <row r="2874" spans="9:10" x14ac:dyDescent="0.25">
      <c r="I2874" s="40"/>
      <c r="J2874" s="40"/>
    </row>
    <row r="2875" spans="9:10" x14ac:dyDescent="0.25">
      <c r="I2875" s="40"/>
      <c r="J2875" s="40"/>
    </row>
    <row r="2876" spans="9:10" x14ac:dyDescent="0.25">
      <c r="I2876" s="40"/>
      <c r="J2876" s="40"/>
    </row>
    <row r="2877" spans="9:10" x14ac:dyDescent="0.25">
      <c r="I2877" s="40"/>
      <c r="J2877" s="40"/>
    </row>
    <row r="2878" spans="9:10" x14ac:dyDescent="0.25">
      <c r="I2878" s="40"/>
      <c r="J2878" s="40"/>
    </row>
    <row r="2879" spans="9:10" x14ac:dyDescent="0.25">
      <c r="I2879" s="40"/>
      <c r="J2879" s="40"/>
    </row>
    <row r="2880" spans="9:10" x14ac:dyDescent="0.25">
      <c r="I2880" s="40"/>
      <c r="J2880" s="40"/>
    </row>
    <row r="2881" spans="9:10" x14ac:dyDescent="0.25">
      <c r="I2881" s="40"/>
      <c r="J2881" s="40"/>
    </row>
    <row r="2882" spans="9:10" x14ac:dyDescent="0.25">
      <c r="I2882" s="40"/>
      <c r="J2882" s="40"/>
    </row>
    <row r="2883" spans="9:10" x14ac:dyDescent="0.25">
      <c r="I2883" s="40"/>
      <c r="J2883" s="40"/>
    </row>
    <row r="2884" spans="9:10" x14ac:dyDescent="0.25">
      <c r="I2884" s="40"/>
      <c r="J2884" s="40"/>
    </row>
    <row r="2885" spans="9:10" x14ac:dyDescent="0.25">
      <c r="I2885" s="40"/>
      <c r="J2885" s="40"/>
    </row>
    <row r="2886" spans="9:10" x14ac:dyDescent="0.25">
      <c r="I2886" s="40"/>
      <c r="J2886" s="40"/>
    </row>
    <row r="2887" spans="9:10" x14ac:dyDescent="0.25">
      <c r="I2887" s="40"/>
      <c r="J2887" s="40"/>
    </row>
    <row r="2888" spans="9:10" x14ac:dyDescent="0.25">
      <c r="I2888" s="40"/>
      <c r="J2888" s="40"/>
    </row>
    <row r="2889" spans="9:10" x14ac:dyDescent="0.25">
      <c r="I2889" s="40"/>
      <c r="J2889" s="40"/>
    </row>
    <row r="2890" spans="9:10" x14ac:dyDescent="0.25">
      <c r="I2890" s="40"/>
      <c r="J2890" s="40"/>
    </row>
    <row r="2891" spans="9:10" x14ac:dyDescent="0.25">
      <c r="I2891" s="40"/>
      <c r="J2891" s="40"/>
    </row>
    <row r="2892" spans="9:10" x14ac:dyDescent="0.25">
      <c r="I2892" s="40"/>
      <c r="J2892" s="40"/>
    </row>
    <row r="2893" spans="9:10" x14ac:dyDescent="0.25">
      <c r="I2893" s="40"/>
      <c r="J2893" s="40"/>
    </row>
    <row r="2894" spans="9:10" x14ac:dyDescent="0.25">
      <c r="I2894" s="40"/>
      <c r="J2894" s="40"/>
    </row>
    <row r="2895" spans="9:10" x14ac:dyDescent="0.25">
      <c r="I2895" s="40"/>
      <c r="J2895" s="40"/>
    </row>
    <row r="2896" spans="9:10" x14ac:dyDescent="0.25">
      <c r="I2896" s="40"/>
      <c r="J2896" s="40"/>
    </row>
    <row r="2897" spans="9:10" x14ac:dyDescent="0.25">
      <c r="I2897" s="40"/>
      <c r="J2897" s="40"/>
    </row>
    <row r="2898" spans="9:10" x14ac:dyDescent="0.25">
      <c r="I2898" s="40"/>
      <c r="J2898" s="40"/>
    </row>
    <row r="2899" spans="9:10" x14ac:dyDescent="0.25">
      <c r="I2899" s="40"/>
      <c r="J2899" s="40"/>
    </row>
    <row r="2900" spans="9:10" x14ac:dyDescent="0.25">
      <c r="I2900" s="40"/>
      <c r="J2900" s="40"/>
    </row>
    <row r="2901" spans="9:10" x14ac:dyDescent="0.25">
      <c r="I2901" s="40"/>
      <c r="J2901" s="40"/>
    </row>
    <row r="2902" spans="9:10" x14ac:dyDescent="0.25">
      <c r="I2902" s="40"/>
      <c r="J2902" s="40"/>
    </row>
    <row r="2903" spans="9:10" x14ac:dyDescent="0.25">
      <c r="I2903" s="40"/>
      <c r="J2903" s="40"/>
    </row>
    <row r="2904" spans="9:10" x14ac:dyDescent="0.25">
      <c r="I2904" s="40"/>
      <c r="J2904" s="40"/>
    </row>
    <row r="2905" spans="9:10" x14ac:dyDescent="0.25">
      <c r="I2905" s="40"/>
      <c r="J2905" s="40"/>
    </row>
    <row r="2906" spans="9:10" x14ac:dyDescent="0.25">
      <c r="I2906" s="40"/>
      <c r="J2906" s="40"/>
    </row>
    <row r="2907" spans="9:10" x14ac:dyDescent="0.25">
      <c r="I2907" s="40"/>
      <c r="J2907" s="40"/>
    </row>
    <row r="2908" spans="9:10" x14ac:dyDescent="0.25">
      <c r="I2908" s="40"/>
      <c r="J2908" s="40"/>
    </row>
    <row r="2909" spans="9:10" x14ac:dyDescent="0.25">
      <c r="I2909" s="40"/>
      <c r="J2909" s="40"/>
    </row>
    <row r="2910" spans="9:10" x14ac:dyDescent="0.25">
      <c r="I2910" s="40"/>
      <c r="J2910" s="40"/>
    </row>
    <row r="2911" spans="9:10" x14ac:dyDescent="0.25">
      <c r="I2911" s="40"/>
      <c r="J2911" s="40"/>
    </row>
    <row r="2912" spans="9:10" x14ac:dyDescent="0.25">
      <c r="I2912" s="40"/>
      <c r="J2912" s="40"/>
    </row>
    <row r="2913" spans="9:10" x14ac:dyDescent="0.25">
      <c r="I2913" s="40"/>
      <c r="J2913" s="40"/>
    </row>
    <row r="2914" spans="9:10" x14ac:dyDescent="0.25">
      <c r="I2914" s="40"/>
      <c r="J2914" s="40"/>
    </row>
    <row r="2915" spans="9:10" x14ac:dyDescent="0.25">
      <c r="I2915" s="40"/>
      <c r="J2915" s="40"/>
    </row>
    <row r="2916" spans="9:10" x14ac:dyDescent="0.25">
      <c r="I2916" s="40"/>
      <c r="J2916" s="40"/>
    </row>
    <row r="2917" spans="9:10" x14ac:dyDescent="0.25">
      <c r="I2917" s="40"/>
      <c r="J2917" s="40"/>
    </row>
    <row r="2918" spans="9:10" x14ac:dyDescent="0.25">
      <c r="I2918" s="40"/>
      <c r="J2918" s="40"/>
    </row>
    <row r="2919" spans="9:10" x14ac:dyDescent="0.25">
      <c r="I2919" s="40"/>
      <c r="J2919" s="40"/>
    </row>
    <row r="2920" spans="9:10" x14ac:dyDescent="0.25">
      <c r="I2920" s="40"/>
      <c r="J2920" s="40"/>
    </row>
    <row r="2921" spans="9:10" x14ac:dyDescent="0.25">
      <c r="I2921" s="40"/>
      <c r="J2921" s="40"/>
    </row>
    <row r="2922" spans="9:10" x14ac:dyDescent="0.25">
      <c r="I2922" s="40"/>
      <c r="J2922" s="40"/>
    </row>
    <row r="2923" spans="9:10" x14ac:dyDescent="0.25">
      <c r="I2923" s="40"/>
      <c r="J2923" s="40"/>
    </row>
    <row r="2924" spans="9:10" x14ac:dyDescent="0.25">
      <c r="I2924" s="40"/>
      <c r="J2924" s="40"/>
    </row>
    <row r="2925" spans="9:10" x14ac:dyDescent="0.25">
      <c r="I2925" s="40"/>
      <c r="J2925" s="40"/>
    </row>
    <row r="2926" spans="9:10" x14ac:dyDescent="0.25">
      <c r="I2926" s="40"/>
      <c r="J2926" s="40"/>
    </row>
    <row r="2927" spans="9:10" x14ac:dyDescent="0.25">
      <c r="I2927" s="40"/>
      <c r="J2927" s="40"/>
    </row>
    <row r="2928" spans="9:10" x14ac:dyDescent="0.25">
      <c r="I2928" s="40"/>
      <c r="J2928" s="40"/>
    </row>
    <row r="2929" spans="9:10" x14ac:dyDescent="0.25">
      <c r="I2929" s="40"/>
      <c r="J2929" s="40"/>
    </row>
    <row r="2930" spans="9:10" x14ac:dyDescent="0.25">
      <c r="I2930" s="40"/>
      <c r="J2930" s="40"/>
    </row>
    <row r="2931" spans="9:10" x14ac:dyDescent="0.25">
      <c r="I2931" s="40"/>
      <c r="J2931" s="40"/>
    </row>
    <row r="2932" spans="9:10" x14ac:dyDescent="0.25">
      <c r="I2932" s="40"/>
      <c r="J2932" s="40"/>
    </row>
    <row r="2933" spans="9:10" x14ac:dyDescent="0.25">
      <c r="I2933" s="40"/>
      <c r="J2933" s="40"/>
    </row>
    <row r="2934" spans="9:10" x14ac:dyDescent="0.25">
      <c r="I2934" s="40"/>
      <c r="J2934" s="40"/>
    </row>
    <row r="2935" spans="9:10" x14ac:dyDescent="0.25">
      <c r="I2935" s="40"/>
      <c r="J2935" s="40"/>
    </row>
    <row r="2936" spans="9:10" x14ac:dyDescent="0.25">
      <c r="I2936" s="40"/>
      <c r="J2936" s="40"/>
    </row>
    <row r="2937" spans="9:10" x14ac:dyDescent="0.25">
      <c r="I2937" s="40"/>
      <c r="J2937" s="40"/>
    </row>
    <row r="2938" spans="9:10" x14ac:dyDescent="0.25">
      <c r="I2938" s="40"/>
      <c r="J2938" s="40"/>
    </row>
    <row r="2939" spans="9:10" x14ac:dyDescent="0.25">
      <c r="I2939" s="40"/>
      <c r="J2939" s="40"/>
    </row>
    <row r="2940" spans="9:10" x14ac:dyDescent="0.25">
      <c r="I2940" s="40"/>
      <c r="J2940" s="40"/>
    </row>
    <row r="2941" spans="9:10" x14ac:dyDescent="0.25">
      <c r="I2941" s="40"/>
      <c r="J2941" s="40"/>
    </row>
    <row r="2942" spans="9:10" x14ac:dyDescent="0.25">
      <c r="I2942" s="40"/>
      <c r="J2942" s="40"/>
    </row>
    <row r="2943" spans="9:10" x14ac:dyDescent="0.25">
      <c r="I2943" s="40"/>
      <c r="J2943" s="40"/>
    </row>
    <row r="2944" spans="9:10" x14ac:dyDescent="0.25">
      <c r="I2944" s="40"/>
      <c r="J2944" s="40"/>
    </row>
    <row r="2945" spans="9:10" x14ac:dyDescent="0.25">
      <c r="I2945" s="40"/>
      <c r="J2945" s="40"/>
    </row>
    <row r="2946" spans="9:10" x14ac:dyDescent="0.25">
      <c r="I2946" s="40"/>
      <c r="J2946" s="40"/>
    </row>
    <row r="2947" spans="9:10" x14ac:dyDescent="0.25">
      <c r="I2947" s="40"/>
      <c r="J2947" s="40"/>
    </row>
    <row r="2948" spans="9:10" x14ac:dyDescent="0.25">
      <c r="I2948" s="40"/>
      <c r="J2948" s="40"/>
    </row>
    <row r="2949" spans="9:10" x14ac:dyDescent="0.25">
      <c r="I2949" s="40"/>
      <c r="J2949" s="40"/>
    </row>
    <row r="2950" spans="9:10" x14ac:dyDescent="0.25">
      <c r="I2950" s="40"/>
      <c r="J2950" s="40"/>
    </row>
    <row r="2951" spans="9:10" x14ac:dyDescent="0.25">
      <c r="I2951" s="40"/>
      <c r="J2951" s="40"/>
    </row>
    <row r="2952" spans="9:10" x14ac:dyDescent="0.25">
      <c r="I2952" s="40"/>
      <c r="J2952" s="40"/>
    </row>
    <row r="2953" spans="9:10" x14ac:dyDescent="0.25">
      <c r="I2953" s="40"/>
      <c r="J2953" s="40"/>
    </row>
    <row r="2954" spans="9:10" x14ac:dyDescent="0.25">
      <c r="I2954" s="40"/>
      <c r="J2954" s="40"/>
    </row>
    <row r="2955" spans="9:10" x14ac:dyDescent="0.25">
      <c r="I2955" s="40"/>
      <c r="J2955" s="40"/>
    </row>
    <row r="2956" spans="9:10" x14ac:dyDescent="0.25">
      <c r="I2956" s="40"/>
      <c r="J2956" s="40"/>
    </row>
    <row r="2957" spans="9:10" x14ac:dyDescent="0.25">
      <c r="I2957" s="40"/>
      <c r="J2957" s="40"/>
    </row>
    <row r="2958" spans="9:10" x14ac:dyDescent="0.25">
      <c r="I2958" s="40"/>
      <c r="J2958" s="40"/>
    </row>
    <row r="2959" spans="9:10" x14ac:dyDescent="0.25">
      <c r="I2959" s="40"/>
      <c r="J2959" s="40"/>
    </row>
    <row r="2960" spans="9:10" x14ac:dyDescent="0.25">
      <c r="I2960" s="40"/>
      <c r="J2960" s="40"/>
    </row>
    <row r="2961" spans="9:10" x14ac:dyDescent="0.25">
      <c r="I2961" s="40"/>
      <c r="J2961" s="40"/>
    </row>
    <row r="2962" spans="9:10" x14ac:dyDescent="0.25">
      <c r="I2962" s="40"/>
      <c r="J2962" s="40"/>
    </row>
    <row r="2963" spans="9:10" x14ac:dyDescent="0.25">
      <c r="I2963" s="40"/>
      <c r="J2963" s="40"/>
    </row>
    <row r="2964" spans="9:10" x14ac:dyDescent="0.25">
      <c r="I2964" s="40"/>
      <c r="J2964" s="40"/>
    </row>
    <row r="2965" spans="9:10" x14ac:dyDescent="0.25">
      <c r="I2965" s="40"/>
      <c r="J2965" s="40"/>
    </row>
    <row r="2966" spans="9:10" x14ac:dyDescent="0.25">
      <c r="I2966" s="40"/>
      <c r="J2966" s="40"/>
    </row>
    <row r="2967" spans="9:10" x14ac:dyDescent="0.25">
      <c r="I2967" s="40"/>
      <c r="J2967" s="40"/>
    </row>
    <row r="2968" spans="9:10" x14ac:dyDescent="0.25">
      <c r="I2968" s="40"/>
      <c r="J2968" s="40"/>
    </row>
    <row r="2969" spans="9:10" x14ac:dyDescent="0.25">
      <c r="I2969" s="40"/>
      <c r="J2969" s="40"/>
    </row>
    <row r="2970" spans="9:10" x14ac:dyDescent="0.25">
      <c r="I2970" s="40"/>
      <c r="J2970" s="40"/>
    </row>
    <row r="2971" spans="9:10" x14ac:dyDescent="0.25">
      <c r="I2971" s="40"/>
      <c r="J2971" s="40"/>
    </row>
    <row r="2972" spans="9:10" x14ac:dyDescent="0.25">
      <c r="I2972" s="40"/>
      <c r="J2972" s="40"/>
    </row>
    <row r="2973" spans="9:10" x14ac:dyDescent="0.25">
      <c r="I2973" s="40"/>
      <c r="J2973" s="40"/>
    </row>
    <row r="2974" spans="9:10" x14ac:dyDescent="0.25">
      <c r="I2974" s="40"/>
      <c r="J2974" s="40"/>
    </row>
    <row r="2975" spans="9:10" x14ac:dyDescent="0.25">
      <c r="I2975" s="40"/>
      <c r="J2975" s="40"/>
    </row>
    <row r="2976" spans="9:10" x14ac:dyDescent="0.25">
      <c r="I2976" s="40"/>
      <c r="J2976" s="40"/>
    </row>
    <row r="2977" spans="9:10" x14ac:dyDescent="0.25">
      <c r="I2977" s="40"/>
      <c r="J2977" s="40"/>
    </row>
    <row r="2978" spans="9:10" x14ac:dyDescent="0.25">
      <c r="I2978" s="40"/>
      <c r="J2978" s="40"/>
    </row>
    <row r="2979" spans="9:10" x14ac:dyDescent="0.25">
      <c r="I2979" s="40"/>
      <c r="J2979" s="40"/>
    </row>
    <row r="2980" spans="9:10" x14ac:dyDescent="0.25">
      <c r="I2980" s="40"/>
      <c r="J2980" s="40"/>
    </row>
    <row r="2981" spans="9:10" x14ac:dyDescent="0.25">
      <c r="I2981" s="40"/>
      <c r="J2981" s="40"/>
    </row>
    <row r="2982" spans="9:10" x14ac:dyDescent="0.25">
      <c r="I2982" s="40"/>
      <c r="J2982" s="40"/>
    </row>
    <row r="2983" spans="9:10" x14ac:dyDescent="0.25">
      <c r="I2983" s="40"/>
      <c r="J2983" s="40"/>
    </row>
    <row r="2984" spans="9:10" x14ac:dyDescent="0.25">
      <c r="I2984" s="40"/>
      <c r="J2984" s="40"/>
    </row>
    <row r="2985" spans="9:10" x14ac:dyDescent="0.25">
      <c r="I2985" s="40"/>
      <c r="J2985" s="40"/>
    </row>
    <row r="2986" spans="9:10" x14ac:dyDescent="0.25">
      <c r="I2986" s="40"/>
      <c r="J2986" s="40"/>
    </row>
    <row r="2987" spans="9:10" x14ac:dyDescent="0.25">
      <c r="I2987" s="40"/>
      <c r="J2987" s="40"/>
    </row>
    <row r="2988" spans="9:10" x14ac:dyDescent="0.25">
      <c r="I2988" s="40"/>
      <c r="J2988" s="40"/>
    </row>
    <row r="2989" spans="9:10" x14ac:dyDescent="0.25">
      <c r="I2989" s="40"/>
      <c r="J2989" s="40"/>
    </row>
    <row r="2990" spans="9:10" x14ac:dyDescent="0.25">
      <c r="I2990" s="40"/>
      <c r="J2990" s="40"/>
    </row>
    <row r="2991" spans="9:10" x14ac:dyDescent="0.25">
      <c r="I2991" s="40"/>
      <c r="J2991" s="40"/>
    </row>
    <row r="2992" spans="9:10" x14ac:dyDescent="0.25">
      <c r="I2992" s="40"/>
      <c r="J2992" s="40"/>
    </row>
    <row r="2993" spans="9:10" x14ac:dyDescent="0.25">
      <c r="I2993" s="40"/>
      <c r="J2993" s="40"/>
    </row>
    <row r="2994" spans="9:10" x14ac:dyDescent="0.25">
      <c r="I2994" s="40"/>
      <c r="J2994" s="40"/>
    </row>
    <row r="2995" spans="9:10" x14ac:dyDescent="0.25">
      <c r="I2995" s="40"/>
      <c r="J2995" s="40"/>
    </row>
    <row r="2996" spans="9:10" x14ac:dyDescent="0.25">
      <c r="I2996" s="40"/>
      <c r="J2996" s="40"/>
    </row>
    <row r="2997" spans="9:10" x14ac:dyDescent="0.25">
      <c r="I2997" s="40"/>
      <c r="J2997" s="40"/>
    </row>
    <row r="2998" spans="9:10" x14ac:dyDescent="0.25">
      <c r="I2998" s="40"/>
      <c r="J2998" s="40"/>
    </row>
    <row r="2999" spans="9:10" x14ac:dyDescent="0.25">
      <c r="I2999" s="40"/>
      <c r="J2999" s="40"/>
    </row>
    <row r="3000" spans="9:10" x14ac:dyDescent="0.25">
      <c r="I3000" s="40"/>
      <c r="J3000" s="40"/>
    </row>
    <row r="3001" spans="9:10" x14ac:dyDescent="0.25">
      <c r="I3001" s="40"/>
      <c r="J3001" s="40"/>
    </row>
    <row r="3002" spans="9:10" x14ac:dyDescent="0.25">
      <c r="I3002" s="40"/>
      <c r="J3002" s="40"/>
    </row>
    <row r="3003" spans="9:10" x14ac:dyDescent="0.25">
      <c r="I3003" s="40"/>
      <c r="J3003" s="40"/>
    </row>
    <row r="3004" spans="9:10" x14ac:dyDescent="0.25">
      <c r="I3004" s="40"/>
      <c r="J3004" s="40"/>
    </row>
    <row r="3005" spans="9:10" x14ac:dyDescent="0.25">
      <c r="I3005" s="40"/>
      <c r="J3005" s="40"/>
    </row>
    <row r="3006" spans="9:10" x14ac:dyDescent="0.25">
      <c r="I3006" s="40"/>
      <c r="J3006" s="40"/>
    </row>
    <row r="3007" spans="9:10" x14ac:dyDescent="0.25">
      <c r="I3007" s="40"/>
      <c r="J3007" s="40"/>
    </row>
    <row r="3008" spans="9:10" x14ac:dyDescent="0.25">
      <c r="I3008" s="40"/>
      <c r="J3008" s="40"/>
    </row>
    <row r="3009" spans="9:10" x14ac:dyDescent="0.25">
      <c r="I3009" s="40"/>
      <c r="J3009" s="40"/>
    </row>
    <row r="3010" spans="9:10" x14ac:dyDescent="0.25">
      <c r="I3010" s="40"/>
      <c r="J3010" s="40"/>
    </row>
    <row r="3011" spans="9:10" x14ac:dyDescent="0.25">
      <c r="I3011" s="40"/>
      <c r="J3011" s="40"/>
    </row>
    <row r="3012" spans="9:10" x14ac:dyDescent="0.25">
      <c r="I3012" s="40"/>
      <c r="J3012" s="40"/>
    </row>
    <row r="3013" spans="9:10" x14ac:dyDescent="0.25">
      <c r="I3013" s="40"/>
      <c r="J3013" s="40"/>
    </row>
    <row r="3014" spans="9:10" x14ac:dyDescent="0.25">
      <c r="I3014" s="40"/>
      <c r="J3014" s="40"/>
    </row>
    <row r="3015" spans="9:10" x14ac:dyDescent="0.25">
      <c r="I3015" s="40"/>
      <c r="J3015" s="40"/>
    </row>
    <row r="3016" spans="9:10" x14ac:dyDescent="0.25">
      <c r="I3016" s="40"/>
      <c r="J3016" s="40"/>
    </row>
    <row r="3017" spans="9:10" x14ac:dyDescent="0.25">
      <c r="I3017" s="40"/>
      <c r="J3017" s="40"/>
    </row>
    <row r="3018" spans="9:10" x14ac:dyDescent="0.25">
      <c r="I3018" s="40"/>
      <c r="J3018" s="40"/>
    </row>
    <row r="3019" spans="9:10" x14ac:dyDescent="0.25">
      <c r="I3019" s="40"/>
      <c r="J3019" s="40"/>
    </row>
    <row r="3020" spans="9:10" x14ac:dyDescent="0.25">
      <c r="I3020" s="40"/>
      <c r="J3020" s="40"/>
    </row>
    <row r="3021" spans="9:10" x14ac:dyDescent="0.25">
      <c r="I3021" s="40"/>
      <c r="J3021" s="40"/>
    </row>
    <row r="3022" spans="9:10" x14ac:dyDescent="0.25">
      <c r="I3022" s="40"/>
      <c r="J3022" s="40"/>
    </row>
    <row r="3023" spans="9:10" x14ac:dyDescent="0.25">
      <c r="I3023" s="40"/>
      <c r="J3023" s="40"/>
    </row>
    <row r="3024" spans="9:10" x14ac:dyDescent="0.25">
      <c r="I3024" s="40"/>
      <c r="J3024" s="40"/>
    </row>
    <row r="3025" spans="9:10" x14ac:dyDescent="0.25">
      <c r="I3025" s="40"/>
      <c r="J3025" s="40"/>
    </row>
    <row r="3026" spans="9:10" x14ac:dyDescent="0.25">
      <c r="I3026" s="40"/>
      <c r="J3026" s="40"/>
    </row>
    <row r="3027" spans="9:10" x14ac:dyDescent="0.25">
      <c r="I3027" s="40"/>
      <c r="J3027" s="40"/>
    </row>
    <row r="3028" spans="9:10" x14ac:dyDescent="0.25">
      <c r="I3028" s="40"/>
      <c r="J3028" s="40"/>
    </row>
    <row r="3029" spans="9:10" x14ac:dyDescent="0.25">
      <c r="I3029" s="40"/>
      <c r="J3029" s="40"/>
    </row>
    <row r="3030" spans="9:10" x14ac:dyDescent="0.25">
      <c r="I3030" s="40"/>
      <c r="J3030" s="40"/>
    </row>
    <row r="3031" spans="9:10" x14ac:dyDescent="0.25">
      <c r="I3031" s="40"/>
      <c r="J3031" s="40"/>
    </row>
    <row r="3032" spans="9:10" x14ac:dyDescent="0.25">
      <c r="I3032" s="40"/>
      <c r="J3032" s="40"/>
    </row>
    <row r="3033" spans="9:10" x14ac:dyDescent="0.25">
      <c r="I3033" s="40"/>
      <c r="J3033" s="40"/>
    </row>
    <row r="3034" spans="9:10" x14ac:dyDescent="0.25">
      <c r="I3034" s="40"/>
      <c r="J3034" s="40"/>
    </row>
    <row r="3035" spans="9:10" x14ac:dyDescent="0.25">
      <c r="I3035" s="40"/>
      <c r="J3035" s="40"/>
    </row>
    <row r="3036" spans="9:10" x14ac:dyDescent="0.25">
      <c r="I3036" s="40"/>
      <c r="J3036" s="40"/>
    </row>
    <row r="3037" spans="9:10" x14ac:dyDescent="0.25">
      <c r="I3037" s="40"/>
      <c r="J3037" s="40"/>
    </row>
    <row r="3038" spans="9:10" x14ac:dyDescent="0.25">
      <c r="I3038" s="40"/>
      <c r="J3038" s="40"/>
    </row>
    <row r="3039" spans="9:10" x14ac:dyDescent="0.25">
      <c r="I3039" s="40"/>
      <c r="J3039" s="40"/>
    </row>
    <row r="3040" spans="9:10" x14ac:dyDescent="0.25">
      <c r="I3040" s="40"/>
      <c r="J3040" s="40"/>
    </row>
    <row r="3041" spans="9:10" x14ac:dyDescent="0.25">
      <c r="I3041" s="40"/>
      <c r="J3041" s="40"/>
    </row>
    <row r="3042" spans="9:10" x14ac:dyDescent="0.25">
      <c r="I3042" s="40"/>
      <c r="J3042" s="40"/>
    </row>
    <row r="3043" spans="9:10" x14ac:dyDescent="0.25">
      <c r="I3043" s="40"/>
      <c r="J3043" s="40"/>
    </row>
    <row r="3044" spans="9:10" x14ac:dyDescent="0.25">
      <c r="I3044" s="40"/>
      <c r="J3044" s="40"/>
    </row>
    <row r="3045" spans="9:10" x14ac:dyDescent="0.25">
      <c r="I3045" s="40"/>
      <c r="J3045" s="40"/>
    </row>
    <row r="3046" spans="9:10" x14ac:dyDescent="0.25">
      <c r="I3046" s="40"/>
      <c r="J3046" s="40"/>
    </row>
    <row r="3047" spans="9:10" x14ac:dyDescent="0.25">
      <c r="I3047" s="40"/>
      <c r="J3047" s="40"/>
    </row>
    <row r="3048" spans="9:10" x14ac:dyDescent="0.25">
      <c r="I3048" s="40"/>
      <c r="J3048" s="40"/>
    </row>
    <row r="3049" spans="9:10" x14ac:dyDescent="0.25">
      <c r="I3049" s="40"/>
      <c r="J3049" s="40"/>
    </row>
    <row r="3050" spans="9:10" x14ac:dyDescent="0.25">
      <c r="I3050" s="40"/>
      <c r="J3050" s="40"/>
    </row>
    <row r="3051" spans="9:10" x14ac:dyDescent="0.25">
      <c r="I3051" s="40"/>
      <c r="J3051" s="40"/>
    </row>
    <row r="3052" spans="9:10" x14ac:dyDescent="0.25">
      <c r="I3052" s="40"/>
      <c r="J3052" s="40"/>
    </row>
    <row r="3053" spans="9:10" x14ac:dyDescent="0.25">
      <c r="I3053" s="40"/>
      <c r="J3053" s="40"/>
    </row>
    <row r="3054" spans="9:10" x14ac:dyDescent="0.25">
      <c r="I3054" s="40"/>
      <c r="J3054" s="40"/>
    </row>
    <row r="3055" spans="9:10" x14ac:dyDescent="0.25">
      <c r="I3055" s="40"/>
      <c r="J3055" s="40"/>
    </row>
    <row r="3056" spans="9:10" x14ac:dyDescent="0.25">
      <c r="I3056" s="40"/>
      <c r="J3056" s="40"/>
    </row>
    <row r="3057" spans="9:10" x14ac:dyDescent="0.25">
      <c r="I3057" s="40"/>
      <c r="J3057" s="40"/>
    </row>
    <row r="3058" spans="9:10" x14ac:dyDescent="0.25">
      <c r="I3058" s="40"/>
      <c r="J3058" s="40"/>
    </row>
    <row r="3059" spans="9:10" x14ac:dyDescent="0.25">
      <c r="I3059" s="40"/>
      <c r="J3059" s="40"/>
    </row>
    <row r="3060" spans="9:10" x14ac:dyDescent="0.25">
      <c r="I3060" s="40"/>
      <c r="J3060" s="40"/>
    </row>
    <row r="3061" spans="9:10" x14ac:dyDescent="0.25">
      <c r="I3061" s="40"/>
      <c r="J3061" s="40"/>
    </row>
    <row r="3062" spans="9:10" x14ac:dyDescent="0.25">
      <c r="I3062" s="40"/>
      <c r="J3062" s="40"/>
    </row>
    <row r="3063" spans="9:10" x14ac:dyDescent="0.25">
      <c r="I3063" s="40"/>
      <c r="J3063" s="40"/>
    </row>
    <row r="3064" spans="9:10" x14ac:dyDescent="0.25">
      <c r="I3064" s="40"/>
      <c r="J3064" s="40"/>
    </row>
    <row r="3065" spans="9:10" x14ac:dyDescent="0.25">
      <c r="I3065" s="40"/>
      <c r="J3065" s="40"/>
    </row>
    <row r="3066" spans="9:10" x14ac:dyDescent="0.25">
      <c r="I3066" s="40"/>
      <c r="J3066" s="40"/>
    </row>
    <row r="3067" spans="9:10" x14ac:dyDescent="0.25">
      <c r="I3067" s="40"/>
      <c r="J3067" s="40"/>
    </row>
    <row r="3068" spans="9:10" x14ac:dyDescent="0.25">
      <c r="I3068" s="40"/>
      <c r="J3068" s="40"/>
    </row>
    <row r="3069" spans="9:10" x14ac:dyDescent="0.25">
      <c r="I3069" s="40"/>
      <c r="J3069" s="40"/>
    </row>
    <row r="3070" spans="9:10" x14ac:dyDescent="0.25">
      <c r="I3070" s="40"/>
      <c r="J3070" s="40"/>
    </row>
    <row r="3071" spans="9:10" x14ac:dyDescent="0.25">
      <c r="I3071" s="40"/>
      <c r="J3071" s="40"/>
    </row>
    <row r="3072" spans="9:10" x14ac:dyDescent="0.25">
      <c r="I3072" s="40"/>
      <c r="J3072" s="40"/>
    </row>
    <row r="3073" spans="9:10" x14ac:dyDescent="0.25">
      <c r="I3073" s="40"/>
      <c r="J3073" s="40"/>
    </row>
    <row r="3074" spans="9:10" x14ac:dyDescent="0.25">
      <c r="I3074" s="40"/>
      <c r="J3074" s="40"/>
    </row>
    <row r="3075" spans="9:10" x14ac:dyDescent="0.25">
      <c r="I3075" s="40"/>
      <c r="J3075" s="40"/>
    </row>
    <row r="3076" spans="9:10" x14ac:dyDescent="0.25">
      <c r="I3076" s="40"/>
      <c r="J3076" s="40"/>
    </row>
    <row r="3077" spans="9:10" x14ac:dyDescent="0.25">
      <c r="I3077" s="40"/>
      <c r="J3077" s="40"/>
    </row>
    <row r="3078" spans="9:10" x14ac:dyDescent="0.25">
      <c r="I3078" s="40"/>
      <c r="J3078" s="40"/>
    </row>
    <row r="3079" spans="9:10" x14ac:dyDescent="0.25">
      <c r="I3079" s="40"/>
      <c r="J3079" s="40"/>
    </row>
    <row r="3080" spans="9:10" x14ac:dyDescent="0.25">
      <c r="I3080" s="40"/>
      <c r="J3080" s="40"/>
    </row>
    <row r="3081" spans="9:10" x14ac:dyDescent="0.25">
      <c r="I3081" s="40"/>
      <c r="J3081" s="40"/>
    </row>
    <row r="3082" spans="9:10" x14ac:dyDescent="0.25">
      <c r="I3082" s="40"/>
      <c r="J3082" s="40"/>
    </row>
    <row r="3083" spans="9:10" x14ac:dyDescent="0.25">
      <c r="I3083" s="40"/>
      <c r="J3083" s="40"/>
    </row>
    <row r="3084" spans="9:10" x14ac:dyDescent="0.25">
      <c r="I3084" s="40"/>
      <c r="J3084" s="40"/>
    </row>
    <row r="3085" spans="9:10" x14ac:dyDescent="0.25">
      <c r="I3085" s="40"/>
      <c r="J3085" s="40"/>
    </row>
    <row r="3086" spans="9:10" x14ac:dyDescent="0.25">
      <c r="I3086" s="40"/>
      <c r="J3086" s="40"/>
    </row>
    <row r="3087" spans="9:10" x14ac:dyDescent="0.25">
      <c r="I3087" s="40"/>
      <c r="J3087" s="40"/>
    </row>
    <row r="3088" spans="9:10" x14ac:dyDescent="0.25">
      <c r="I3088" s="40"/>
      <c r="J3088" s="40"/>
    </row>
    <row r="3089" spans="9:10" x14ac:dyDescent="0.25">
      <c r="I3089" s="40"/>
      <c r="J3089" s="40"/>
    </row>
    <row r="3090" spans="9:10" x14ac:dyDescent="0.25">
      <c r="I3090" s="40"/>
      <c r="J3090" s="40"/>
    </row>
    <row r="3091" spans="9:10" x14ac:dyDescent="0.25">
      <c r="I3091" s="40"/>
      <c r="J3091" s="40"/>
    </row>
    <row r="3092" spans="9:10" x14ac:dyDescent="0.25">
      <c r="I3092" s="40"/>
      <c r="J3092" s="40"/>
    </row>
    <row r="3093" spans="9:10" x14ac:dyDescent="0.25">
      <c r="I3093" s="40"/>
      <c r="J3093" s="40"/>
    </row>
    <row r="3094" spans="9:10" x14ac:dyDescent="0.25">
      <c r="I3094" s="40"/>
      <c r="J3094" s="40"/>
    </row>
    <row r="3095" spans="9:10" x14ac:dyDescent="0.25">
      <c r="I3095" s="40"/>
      <c r="J3095" s="40"/>
    </row>
    <row r="3096" spans="9:10" x14ac:dyDescent="0.25">
      <c r="I3096" s="40"/>
      <c r="J3096" s="40"/>
    </row>
    <row r="3097" spans="9:10" x14ac:dyDescent="0.25">
      <c r="I3097" s="40"/>
      <c r="J3097" s="40"/>
    </row>
    <row r="3098" spans="9:10" x14ac:dyDescent="0.25">
      <c r="I3098" s="40"/>
      <c r="J3098" s="40"/>
    </row>
    <row r="3099" spans="9:10" x14ac:dyDescent="0.25">
      <c r="I3099" s="40"/>
      <c r="J3099" s="40"/>
    </row>
    <row r="3100" spans="9:10" x14ac:dyDescent="0.25">
      <c r="I3100" s="40"/>
      <c r="J3100" s="40"/>
    </row>
    <row r="3101" spans="9:10" x14ac:dyDescent="0.25">
      <c r="I3101" s="40"/>
      <c r="J3101" s="40"/>
    </row>
    <row r="3102" spans="9:10" x14ac:dyDescent="0.25">
      <c r="I3102" s="40"/>
      <c r="J3102" s="40"/>
    </row>
    <row r="3103" spans="9:10" x14ac:dyDescent="0.25">
      <c r="I3103" s="40"/>
      <c r="J3103" s="40"/>
    </row>
    <row r="3104" spans="9:10" x14ac:dyDescent="0.25">
      <c r="I3104" s="40"/>
      <c r="J3104" s="40"/>
    </row>
    <row r="3105" spans="9:10" x14ac:dyDescent="0.25">
      <c r="I3105" s="40"/>
      <c r="J3105" s="40"/>
    </row>
    <row r="3106" spans="9:10" x14ac:dyDescent="0.25">
      <c r="I3106" s="40"/>
      <c r="J3106" s="40"/>
    </row>
    <row r="3107" spans="9:10" x14ac:dyDescent="0.25">
      <c r="I3107" s="40"/>
      <c r="J3107" s="40"/>
    </row>
    <row r="3108" spans="9:10" x14ac:dyDescent="0.25">
      <c r="I3108" s="40"/>
      <c r="J3108" s="40"/>
    </row>
    <row r="3109" spans="9:10" x14ac:dyDescent="0.25">
      <c r="I3109" s="40"/>
      <c r="J3109" s="40"/>
    </row>
    <row r="3110" spans="9:10" x14ac:dyDescent="0.25">
      <c r="I3110" s="40"/>
      <c r="J3110" s="40"/>
    </row>
    <row r="3111" spans="9:10" x14ac:dyDescent="0.25">
      <c r="I3111" s="40"/>
      <c r="J3111" s="40"/>
    </row>
    <row r="3112" spans="9:10" x14ac:dyDescent="0.25">
      <c r="I3112" s="40"/>
      <c r="J3112" s="40"/>
    </row>
    <row r="3113" spans="9:10" x14ac:dyDescent="0.25">
      <c r="I3113" s="40"/>
      <c r="J3113" s="40"/>
    </row>
    <row r="3114" spans="9:10" x14ac:dyDescent="0.25">
      <c r="I3114" s="40"/>
      <c r="J3114" s="40"/>
    </row>
    <row r="3115" spans="9:10" x14ac:dyDescent="0.25">
      <c r="I3115" s="40"/>
      <c r="J3115" s="40"/>
    </row>
    <row r="3116" spans="9:10" x14ac:dyDescent="0.25">
      <c r="I3116" s="40"/>
      <c r="J3116" s="40"/>
    </row>
    <row r="3117" spans="9:10" x14ac:dyDescent="0.25">
      <c r="I3117" s="40"/>
      <c r="J3117" s="40"/>
    </row>
    <row r="3118" spans="9:10" x14ac:dyDescent="0.25">
      <c r="I3118" s="40"/>
      <c r="J3118" s="40"/>
    </row>
    <row r="3119" spans="9:10" x14ac:dyDescent="0.25">
      <c r="I3119" s="40"/>
      <c r="J3119" s="40"/>
    </row>
    <row r="3120" spans="9:10" x14ac:dyDescent="0.25">
      <c r="I3120" s="40"/>
      <c r="J3120" s="40"/>
    </row>
    <row r="3121" spans="9:10" x14ac:dyDescent="0.25">
      <c r="I3121" s="40"/>
      <c r="J3121" s="40"/>
    </row>
    <row r="3122" spans="9:10" x14ac:dyDescent="0.25">
      <c r="I3122" s="40"/>
      <c r="J3122" s="40"/>
    </row>
    <row r="3123" spans="9:10" x14ac:dyDescent="0.25">
      <c r="I3123" s="40"/>
      <c r="J3123" s="40"/>
    </row>
    <row r="3124" spans="9:10" x14ac:dyDescent="0.25">
      <c r="I3124" s="40"/>
      <c r="J3124" s="40"/>
    </row>
    <row r="3125" spans="9:10" x14ac:dyDescent="0.25">
      <c r="I3125" s="40"/>
      <c r="J3125" s="40"/>
    </row>
    <row r="3126" spans="9:10" x14ac:dyDescent="0.25">
      <c r="I3126" s="40"/>
      <c r="J3126" s="40"/>
    </row>
    <row r="3127" spans="9:10" x14ac:dyDescent="0.25">
      <c r="I3127" s="40"/>
      <c r="J3127" s="40"/>
    </row>
    <row r="3128" spans="9:10" x14ac:dyDescent="0.25">
      <c r="I3128" s="40"/>
      <c r="J3128" s="40"/>
    </row>
    <row r="3129" spans="9:10" x14ac:dyDescent="0.25">
      <c r="I3129" s="40"/>
      <c r="J3129" s="40"/>
    </row>
    <row r="3130" spans="9:10" x14ac:dyDescent="0.25">
      <c r="I3130" s="40"/>
      <c r="J3130" s="40"/>
    </row>
    <row r="3131" spans="9:10" x14ac:dyDescent="0.25">
      <c r="I3131" s="40"/>
      <c r="J3131" s="40"/>
    </row>
    <row r="3132" spans="9:10" x14ac:dyDescent="0.25">
      <c r="I3132" s="40"/>
      <c r="J3132" s="40"/>
    </row>
    <row r="3133" spans="9:10" x14ac:dyDescent="0.25">
      <c r="I3133" s="40"/>
      <c r="J3133" s="40"/>
    </row>
    <row r="3134" spans="9:10" x14ac:dyDescent="0.25">
      <c r="I3134" s="40"/>
      <c r="J3134" s="40"/>
    </row>
    <row r="3135" spans="9:10" x14ac:dyDescent="0.25">
      <c r="I3135" s="40"/>
      <c r="J3135" s="40"/>
    </row>
    <row r="3136" spans="9:10" x14ac:dyDescent="0.25">
      <c r="I3136" s="40"/>
      <c r="J3136" s="40"/>
    </row>
    <row r="3137" spans="9:10" x14ac:dyDescent="0.25">
      <c r="I3137" s="40"/>
      <c r="J3137" s="40"/>
    </row>
    <row r="3138" spans="9:10" x14ac:dyDescent="0.25">
      <c r="I3138" s="40"/>
      <c r="J3138" s="40"/>
    </row>
    <row r="3139" spans="9:10" x14ac:dyDescent="0.25">
      <c r="I3139" s="40"/>
      <c r="J3139" s="40"/>
    </row>
    <row r="3140" spans="9:10" x14ac:dyDescent="0.25">
      <c r="I3140" s="40"/>
      <c r="J3140" s="40"/>
    </row>
    <row r="3141" spans="9:10" x14ac:dyDescent="0.25">
      <c r="I3141" s="40"/>
      <c r="J3141" s="40"/>
    </row>
    <row r="3142" spans="9:10" x14ac:dyDescent="0.25">
      <c r="I3142" s="40"/>
      <c r="J3142" s="40"/>
    </row>
    <row r="3143" spans="9:10" x14ac:dyDescent="0.25">
      <c r="I3143" s="40"/>
      <c r="J3143" s="40"/>
    </row>
    <row r="3144" spans="9:10" x14ac:dyDescent="0.25">
      <c r="I3144" s="40"/>
      <c r="J3144" s="40"/>
    </row>
    <row r="3145" spans="9:10" x14ac:dyDescent="0.25">
      <c r="I3145" s="40"/>
      <c r="J3145" s="40"/>
    </row>
    <row r="3146" spans="9:10" x14ac:dyDescent="0.25">
      <c r="I3146" s="40"/>
      <c r="J3146" s="40"/>
    </row>
    <row r="3147" spans="9:10" x14ac:dyDescent="0.25">
      <c r="I3147" s="40"/>
      <c r="J3147" s="40"/>
    </row>
    <row r="3148" spans="9:10" x14ac:dyDescent="0.25">
      <c r="I3148" s="40"/>
      <c r="J3148" s="40"/>
    </row>
    <row r="3149" spans="9:10" x14ac:dyDescent="0.25">
      <c r="I3149" s="40"/>
      <c r="J3149" s="40"/>
    </row>
    <row r="3150" spans="9:10" x14ac:dyDescent="0.25">
      <c r="I3150" s="40"/>
      <c r="J3150" s="40"/>
    </row>
    <row r="3151" spans="9:10" x14ac:dyDescent="0.25">
      <c r="I3151" s="40"/>
      <c r="J3151" s="40"/>
    </row>
    <row r="3152" spans="9:10" x14ac:dyDescent="0.25">
      <c r="I3152" s="40"/>
      <c r="J3152" s="40"/>
    </row>
    <row r="3153" spans="9:10" x14ac:dyDescent="0.25">
      <c r="I3153" s="40"/>
      <c r="J3153" s="40"/>
    </row>
    <row r="3154" spans="9:10" x14ac:dyDescent="0.25">
      <c r="I3154" s="40"/>
      <c r="J3154" s="40"/>
    </row>
    <row r="3155" spans="9:10" x14ac:dyDescent="0.25">
      <c r="I3155" s="40"/>
      <c r="J3155" s="40"/>
    </row>
    <row r="3156" spans="9:10" x14ac:dyDescent="0.25">
      <c r="I3156" s="40"/>
      <c r="J3156" s="40"/>
    </row>
    <row r="3157" spans="9:10" x14ac:dyDescent="0.25">
      <c r="I3157" s="40"/>
      <c r="J3157" s="40"/>
    </row>
    <row r="3158" spans="9:10" x14ac:dyDescent="0.25">
      <c r="I3158" s="40"/>
      <c r="J3158" s="40"/>
    </row>
    <row r="3159" spans="9:10" x14ac:dyDescent="0.25">
      <c r="I3159" s="40"/>
      <c r="J3159" s="40"/>
    </row>
    <row r="3160" spans="9:10" x14ac:dyDescent="0.25">
      <c r="I3160" s="40"/>
      <c r="J3160" s="40"/>
    </row>
    <row r="3161" spans="9:10" x14ac:dyDescent="0.25">
      <c r="I3161" s="40"/>
      <c r="J3161" s="40"/>
    </row>
    <row r="3162" spans="9:10" x14ac:dyDescent="0.25">
      <c r="I3162" s="40"/>
      <c r="J3162" s="40"/>
    </row>
    <row r="3163" spans="9:10" x14ac:dyDescent="0.25">
      <c r="I3163" s="40"/>
      <c r="J3163" s="40"/>
    </row>
    <row r="3164" spans="9:10" x14ac:dyDescent="0.25">
      <c r="I3164" s="40"/>
      <c r="J3164" s="40"/>
    </row>
    <row r="3165" spans="9:10" x14ac:dyDescent="0.25">
      <c r="I3165" s="40"/>
      <c r="J3165" s="40"/>
    </row>
    <row r="3166" spans="9:10" x14ac:dyDescent="0.25">
      <c r="I3166" s="40"/>
      <c r="J3166" s="40"/>
    </row>
    <row r="3167" spans="9:10" x14ac:dyDescent="0.25">
      <c r="I3167" s="40"/>
      <c r="J3167" s="40"/>
    </row>
    <row r="3168" spans="9:10" x14ac:dyDescent="0.25">
      <c r="I3168" s="40"/>
      <c r="J3168" s="40"/>
    </row>
    <row r="3169" spans="9:10" x14ac:dyDescent="0.25">
      <c r="I3169" s="40"/>
      <c r="J3169" s="40"/>
    </row>
    <row r="3170" spans="9:10" x14ac:dyDescent="0.25">
      <c r="I3170" s="40"/>
      <c r="J3170" s="40"/>
    </row>
    <row r="3171" spans="9:10" x14ac:dyDescent="0.25">
      <c r="I3171" s="40"/>
      <c r="J3171" s="40"/>
    </row>
    <row r="3172" spans="9:10" x14ac:dyDescent="0.25">
      <c r="I3172" s="40"/>
      <c r="J3172" s="40"/>
    </row>
    <row r="3173" spans="9:10" x14ac:dyDescent="0.25">
      <c r="I3173" s="40"/>
      <c r="J3173" s="40"/>
    </row>
    <row r="3174" spans="9:10" x14ac:dyDescent="0.25">
      <c r="I3174" s="40"/>
      <c r="J3174" s="40"/>
    </row>
    <row r="3175" spans="9:10" x14ac:dyDescent="0.25">
      <c r="I3175" s="40"/>
      <c r="J3175" s="40"/>
    </row>
    <row r="3176" spans="9:10" x14ac:dyDescent="0.25">
      <c r="I3176" s="40"/>
      <c r="J3176" s="40"/>
    </row>
    <row r="3177" spans="9:10" x14ac:dyDescent="0.25">
      <c r="I3177" s="40"/>
      <c r="J3177" s="40"/>
    </row>
    <row r="3178" spans="9:10" x14ac:dyDescent="0.25">
      <c r="I3178" s="40"/>
      <c r="J3178" s="40"/>
    </row>
    <row r="3179" spans="9:10" x14ac:dyDescent="0.25">
      <c r="I3179" s="40"/>
      <c r="J3179" s="40"/>
    </row>
    <row r="3180" spans="9:10" x14ac:dyDescent="0.25">
      <c r="I3180" s="40"/>
      <c r="J3180" s="40"/>
    </row>
    <row r="3181" spans="9:10" x14ac:dyDescent="0.25">
      <c r="I3181" s="40"/>
      <c r="J3181" s="40"/>
    </row>
    <row r="3182" spans="9:10" x14ac:dyDescent="0.25">
      <c r="I3182" s="40"/>
      <c r="J3182" s="40"/>
    </row>
    <row r="3183" spans="9:10" x14ac:dyDescent="0.25">
      <c r="I3183" s="40"/>
      <c r="J3183" s="40"/>
    </row>
    <row r="3184" spans="9:10" x14ac:dyDescent="0.25">
      <c r="I3184" s="40"/>
      <c r="J3184" s="40"/>
    </row>
    <row r="3185" spans="9:10" x14ac:dyDescent="0.25">
      <c r="I3185" s="40"/>
      <c r="J3185" s="40"/>
    </row>
    <row r="3186" spans="9:10" x14ac:dyDescent="0.25">
      <c r="I3186" s="40"/>
      <c r="J3186" s="40"/>
    </row>
    <row r="3187" spans="9:10" x14ac:dyDescent="0.25">
      <c r="I3187" s="40"/>
      <c r="J3187" s="40"/>
    </row>
    <row r="3188" spans="9:10" x14ac:dyDescent="0.25">
      <c r="I3188" s="40"/>
      <c r="J3188" s="40"/>
    </row>
    <row r="3189" spans="9:10" x14ac:dyDescent="0.25">
      <c r="I3189" s="40"/>
      <c r="J3189" s="40"/>
    </row>
    <row r="3190" spans="9:10" x14ac:dyDescent="0.25">
      <c r="I3190" s="40"/>
      <c r="J3190" s="40"/>
    </row>
    <row r="3191" spans="9:10" x14ac:dyDescent="0.25">
      <c r="I3191" s="40"/>
      <c r="J3191" s="40"/>
    </row>
    <row r="3192" spans="9:10" x14ac:dyDescent="0.25">
      <c r="I3192" s="40"/>
      <c r="J3192" s="40"/>
    </row>
    <row r="3193" spans="9:10" x14ac:dyDescent="0.25">
      <c r="I3193" s="40"/>
      <c r="J3193" s="40"/>
    </row>
    <row r="3194" spans="9:10" x14ac:dyDescent="0.25">
      <c r="I3194" s="40"/>
      <c r="J3194" s="40"/>
    </row>
    <row r="3195" spans="9:10" x14ac:dyDescent="0.25">
      <c r="I3195" s="40"/>
      <c r="J3195" s="40"/>
    </row>
    <row r="3196" spans="9:10" x14ac:dyDescent="0.25">
      <c r="I3196" s="40"/>
      <c r="J3196" s="40"/>
    </row>
    <row r="3197" spans="9:10" x14ac:dyDescent="0.25">
      <c r="I3197" s="40"/>
      <c r="J3197" s="40"/>
    </row>
    <row r="3198" spans="9:10" x14ac:dyDescent="0.25">
      <c r="I3198" s="40"/>
      <c r="J3198" s="40"/>
    </row>
    <row r="3199" spans="9:10" x14ac:dyDescent="0.25">
      <c r="I3199" s="40"/>
      <c r="J3199" s="40"/>
    </row>
    <row r="3200" spans="9:10" x14ac:dyDescent="0.25">
      <c r="I3200" s="40"/>
      <c r="J3200" s="40"/>
    </row>
    <row r="3201" spans="9:10" x14ac:dyDescent="0.25">
      <c r="I3201" s="40"/>
      <c r="J3201" s="40"/>
    </row>
    <row r="3202" spans="9:10" x14ac:dyDescent="0.25">
      <c r="I3202" s="40"/>
      <c r="J3202" s="40"/>
    </row>
    <row r="3203" spans="9:10" x14ac:dyDescent="0.25">
      <c r="I3203" s="40"/>
      <c r="J3203" s="40"/>
    </row>
    <row r="3204" spans="9:10" x14ac:dyDescent="0.25">
      <c r="I3204" s="40"/>
      <c r="J3204" s="40"/>
    </row>
    <row r="3205" spans="9:10" x14ac:dyDescent="0.25">
      <c r="I3205" s="40"/>
      <c r="J3205" s="40"/>
    </row>
    <row r="3206" spans="9:10" x14ac:dyDescent="0.25">
      <c r="I3206" s="40"/>
      <c r="J3206" s="40"/>
    </row>
    <row r="3207" spans="9:10" x14ac:dyDescent="0.25">
      <c r="I3207" s="40"/>
      <c r="J3207" s="40"/>
    </row>
    <row r="3208" spans="9:10" x14ac:dyDescent="0.25">
      <c r="I3208" s="40"/>
      <c r="J3208" s="40"/>
    </row>
    <row r="3209" spans="9:10" x14ac:dyDescent="0.25">
      <c r="I3209" s="40"/>
      <c r="J3209" s="40"/>
    </row>
    <row r="3210" spans="9:10" x14ac:dyDescent="0.25">
      <c r="I3210" s="40"/>
      <c r="J3210" s="40"/>
    </row>
    <row r="3211" spans="9:10" x14ac:dyDescent="0.25">
      <c r="I3211" s="40"/>
      <c r="J3211" s="40"/>
    </row>
    <row r="3212" spans="9:10" x14ac:dyDescent="0.25">
      <c r="I3212" s="40"/>
      <c r="J3212" s="40"/>
    </row>
    <row r="3213" spans="9:10" x14ac:dyDescent="0.25">
      <c r="I3213" s="40"/>
      <c r="J3213" s="40"/>
    </row>
    <row r="3214" spans="9:10" x14ac:dyDescent="0.25">
      <c r="I3214" s="40"/>
      <c r="J3214" s="40"/>
    </row>
    <row r="3215" spans="9:10" x14ac:dyDescent="0.25">
      <c r="I3215" s="40"/>
      <c r="J3215" s="40"/>
    </row>
    <row r="3216" spans="9:10" x14ac:dyDescent="0.25">
      <c r="I3216" s="40"/>
      <c r="J3216" s="40"/>
    </row>
    <row r="3217" spans="9:10" x14ac:dyDescent="0.25">
      <c r="I3217" s="40"/>
      <c r="J3217" s="40"/>
    </row>
    <row r="3218" spans="9:10" x14ac:dyDescent="0.25">
      <c r="I3218" s="40"/>
      <c r="J3218" s="40"/>
    </row>
    <row r="3219" spans="9:10" x14ac:dyDescent="0.25">
      <c r="I3219" s="40"/>
      <c r="J3219" s="40"/>
    </row>
    <row r="3220" spans="9:10" x14ac:dyDescent="0.25">
      <c r="I3220" s="40"/>
      <c r="J3220" s="40"/>
    </row>
    <row r="3221" spans="9:10" x14ac:dyDescent="0.25">
      <c r="I3221" s="40"/>
      <c r="J3221" s="40"/>
    </row>
    <row r="3222" spans="9:10" x14ac:dyDescent="0.25">
      <c r="I3222" s="40"/>
      <c r="J3222" s="40"/>
    </row>
    <row r="3223" spans="9:10" x14ac:dyDescent="0.25">
      <c r="I3223" s="40"/>
      <c r="J3223" s="40"/>
    </row>
    <row r="3224" spans="9:10" x14ac:dyDescent="0.25">
      <c r="I3224" s="40"/>
      <c r="J3224" s="40"/>
    </row>
    <row r="3225" spans="9:10" x14ac:dyDescent="0.25">
      <c r="I3225" s="40"/>
      <c r="J3225" s="40"/>
    </row>
    <row r="3226" spans="9:10" x14ac:dyDescent="0.25">
      <c r="I3226" s="40"/>
      <c r="J3226" s="40"/>
    </row>
    <row r="3227" spans="9:10" x14ac:dyDescent="0.25">
      <c r="I3227" s="40"/>
      <c r="J3227" s="40"/>
    </row>
    <row r="3228" spans="9:10" x14ac:dyDescent="0.25">
      <c r="I3228" s="40"/>
      <c r="J3228" s="40"/>
    </row>
    <row r="3229" spans="9:10" x14ac:dyDescent="0.25">
      <c r="I3229" s="40"/>
      <c r="J3229" s="40"/>
    </row>
    <row r="3230" spans="9:10" x14ac:dyDescent="0.25">
      <c r="I3230" s="40"/>
      <c r="J3230" s="40"/>
    </row>
    <row r="3231" spans="9:10" x14ac:dyDescent="0.25">
      <c r="I3231" s="40"/>
      <c r="J3231" s="40"/>
    </row>
    <row r="3232" spans="9:10" x14ac:dyDescent="0.25">
      <c r="I3232" s="40"/>
      <c r="J3232" s="40"/>
    </row>
    <row r="3233" spans="9:10" x14ac:dyDescent="0.25">
      <c r="I3233" s="40"/>
      <c r="J3233" s="40"/>
    </row>
    <row r="3234" spans="9:10" x14ac:dyDescent="0.25">
      <c r="I3234" s="40"/>
      <c r="J3234" s="40"/>
    </row>
    <row r="3235" spans="9:10" x14ac:dyDescent="0.25">
      <c r="I3235" s="40"/>
      <c r="J3235" s="40"/>
    </row>
    <row r="3236" spans="9:10" x14ac:dyDescent="0.25">
      <c r="I3236" s="40"/>
      <c r="J3236" s="40"/>
    </row>
    <row r="3237" spans="9:10" x14ac:dyDescent="0.25">
      <c r="I3237" s="40"/>
      <c r="J3237" s="40"/>
    </row>
    <row r="3238" spans="9:10" x14ac:dyDescent="0.25">
      <c r="I3238" s="40"/>
      <c r="J3238" s="40"/>
    </row>
    <row r="3239" spans="9:10" x14ac:dyDescent="0.25">
      <c r="I3239" s="40"/>
      <c r="J3239" s="40"/>
    </row>
    <row r="3240" spans="9:10" x14ac:dyDescent="0.25">
      <c r="I3240" s="40"/>
      <c r="J3240" s="40"/>
    </row>
    <row r="3241" spans="9:10" x14ac:dyDescent="0.25">
      <c r="I3241" s="40"/>
      <c r="J3241" s="40"/>
    </row>
    <row r="3242" spans="9:10" x14ac:dyDescent="0.25">
      <c r="I3242" s="40"/>
      <c r="J3242" s="40"/>
    </row>
    <row r="3243" spans="9:10" x14ac:dyDescent="0.25">
      <c r="I3243" s="40"/>
      <c r="J3243" s="40"/>
    </row>
    <row r="3244" spans="9:10" x14ac:dyDescent="0.25">
      <c r="I3244" s="40"/>
      <c r="J3244" s="40"/>
    </row>
    <row r="3245" spans="9:10" x14ac:dyDescent="0.25">
      <c r="I3245" s="40"/>
      <c r="J3245" s="40"/>
    </row>
    <row r="3246" spans="9:10" x14ac:dyDescent="0.25">
      <c r="I3246" s="40"/>
      <c r="J3246" s="40"/>
    </row>
    <row r="3247" spans="9:10" x14ac:dyDescent="0.25">
      <c r="I3247" s="40"/>
      <c r="J3247" s="40"/>
    </row>
    <row r="3248" spans="9:10" x14ac:dyDescent="0.25">
      <c r="I3248" s="40"/>
      <c r="J3248" s="40"/>
    </row>
    <row r="3249" spans="9:10" x14ac:dyDescent="0.25">
      <c r="I3249" s="40"/>
      <c r="J3249" s="40"/>
    </row>
    <row r="3250" spans="9:10" x14ac:dyDescent="0.25">
      <c r="I3250" s="40"/>
      <c r="J3250" s="40"/>
    </row>
    <row r="3251" spans="9:10" x14ac:dyDescent="0.25">
      <c r="I3251" s="40"/>
      <c r="J3251" s="40"/>
    </row>
    <row r="3252" spans="9:10" x14ac:dyDescent="0.25">
      <c r="I3252" s="40"/>
      <c r="J3252" s="40"/>
    </row>
    <row r="3253" spans="9:10" x14ac:dyDescent="0.25">
      <c r="I3253" s="40"/>
      <c r="J3253" s="40"/>
    </row>
    <row r="3254" spans="9:10" x14ac:dyDescent="0.25">
      <c r="I3254" s="40"/>
      <c r="J3254" s="40"/>
    </row>
    <row r="3255" spans="9:10" x14ac:dyDescent="0.25">
      <c r="I3255" s="40"/>
      <c r="J3255" s="40"/>
    </row>
    <row r="3256" spans="9:10" x14ac:dyDescent="0.25">
      <c r="I3256" s="40"/>
      <c r="J3256" s="40"/>
    </row>
    <row r="3257" spans="9:10" x14ac:dyDescent="0.25">
      <c r="I3257" s="40"/>
      <c r="J3257" s="40"/>
    </row>
    <row r="3258" spans="9:10" x14ac:dyDescent="0.25">
      <c r="I3258" s="40"/>
      <c r="J3258" s="40"/>
    </row>
    <row r="3259" spans="9:10" x14ac:dyDescent="0.25">
      <c r="I3259" s="40"/>
      <c r="J3259" s="40"/>
    </row>
    <row r="3260" spans="9:10" x14ac:dyDescent="0.25">
      <c r="I3260" s="40"/>
      <c r="J3260" s="40"/>
    </row>
    <row r="3261" spans="9:10" x14ac:dyDescent="0.25">
      <c r="I3261" s="40"/>
      <c r="J3261" s="40"/>
    </row>
    <row r="3262" spans="9:10" x14ac:dyDescent="0.25">
      <c r="I3262" s="40"/>
      <c r="J3262" s="40"/>
    </row>
    <row r="3263" spans="9:10" x14ac:dyDescent="0.25">
      <c r="I3263" s="40"/>
      <c r="J3263" s="40"/>
    </row>
    <row r="3264" spans="9:10" x14ac:dyDescent="0.25">
      <c r="I3264" s="40"/>
      <c r="J3264" s="40"/>
    </row>
    <row r="3265" spans="9:10" x14ac:dyDescent="0.25">
      <c r="I3265" s="40"/>
      <c r="J3265" s="40"/>
    </row>
    <row r="3266" spans="9:10" x14ac:dyDescent="0.25">
      <c r="I3266" s="40"/>
      <c r="J3266" s="40"/>
    </row>
    <row r="3267" spans="9:10" x14ac:dyDescent="0.25">
      <c r="I3267" s="40"/>
      <c r="J3267" s="40"/>
    </row>
    <row r="3268" spans="9:10" x14ac:dyDescent="0.25">
      <c r="I3268" s="40"/>
      <c r="J3268" s="40"/>
    </row>
    <row r="3269" spans="9:10" x14ac:dyDescent="0.25">
      <c r="I3269" s="40"/>
      <c r="J3269" s="40"/>
    </row>
    <row r="3270" spans="9:10" x14ac:dyDescent="0.25">
      <c r="I3270" s="40"/>
      <c r="J3270" s="40"/>
    </row>
    <row r="3271" spans="9:10" x14ac:dyDescent="0.25">
      <c r="I3271" s="40"/>
      <c r="J3271" s="40"/>
    </row>
    <row r="3272" spans="9:10" x14ac:dyDescent="0.25">
      <c r="I3272" s="40"/>
      <c r="J3272" s="40"/>
    </row>
    <row r="3273" spans="9:10" x14ac:dyDescent="0.25">
      <c r="I3273" s="40"/>
      <c r="J3273" s="40"/>
    </row>
    <row r="3274" spans="9:10" x14ac:dyDescent="0.25">
      <c r="I3274" s="40"/>
      <c r="J3274" s="40"/>
    </row>
    <row r="3275" spans="9:10" x14ac:dyDescent="0.25">
      <c r="I3275" s="40"/>
      <c r="J3275" s="40"/>
    </row>
    <row r="3276" spans="9:10" x14ac:dyDescent="0.25">
      <c r="I3276" s="40"/>
      <c r="J3276" s="40"/>
    </row>
    <row r="3277" spans="9:10" x14ac:dyDescent="0.25">
      <c r="I3277" s="40"/>
      <c r="J3277" s="40"/>
    </row>
    <row r="3278" spans="9:10" x14ac:dyDescent="0.25">
      <c r="I3278" s="40"/>
      <c r="J3278" s="40"/>
    </row>
    <row r="3279" spans="9:10" x14ac:dyDescent="0.25">
      <c r="I3279" s="40"/>
      <c r="J3279" s="40"/>
    </row>
    <row r="3280" spans="9:10" x14ac:dyDescent="0.25">
      <c r="I3280" s="40"/>
      <c r="J3280" s="40"/>
    </row>
    <row r="3281" spans="9:10" x14ac:dyDescent="0.25">
      <c r="I3281" s="40"/>
      <c r="J3281" s="40"/>
    </row>
    <row r="3282" spans="9:10" x14ac:dyDescent="0.25">
      <c r="I3282" s="40"/>
      <c r="J3282" s="40"/>
    </row>
    <row r="3283" spans="9:10" x14ac:dyDescent="0.25">
      <c r="I3283" s="40"/>
      <c r="J3283" s="40"/>
    </row>
    <row r="3284" spans="9:10" x14ac:dyDescent="0.25">
      <c r="I3284" s="40"/>
      <c r="J3284" s="40"/>
    </row>
    <row r="3285" spans="9:10" x14ac:dyDescent="0.25">
      <c r="I3285" s="40"/>
      <c r="J3285" s="40"/>
    </row>
    <row r="3286" spans="9:10" x14ac:dyDescent="0.25">
      <c r="I3286" s="40"/>
      <c r="J3286" s="40"/>
    </row>
    <row r="3287" spans="9:10" x14ac:dyDescent="0.25">
      <c r="I3287" s="40"/>
      <c r="J3287" s="40"/>
    </row>
    <row r="3288" spans="9:10" x14ac:dyDescent="0.25">
      <c r="I3288" s="40"/>
      <c r="J3288" s="40"/>
    </row>
    <row r="3289" spans="9:10" x14ac:dyDescent="0.25">
      <c r="I3289" s="40"/>
      <c r="J3289" s="40"/>
    </row>
    <row r="3290" spans="9:10" x14ac:dyDescent="0.25">
      <c r="I3290" s="40"/>
      <c r="J3290" s="40"/>
    </row>
    <row r="3291" spans="9:10" x14ac:dyDescent="0.25">
      <c r="I3291" s="40"/>
      <c r="J3291" s="40"/>
    </row>
    <row r="3292" spans="9:10" x14ac:dyDescent="0.25">
      <c r="I3292" s="40"/>
      <c r="J3292" s="40"/>
    </row>
    <row r="3293" spans="9:10" x14ac:dyDescent="0.25">
      <c r="I3293" s="40"/>
      <c r="J3293" s="40"/>
    </row>
    <row r="3294" spans="9:10" x14ac:dyDescent="0.25">
      <c r="I3294" s="40"/>
      <c r="J3294" s="40"/>
    </row>
    <row r="3295" spans="9:10" x14ac:dyDescent="0.25">
      <c r="I3295" s="40"/>
      <c r="J3295" s="40"/>
    </row>
    <row r="3296" spans="9:10" x14ac:dyDescent="0.25">
      <c r="I3296" s="40"/>
      <c r="J3296" s="40"/>
    </row>
    <row r="3297" spans="9:10" x14ac:dyDescent="0.25">
      <c r="I3297" s="40"/>
      <c r="J3297" s="40"/>
    </row>
    <row r="3298" spans="9:10" x14ac:dyDescent="0.25">
      <c r="I3298" s="40"/>
      <c r="J3298" s="40"/>
    </row>
    <row r="3299" spans="9:10" x14ac:dyDescent="0.25">
      <c r="I3299" s="40"/>
      <c r="J3299" s="40"/>
    </row>
    <row r="3300" spans="9:10" x14ac:dyDescent="0.25">
      <c r="I3300" s="40"/>
      <c r="J3300" s="40"/>
    </row>
    <row r="3301" spans="9:10" x14ac:dyDescent="0.25">
      <c r="I3301" s="40"/>
      <c r="J3301" s="40"/>
    </row>
    <row r="3302" spans="9:10" x14ac:dyDescent="0.25">
      <c r="I3302" s="40"/>
      <c r="J3302" s="40"/>
    </row>
    <row r="3303" spans="9:10" x14ac:dyDescent="0.25">
      <c r="I3303" s="40"/>
      <c r="J3303" s="40"/>
    </row>
    <row r="3304" spans="9:10" x14ac:dyDescent="0.25">
      <c r="I3304" s="40"/>
      <c r="J3304" s="40"/>
    </row>
    <row r="3305" spans="9:10" x14ac:dyDescent="0.25">
      <c r="I3305" s="40"/>
      <c r="J3305" s="40"/>
    </row>
    <row r="3306" spans="9:10" x14ac:dyDescent="0.25">
      <c r="I3306" s="40"/>
      <c r="J3306" s="40"/>
    </row>
    <row r="3307" spans="9:10" x14ac:dyDescent="0.25">
      <c r="I3307" s="40"/>
      <c r="J3307" s="40"/>
    </row>
    <row r="3308" spans="9:10" x14ac:dyDescent="0.25">
      <c r="I3308" s="40"/>
      <c r="J3308" s="40"/>
    </row>
    <row r="3309" spans="9:10" x14ac:dyDescent="0.25">
      <c r="I3309" s="40"/>
      <c r="J3309" s="40"/>
    </row>
    <row r="3310" spans="9:10" x14ac:dyDescent="0.25">
      <c r="I3310" s="40"/>
      <c r="J3310" s="40"/>
    </row>
    <row r="3311" spans="9:10" x14ac:dyDescent="0.25">
      <c r="I3311" s="40"/>
      <c r="J3311" s="40"/>
    </row>
    <row r="3312" spans="9:10" x14ac:dyDescent="0.25">
      <c r="I3312" s="40"/>
      <c r="J3312" s="40"/>
    </row>
    <row r="3313" spans="9:10" x14ac:dyDescent="0.25">
      <c r="I3313" s="40"/>
      <c r="J3313" s="40"/>
    </row>
    <row r="3314" spans="9:10" x14ac:dyDescent="0.25">
      <c r="I3314" s="40"/>
      <c r="J3314" s="40"/>
    </row>
    <row r="3315" spans="9:10" x14ac:dyDescent="0.25">
      <c r="I3315" s="40"/>
      <c r="J3315" s="40"/>
    </row>
    <row r="3316" spans="9:10" x14ac:dyDescent="0.25">
      <c r="I3316" s="40"/>
      <c r="J3316" s="40"/>
    </row>
    <row r="3317" spans="9:10" x14ac:dyDescent="0.25">
      <c r="I3317" s="40"/>
      <c r="J3317" s="40"/>
    </row>
    <row r="3318" spans="9:10" x14ac:dyDescent="0.25">
      <c r="I3318" s="40"/>
      <c r="J3318" s="40"/>
    </row>
    <row r="3319" spans="9:10" x14ac:dyDescent="0.25">
      <c r="I3319" s="40"/>
      <c r="J3319" s="40"/>
    </row>
    <row r="3320" spans="9:10" x14ac:dyDescent="0.25">
      <c r="I3320" s="40"/>
      <c r="J3320" s="40"/>
    </row>
    <row r="3321" spans="9:10" x14ac:dyDescent="0.25">
      <c r="I3321" s="40"/>
      <c r="J3321" s="40"/>
    </row>
    <row r="3322" spans="9:10" x14ac:dyDescent="0.25">
      <c r="I3322" s="40"/>
      <c r="J3322" s="40"/>
    </row>
    <row r="3323" spans="9:10" x14ac:dyDescent="0.25">
      <c r="I3323" s="40"/>
      <c r="J3323" s="40"/>
    </row>
    <row r="3324" spans="9:10" x14ac:dyDescent="0.25">
      <c r="I3324" s="40"/>
      <c r="J3324" s="40"/>
    </row>
    <row r="3325" spans="9:10" x14ac:dyDescent="0.25">
      <c r="I3325" s="40"/>
      <c r="J3325" s="40"/>
    </row>
    <row r="3326" spans="9:10" x14ac:dyDescent="0.25">
      <c r="I3326" s="40"/>
      <c r="J3326" s="40"/>
    </row>
    <row r="3327" spans="9:10" x14ac:dyDescent="0.25">
      <c r="I3327" s="40"/>
      <c r="J3327" s="40"/>
    </row>
    <row r="3328" spans="9:10" x14ac:dyDescent="0.25">
      <c r="I3328" s="40"/>
      <c r="J3328" s="40"/>
    </row>
    <row r="3329" spans="9:10" x14ac:dyDescent="0.25">
      <c r="I3329" s="40"/>
      <c r="J3329" s="40"/>
    </row>
    <row r="3330" spans="9:10" x14ac:dyDescent="0.25">
      <c r="I3330" s="40"/>
      <c r="J3330" s="40"/>
    </row>
    <row r="3331" spans="9:10" x14ac:dyDescent="0.25">
      <c r="I3331" s="40"/>
      <c r="J3331" s="40"/>
    </row>
    <row r="3332" spans="9:10" x14ac:dyDescent="0.25">
      <c r="I3332" s="40"/>
      <c r="J3332" s="40"/>
    </row>
    <row r="3333" spans="9:10" x14ac:dyDescent="0.25">
      <c r="I3333" s="40"/>
      <c r="J3333" s="40"/>
    </row>
    <row r="3334" spans="9:10" x14ac:dyDescent="0.25">
      <c r="I3334" s="40"/>
      <c r="J3334" s="40"/>
    </row>
    <row r="3335" spans="9:10" x14ac:dyDescent="0.25">
      <c r="I3335" s="40"/>
      <c r="J3335" s="40"/>
    </row>
    <row r="3336" spans="9:10" x14ac:dyDescent="0.25">
      <c r="I3336" s="40"/>
      <c r="J3336" s="40"/>
    </row>
    <row r="3337" spans="9:10" x14ac:dyDescent="0.25">
      <c r="I3337" s="40"/>
      <c r="J3337" s="40"/>
    </row>
    <row r="3338" spans="9:10" x14ac:dyDescent="0.25">
      <c r="I3338" s="40"/>
      <c r="J3338" s="40"/>
    </row>
    <row r="3339" spans="9:10" x14ac:dyDescent="0.25">
      <c r="I3339" s="40"/>
      <c r="J3339" s="40"/>
    </row>
    <row r="3340" spans="9:10" x14ac:dyDescent="0.25">
      <c r="I3340" s="40"/>
      <c r="J3340" s="40"/>
    </row>
    <row r="3341" spans="9:10" x14ac:dyDescent="0.25">
      <c r="I3341" s="40"/>
      <c r="J3341" s="40"/>
    </row>
    <row r="3342" spans="9:10" x14ac:dyDescent="0.25">
      <c r="I3342" s="40"/>
      <c r="J3342" s="40"/>
    </row>
    <row r="3343" spans="9:10" x14ac:dyDescent="0.25">
      <c r="I3343" s="40"/>
      <c r="J3343" s="40"/>
    </row>
    <row r="3344" spans="9:10" x14ac:dyDescent="0.25">
      <c r="I3344" s="40"/>
      <c r="J3344" s="40"/>
    </row>
    <row r="3345" spans="9:10" x14ac:dyDescent="0.25">
      <c r="I3345" s="40"/>
      <c r="J3345" s="40"/>
    </row>
    <row r="3346" spans="9:10" x14ac:dyDescent="0.25">
      <c r="I3346" s="40"/>
      <c r="J3346" s="40"/>
    </row>
    <row r="3347" spans="9:10" x14ac:dyDescent="0.25">
      <c r="I3347" s="40"/>
      <c r="J3347" s="40"/>
    </row>
    <row r="3348" spans="9:10" x14ac:dyDescent="0.25">
      <c r="I3348" s="40"/>
      <c r="J3348" s="40"/>
    </row>
    <row r="3349" spans="9:10" x14ac:dyDescent="0.25">
      <c r="I3349" s="40"/>
      <c r="J3349" s="40"/>
    </row>
    <row r="3350" spans="9:10" x14ac:dyDescent="0.25">
      <c r="I3350" s="40"/>
      <c r="J3350" s="40"/>
    </row>
    <row r="3351" spans="9:10" x14ac:dyDescent="0.25">
      <c r="I3351" s="40"/>
      <c r="J3351" s="40"/>
    </row>
    <row r="3352" spans="9:10" x14ac:dyDescent="0.25">
      <c r="I3352" s="40"/>
      <c r="J3352" s="40"/>
    </row>
    <row r="3353" spans="9:10" x14ac:dyDescent="0.25">
      <c r="I3353" s="40"/>
      <c r="J3353" s="40"/>
    </row>
    <row r="3354" spans="9:10" x14ac:dyDescent="0.25">
      <c r="I3354" s="40"/>
      <c r="J3354" s="40"/>
    </row>
    <row r="3355" spans="9:10" x14ac:dyDescent="0.25">
      <c r="I3355" s="40"/>
      <c r="J3355" s="40"/>
    </row>
    <row r="3356" spans="9:10" x14ac:dyDescent="0.25">
      <c r="I3356" s="40"/>
      <c r="J3356" s="40"/>
    </row>
    <row r="3357" spans="9:10" x14ac:dyDescent="0.25">
      <c r="I3357" s="40"/>
      <c r="J3357" s="40"/>
    </row>
    <row r="3358" spans="9:10" x14ac:dyDescent="0.25">
      <c r="I3358" s="40"/>
      <c r="J3358" s="40"/>
    </row>
    <row r="3359" spans="9:10" x14ac:dyDescent="0.25">
      <c r="I3359" s="40"/>
      <c r="J3359" s="40"/>
    </row>
    <row r="3360" spans="9:10" x14ac:dyDescent="0.25">
      <c r="I3360" s="40"/>
      <c r="J3360" s="40"/>
    </row>
    <row r="3361" spans="9:10" x14ac:dyDescent="0.25">
      <c r="I3361" s="40"/>
      <c r="J3361" s="40"/>
    </row>
    <row r="3362" spans="9:10" x14ac:dyDescent="0.25">
      <c r="I3362" s="40"/>
      <c r="J3362" s="40"/>
    </row>
    <row r="3363" spans="9:10" x14ac:dyDescent="0.25">
      <c r="I3363" s="40"/>
      <c r="J3363" s="40"/>
    </row>
    <row r="3364" spans="9:10" x14ac:dyDescent="0.25">
      <c r="I3364" s="40"/>
      <c r="J3364" s="40"/>
    </row>
    <row r="3365" spans="9:10" x14ac:dyDescent="0.25">
      <c r="I3365" s="40"/>
      <c r="J3365" s="40"/>
    </row>
    <row r="3366" spans="9:10" x14ac:dyDescent="0.25">
      <c r="I3366" s="40"/>
      <c r="J3366" s="40"/>
    </row>
    <row r="3367" spans="9:10" x14ac:dyDescent="0.25">
      <c r="I3367" s="40"/>
      <c r="J3367" s="40"/>
    </row>
    <row r="3368" spans="9:10" x14ac:dyDescent="0.25">
      <c r="I3368" s="40"/>
      <c r="J3368" s="40"/>
    </row>
    <row r="3369" spans="9:10" x14ac:dyDescent="0.25">
      <c r="I3369" s="40"/>
      <c r="J3369" s="40"/>
    </row>
    <row r="3370" spans="9:10" x14ac:dyDescent="0.25">
      <c r="I3370" s="40"/>
      <c r="J3370" s="40"/>
    </row>
    <row r="3371" spans="9:10" x14ac:dyDescent="0.25">
      <c r="I3371" s="40"/>
      <c r="J3371" s="40"/>
    </row>
    <row r="3372" spans="9:10" x14ac:dyDescent="0.25">
      <c r="I3372" s="40"/>
      <c r="J3372" s="40"/>
    </row>
    <row r="3373" spans="9:10" x14ac:dyDescent="0.25">
      <c r="I3373" s="40"/>
      <c r="J3373" s="40"/>
    </row>
    <row r="3374" spans="9:10" x14ac:dyDescent="0.25">
      <c r="I3374" s="40"/>
      <c r="J3374" s="40"/>
    </row>
    <row r="3375" spans="9:10" x14ac:dyDescent="0.25">
      <c r="I3375" s="40"/>
      <c r="J3375" s="40"/>
    </row>
    <row r="3376" spans="9:10" x14ac:dyDescent="0.25">
      <c r="I3376" s="40"/>
      <c r="J3376" s="40"/>
    </row>
    <row r="3377" spans="9:10" x14ac:dyDescent="0.25">
      <c r="I3377" s="40"/>
      <c r="J3377" s="40"/>
    </row>
    <row r="3378" spans="9:10" x14ac:dyDescent="0.25">
      <c r="I3378" s="40"/>
      <c r="J3378" s="40"/>
    </row>
    <row r="3379" spans="9:10" x14ac:dyDescent="0.25">
      <c r="I3379" s="40"/>
      <c r="J3379" s="40"/>
    </row>
    <row r="3380" spans="9:10" x14ac:dyDescent="0.25">
      <c r="I3380" s="40"/>
      <c r="J3380" s="40"/>
    </row>
    <row r="3381" spans="9:10" x14ac:dyDescent="0.25">
      <c r="I3381" s="40"/>
      <c r="J3381" s="40"/>
    </row>
    <row r="3382" spans="9:10" x14ac:dyDescent="0.25">
      <c r="I3382" s="40"/>
      <c r="J3382" s="40"/>
    </row>
    <row r="3383" spans="9:10" x14ac:dyDescent="0.25">
      <c r="I3383" s="40"/>
      <c r="J3383" s="40"/>
    </row>
    <row r="3384" spans="9:10" x14ac:dyDescent="0.25">
      <c r="I3384" s="40"/>
      <c r="J3384" s="40"/>
    </row>
    <row r="3385" spans="9:10" x14ac:dyDescent="0.25">
      <c r="I3385" s="40"/>
      <c r="J3385" s="40"/>
    </row>
    <row r="3386" spans="9:10" x14ac:dyDescent="0.25">
      <c r="I3386" s="40"/>
      <c r="J3386" s="40"/>
    </row>
    <row r="3387" spans="9:10" x14ac:dyDescent="0.25">
      <c r="I3387" s="40"/>
      <c r="J3387" s="40"/>
    </row>
    <row r="3388" spans="9:10" x14ac:dyDescent="0.25">
      <c r="I3388" s="40"/>
      <c r="J3388" s="40"/>
    </row>
    <row r="3389" spans="9:10" x14ac:dyDescent="0.25">
      <c r="I3389" s="40"/>
      <c r="J3389" s="40"/>
    </row>
    <row r="3390" spans="9:10" x14ac:dyDescent="0.25">
      <c r="I3390" s="40"/>
      <c r="J3390" s="40"/>
    </row>
    <row r="3391" spans="9:10" x14ac:dyDescent="0.25">
      <c r="I3391" s="40"/>
      <c r="J3391" s="40"/>
    </row>
    <row r="3392" spans="9:10" x14ac:dyDescent="0.25">
      <c r="I3392" s="40"/>
      <c r="J3392" s="40"/>
    </row>
    <row r="3393" spans="9:10" x14ac:dyDescent="0.25">
      <c r="I3393" s="40"/>
      <c r="J3393" s="40"/>
    </row>
    <row r="3394" spans="9:10" x14ac:dyDescent="0.25">
      <c r="I3394" s="40"/>
      <c r="J3394" s="40"/>
    </row>
    <row r="3395" spans="9:10" x14ac:dyDescent="0.25">
      <c r="I3395" s="40"/>
      <c r="J3395" s="40"/>
    </row>
    <row r="3396" spans="9:10" x14ac:dyDescent="0.25">
      <c r="I3396" s="40"/>
      <c r="J3396" s="40"/>
    </row>
    <row r="3397" spans="9:10" x14ac:dyDescent="0.25">
      <c r="I3397" s="40"/>
      <c r="J3397" s="40"/>
    </row>
    <row r="3398" spans="9:10" x14ac:dyDescent="0.25">
      <c r="I3398" s="40"/>
      <c r="J3398" s="40"/>
    </row>
    <row r="3399" spans="9:10" x14ac:dyDescent="0.25">
      <c r="I3399" s="40"/>
      <c r="J3399" s="40"/>
    </row>
    <row r="3400" spans="9:10" x14ac:dyDescent="0.25">
      <c r="I3400" s="40"/>
      <c r="J3400" s="40"/>
    </row>
    <row r="3401" spans="9:10" x14ac:dyDescent="0.25">
      <c r="I3401" s="40"/>
      <c r="J3401" s="40"/>
    </row>
    <row r="3402" spans="9:10" x14ac:dyDescent="0.25">
      <c r="I3402" s="40"/>
      <c r="J3402" s="40"/>
    </row>
    <row r="3403" spans="9:10" x14ac:dyDescent="0.25">
      <c r="I3403" s="40"/>
      <c r="J3403" s="40"/>
    </row>
    <row r="3404" spans="9:10" x14ac:dyDescent="0.25">
      <c r="I3404" s="40"/>
      <c r="J3404" s="40"/>
    </row>
    <row r="3405" spans="9:10" x14ac:dyDescent="0.25">
      <c r="I3405" s="40"/>
      <c r="J3405" s="40"/>
    </row>
    <row r="3406" spans="9:10" x14ac:dyDescent="0.25">
      <c r="I3406" s="40"/>
      <c r="J3406" s="40"/>
    </row>
    <row r="3407" spans="9:10" x14ac:dyDescent="0.25">
      <c r="I3407" s="40"/>
      <c r="J3407" s="40"/>
    </row>
    <row r="3408" spans="9:10" x14ac:dyDescent="0.25">
      <c r="I3408" s="40"/>
      <c r="J3408" s="40"/>
    </row>
    <row r="3409" spans="9:10" x14ac:dyDescent="0.25">
      <c r="I3409" s="40"/>
      <c r="J3409" s="40"/>
    </row>
    <row r="3410" spans="9:10" x14ac:dyDescent="0.25">
      <c r="I3410" s="40"/>
      <c r="J3410" s="40"/>
    </row>
    <row r="3411" spans="9:10" x14ac:dyDescent="0.25">
      <c r="I3411" s="40"/>
      <c r="J3411" s="40"/>
    </row>
    <row r="3412" spans="9:10" x14ac:dyDescent="0.25">
      <c r="I3412" s="40"/>
      <c r="J3412" s="40"/>
    </row>
    <row r="3413" spans="9:10" x14ac:dyDescent="0.25">
      <c r="I3413" s="40"/>
      <c r="J3413" s="40"/>
    </row>
    <row r="3414" spans="9:10" x14ac:dyDescent="0.25">
      <c r="I3414" s="40"/>
      <c r="J3414" s="40"/>
    </row>
    <row r="3415" spans="9:10" x14ac:dyDescent="0.25">
      <c r="I3415" s="40"/>
      <c r="J3415" s="40"/>
    </row>
    <row r="3416" spans="9:10" x14ac:dyDescent="0.25">
      <c r="I3416" s="40"/>
      <c r="J3416" s="40"/>
    </row>
    <row r="3417" spans="9:10" x14ac:dyDescent="0.25">
      <c r="I3417" s="40"/>
      <c r="J3417" s="40"/>
    </row>
    <row r="3418" spans="9:10" x14ac:dyDescent="0.25">
      <c r="I3418" s="40"/>
      <c r="J3418" s="40"/>
    </row>
    <row r="3419" spans="9:10" x14ac:dyDescent="0.25">
      <c r="I3419" s="40"/>
      <c r="J3419" s="40"/>
    </row>
    <row r="3420" spans="9:10" x14ac:dyDescent="0.25">
      <c r="I3420" s="40"/>
      <c r="J3420" s="40"/>
    </row>
    <row r="3421" spans="9:10" x14ac:dyDescent="0.25">
      <c r="I3421" s="40"/>
      <c r="J3421" s="40"/>
    </row>
    <row r="3422" spans="9:10" x14ac:dyDescent="0.25">
      <c r="I3422" s="40"/>
      <c r="J3422" s="40"/>
    </row>
    <row r="3423" spans="9:10" x14ac:dyDescent="0.25">
      <c r="I3423" s="40"/>
      <c r="J3423" s="40"/>
    </row>
    <row r="3424" spans="9:10" x14ac:dyDescent="0.25">
      <c r="I3424" s="40"/>
      <c r="J3424" s="40"/>
    </row>
    <row r="3425" spans="9:10" x14ac:dyDescent="0.25">
      <c r="I3425" s="40"/>
      <c r="J3425" s="40"/>
    </row>
    <row r="3426" spans="9:10" x14ac:dyDescent="0.25">
      <c r="I3426" s="40"/>
      <c r="J3426" s="40"/>
    </row>
    <row r="3427" spans="9:10" x14ac:dyDescent="0.25">
      <c r="I3427" s="40"/>
      <c r="J3427" s="40"/>
    </row>
    <row r="3428" spans="9:10" x14ac:dyDescent="0.25">
      <c r="I3428" s="40"/>
      <c r="J3428" s="40"/>
    </row>
    <row r="3429" spans="9:10" x14ac:dyDescent="0.25">
      <c r="I3429" s="40"/>
      <c r="J3429" s="40"/>
    </row>
    <row r="3430" spans="9:10" x14ac:dyDescent="0.25">
      <c r="I3430" s="40"/>
      <c r="J3430" s="40"/>
    </row>
    <row r="3431" spans="9:10" x14ac:dyDescent="0.25">
      <c r="I3431" s="40"/>
      <c r="J3431" s="40"/>
    </row>
    <row r="3432" spans="9:10" x14ac:dyDescent="0.25">
      <c r="I3432" s="40"/>
      <c r="J3432" s="40"/>
    </row>
    <row r="3433" spans="9:10" x14ac:dyDescent="0.25">
      <c r="I3433" s="40"/>
      <c r="J3433" s="40"/>
    </row>
    <row r="3434" spans="9:10" x14ac:dyDescent="0.25">
      <c r="I3434" s="40"/>
      <c r="J3434" s="40"/>
    </row>
    <row r="3435" spans="9:10" x14ac:dyDescent="0.25">
      <c r="I3435" s="40"/>
      <c r="J3435" s="40"/>
    </row>
    <row r="3436" spans="9:10" x14ac:dyDescent="0.25">
      <c r="I3436" s="40"/>
      <c r="J3436" s="40"/>
    </row>
    <row r="3437" spans="9:10" x14ac:dyDescent="0.25">
      <c r="I3437" s="40"/>
      <c r="J3437" s="40"/>
    </row>
    <row r="3438" spans="9:10" x14ac:dyDescent="0.25">
      <c r="I3438" s="40"/>
      <c r="J3438" s="40"/>
    </row>
    <row r="3439" spans="9:10" x14ac:dyDescent="0.25">
      <c r="I3439" s="40"/>
      <c r="J3439" s="40"/>
    </row>
    <row r="3440" spans="9:10" x14ac:dyDescent="0.25">
      <c r="I3440" s="40"/>
      <c r="J3440" s="40"/>
    </row>
    <row r="3441" spans="9:10" x14ac:dyDescent="0.25">
      <c r="I3441" s="40"/>
      <c r="J3441" s="40"/>
    </row>
    <row r="3442" spans="9:10" x14ac:dyDescent="0.25">
      <c r="I3442" s="40"/>
      <c r="J3442" s="40"/>
    </row>
    <row r="3443" spans="9:10" x14ac:dyDescent="0.25">
      <c r="I3443" s="40"/>
      <c r="J3443" s="40"/>
    </row>
    <row r="3444" spans="9:10" x14ac:dyDescent="0.25">
      <c r="I3444" s="40"/>
      <c r="J3444" s="40"/>
    </row>
    <row r="3445" spans="9:10" x14ac:dyDescent="0.25">
      <c r="I3445" s="40"/>
      <c r="J3445" s="40"/>
    </row>
    <row r="3446" spans="9:10" x14ac:dyDescent="0.25">
      <c r="I3446" s="40"/>
      <c r="J3446" s="40"/>
    </row>
    <row r="3447" spans="9:10" x14ac:dyDescent="0.25">
      <c r="I3447" s="40"/>
      <c r="J3447" s="40"/>
    </row>
    <row r="3448" spans="9:10" x14ac:dyDescent="0.25">
      <c r="I3448" s="40"/>
      <c r="J3448" s="40"/>
    </row>
    <row r="3449" spans="9:10" x14ac:dyDescent="0.25">
      <c r="I3449" s="40"/>
      <c r="J3449" s="40"/>
    </row>
    <row r="3450" spans="9:10" x14ac:dyDescent="0.25">
      <c r="I3450" s="40"/>
      <c r="J3450" s="40"/>
    </row>
    <row r="3451" spans="9:10" x14ac:dyDescent="0.25">
      <c r="I3451" s="40"/>
      <c r="J3451" s="40"/>
    </row>
    <row r="3452" spans="9:10" x14ac:dyDescent="0.25">
      <c r="I3452" s="40"/>
      <c r="J3452" s="40"/>
    </row>
    <row r="3453" spans="9:10" x14ac:dyDescent="0.25">
      <c r="I3453" s="40"/>
      <c r="J3453" s="40"/>
    </row>
    <row r="3454" spans="9:10" x14ac:dyDescent="0.25">
      <c r="I3454" s="40"/>
      <c r="J3454" s="40"/>
    </row>
    <row r="3455" spans="9:10" x14ac:dyDescent="0.25">
      <c r="I3455" s="40"/>
      <c r="J3455" s="40"/>
    </row>
    <row r="3456" spans="9:10" x14ac:dyDescent="0.25">
      <c r="I3456" s="40"/>
      <c r="J3456" s="40"/>
    </row>
    <row r="3457" spans="9:10" x14ac:dyDescent="0.25">
      <c r="I3457" s="40"/>
      <c r="J3457" s="40"/>
    </row>
    <row r="3458" spans="9:10" x14ac:dyDescent="0.25">
      <c r="I3458" s="40"/>
      <c r="J3458" s="40"/>
    </row>
    <row r="3459" spans="9:10" x14ac:dyDescent="0.25">
      <c r="I3459" s="40"/>
      <c r="J3459" s="40"/>
    </row>
    <row r="3460" spans="9:10" x14ac:dyDescent="0.25">
      <c r="I3460" s="40"/>
      <c r="J3460" s="40"/>
    </row>
    <row r="3461" spans="9:10" x14ac:dyDescent="0.25">
      <c r="I3461" s="40"/>
      <c r="J3461" s="40"/>
    </row>
    <row r="3462" spans="9:10" x14ac:dyDescent="0.25">
      <c r="I3462" s="40"/>
      <c r="J3462" s="40"/>
    </row>
    <row r="3463" spans="9:10" x14ac:dyDescent="0.25">
      <c r="I3463" s="40"/>
      <c r="J3463" s="40"/>
    </row>
    <row r="3464" spans="9:10" x14ac:dyDescent="0.25">
      <c r="I3464" s="40"/>
      <c r="J3464" s="40"/>
    </row>
    <row r="3465" spans="9:10" x14ac:dyDescent="0.25">
      <c r="I3465" s="40"/>
      <c r="J3465" s="40"/>
    </row>
    <row r="3466" spans="9:10" x14ac:dyDescent="0.25">
      <c r="I3466" s="40"/>
      <c r="J3466" s="40"/>
    </row>
    <row r="3467" spans="9:10" x14ac:dyDescent="0.25">
      <c r="I3467" s="40"/>
      <c r="J3467" s="40"/>
    </row>
    <row r="3468" spans="9:10" x14ac:dyDescent="0.25">
      <c r="I3468" s="40"/>
      <c r="J3468" s="40"/>
    </row>
    <row r="3469" spans="9:10" x14ac:dyDescent="0.25">
      <c r="I3469" s="40"/>
      <c r="J3469" s="40"/>
    </row>
    <row r="3470" spans="9:10" x14ac:dyDescent="0.25">
      <c r="I3470" s="40"/>
      <c r="J3470" s="40"/>
    </row>
    <row r="3471" spans="9:10" x14ac:dyDescent="0.25">
      <c r="I3471" s="40"/>
      <c r="J3471" s="40"/>
    </row>
    <row r="3472" spans="9:10" x14ac:dyDescent="0.25">
      <c r="I3472" s="40"/>
      <c r="J3472" s="40"/>
    </row>
    <row r="3473" spans="9:10" x14ac:dyDescent="0.25">
      <c r="I3473" s="40"/>
      <c r="J3473" s="40"/>
    </row>
    <row r="3474" spans="9:10" x14ac:dyDescent="0.25">
      <c r="I3474" s="40"/>
      <c r="J3474" s="40"/>
    </row>
    <row r="3475" spans="9:10" x14ac:dyDescent="0.25">
      <c r="I3475" s="40"/>
      <c r="J3475" s="40"/>
    </row>
    <row r="3476" spans="9:10" x14ac:dyDescent="0.25">
      <c r="I3476" s="40"/>
      <c r="J3476" s="40"/>
    </row>
    <row r="3477" spans="9:10" x14ac:dyDescent="0.25">
      <c r="I3477" s="40"/>
      <c r="J3477" s="40"/>
    </row>
    <row r="3478" spans="9:10" x14ac:dyDescent="0.25">
      <c r="I3478" s="40"/>
      <c r="J3478" s="40"/>
    </row>
    <row r="3479" spans="9:10" x14ac:dyDescent="0.25">
      <c r="I3479" s="40"/>
      <c r="J3479" s="40"/>
    </row>
    <row r="3480" spans="9:10" x14ac:dyDescent="0.25">
      <c r="I3480" s="40"/>
      <c r="J3480" s="40"/>
    </row>
    <row r="3481" spans="9:10" x14ac:dyDescent="0.25">
      <c r="I3481" s="40"/>
      <c r="J3481" s="40"/>
    </row>
    <row r="3482" spans="9:10" x14ac:dyDescent="0.25">
      <c r="I3482" s="40"/>
      <c r="J3482" s="40"/>
    </row>
    <row r="3483" spans="9:10" x14ac:dyDescent="0.25">
      <c r="I3483" s="40"/>
      <c r="J3483" s="40"/>
    </row>
    <row r="3484" spans="9:10" x14ac:dyDescent="0.25">
      <c r="I3484" s="40"/>
      <c r="J3484" s="40"/>
    </row>
    <row r="3485" spans="9:10" x14ac:dyDescent="0.25">
      <c r="I3485" s="40"/>
      <c r="J3485" s="40"/>
    </row>
    <row r="3486" spans="9:10" x14ac:dyDescent="0.25">
      <c r="I3486" s="40"/>
      <c r="J3486" s="40"/>
    </row>
    <row r="3487" spans="9:10" x14ac:dyDescent="0.25">
      <c r="I3487" s="40"/>
      <c r="J3487" s="40"/>
    </row>
    <row r="3488" spans="9:10" x14ac:dyDescent="0.25">
      <c r="I3488" s="40"/>
      <c r="J3488" s="40"/>
    </row>
    <row r="3489" spans="9:10" x14ac:dyDescent="0.25">
      <c r="I3489" s="40"/>
      <c r="J3489" s="40"/>
    </row>
    <row r="3490" spans="9:10" x14ac:dyDescent="0.25">
      <c r="I3490" s="40"/>
      <c r="J3490" s="40"/>
    </row>
    <row r="3491" spans="9:10" x14ac:dyDescent="0.25">
      <c r="I3491" s="40"/>
      <c r="J3491" s="40"/>
    </row>
    <row r="3492" spans="9:10" x14ac:dyDescent="0.25">
      <c r="I3492" s="40"/>
      <c r="J3492" s="40"/>
    </row>
    <row r="3493" spans="9:10" x14ac:dyDescent="0.25">
      <c r="I3493" s="40"/>
      <c r="J3493" s="40"/>
    </row>
    <row r="3494" spans="9:10" x14ac:dyDescent="0.25">
      <c r="I3494" s="40"/>
      <c r="J3494" s="40"/>
    </row>
    <row r="3495" spans="9:10" x14ac:dyDescent="0.25">
      <c r="I3495" s="40"/>
      <c r="J3495" s="40"/>
    </row>
    <row r="3496" spans="9:10" x14ac:dyDescent="0.25">
      <c r="I3496" s="40"/>
      <c r="J3496" s="40"/>
    </row>
    <row r="3497" spans="9:10" x14ac:dyDescent="0.25">
      <c r="I3497" s="40"/>
      <c r="J3497" s="40"/>
    </row>
    <row r="3498" spans="9:10" x14ac:dyDescent="0.25">
      <c r="I3498" s="40"/>
      <c r="J3498" s="40"/>
    </row>
    <row r="3499" spans="9:10" x14ac:dyDescent="0.25">
      <c r="I3499" s="40"/>
      <c r="J3499" s="40"/>
    </row>
    <row r="3500" spans="9:10" x14ac:dyDescent="0.25">
      <c r="I3500" s="40"/>
      <c r="J3500" s="40"/>
    </row>
    <row r="3501" spans="9:10" x14ac:dyDescent="0.25">
      <c r="I3501" s="40"/>
      <c r="J3501" s="40"/>
    </row>
    <row r="3502" spans="9:10" x14ac:dyDescent="0.25">
      <c r="I3502" s="40"/>
      <c r="J3502" s="40"/>
    </row>
    <row r="3503" spans="9:10" x14ac:dyDescent="0.25">
      <c r="I3503" s="40"/>
      <c r="J3503" s="40"/>
    </row>
    <row r="3504" spans="9:10" x14ac:dyDescent="0.25">
      <c r="I3504" s="40"/>
      <c r="J3504" s="40"/>
    </row>
    <row r="3505" spans="9:10" x14ac:dyDescent="0.25">
      <c r="I3505" s="40"/>
      <c r="J3505" s="40"/>
    </row>
    <row r="3506" spans="9:10" x14ac:dyDescent="0.25">
      <c r="I3506" s="40"/>
      <c r="J3506" s="40"/>
    </row>
    <row r="3507" spans="9:10" x14ac:dyDescent="0.25">
      <c r="I3507" s="40"/>
      <c r="J3507" s="40"/>
    </row>
    <row r="3508" spans="9:10" x14ac:dyDescent="0.25">
      <c r="I3508" s="40"/>
      <c r="J3508" s="40"/>
    </row>
    <row r="3509" spans="9:10" x14ac:dyDescent="0.25">
      <c r="I3509" s="40"/>
      <c r="J3509" s="40"/>
    </row>
    <row r="3510" spans="9:10" x14ac:dyDescent="0.25">
      <c r="I3510" s="40"/>
      <c r="J3510" s="40"/>
    </row>
    <row r="3511" spans="9:10" x14ac:dyDescent="0.25">
      <c r="I3511" s="40"/>
      <c r="J3511" s="40"/>
    </row>
    <row r="3512" spans="9:10" x14ac:dyDescent="0.25">
      <c r="I3512" s="40"/>
      <c r="J3512" s="40"/>
    </row>
    <row r="3513" spans="9:10" x14ac:dyDescent="0.25">
      <c r="I3513" s="40"/>
      <c r="J3513" s="40"/>
    </row>
    <row r="3514" spans="9:10" x14ac:dyDescent="0.25">
      <c r="I3514" s="40"/>
      <c r="J3514" s="40"/>
    </row>
    <row r="3515" spans="9:10" x14ac:dyDescent="0.25">
      <c r="I3515" s="40"/>
      <c r="J3515" s="40"/>
    </row>
    <row r="3516" spans="9:10" x14ac:dyDescent="0.25">
      <c r="I3516" s="40"/>
      <c r="J3516" s="40"/>
    </row>
    <row r="3517" spans="9:10" x14ac:dyDescent="0.25">
      <c r="I3517" s="40"/>
      <c r="J3517" s="40"/>
    </row>
    <row r="3518" spans="9:10" x14ac:dyDescent="0.25">
      <c r="I3518" s="40"/>
      <c r="J3518" s="40"/>
    </row>
    <row r="3519" spans="9:10" x14ac:dyDescent="0.25">
      <c r="I3519" s="40"/>
      <c r="J3519" s="40"/>
    </row>
    <row r="3520" spans="9:10" x14ac:dyDescent="0.25">
      <c r="I3520" s="40"/>
      <c r="J3520" s="40"/>
    </row>
    <row r="3521" spans="9:10" x14ac:dyDescent="0.25">
      <c r="I3521" s="40"/>
      <c r="J3521" s="40"/>
    </row>
    <row r="3522" spans="9:10" x14ac:dyDescent="0.25">
      <c r="I3522" s="40"/>
      <c r="J3522" s="40"/>
    </row>
    <row r="3523" spans="9:10" x14ac:dyDescent="0.25">
      <c r="I3523" s="40"/>
      <c r="J3523" s="40"/>
    </row>
    <row r="3524" spans="9:10" x14ac:dyDescent="0.25">
      <c r="I3524" s="40"/>
      <c r="J3524" s="40"/>
    </row>
    <row r="3525" spans="9:10" x14ac:dyDescent="0.25">
      <c r="I3525" s="40"/>
      <c r="J3525" s="40"/>
    </row>
    <row r="3526" spans="9:10" x14ac:dyDescent="0.25">
      <c r="I3526" s="40"/>
      <c r="J3526" s="40"/>
    </row>
    <row r="3527" spans="9:10" x14ac:dyDescent="0.25">
      <c r="I3527" s="40"/>
      <c r="J3527" s="40"/>
    </row>
    <row r="3528" spans="9:10" x14ac:dyDescent="0.25">
      <c r="I3528" s="40"/>
      <c r="J3528" s="40"/>
    </row>
    <row r="3529" spans="9:10" x14ac:dyDescent="0.25">
      <c r="I3529" s="40"/>
      <c r="J3529" s="40"/>
    </row>
    <row r="3530" spans="9:10" x14ac:dyDescent="0.25">
      <c r="I3530" s="40"/>
      <c r="J3530" s="40"/>
    </row>
    <row r="3531" spans="9:10" x14ac:dyDescent="0.25">
      <c r="I3531" s="40"/>
      <c r="J3531" s="40"/>
    </row>
    <row r="3532" spans="9:10" x14ac:dyDescent="0.25">
      <c r="I3532" s="40"/>
      <c r="J3532" s="40"/>
    </row>
    <row r="3533" spans="9:10" x14ac:dyDescent="0.25">
      <c r="I3533" s="40"/>
      <c r="J3533" s="40"/>
    </row>
    <row r="3534" spans="9:10" x14ac:dyDescent="0.25">
      <c r="I3534" s="40"/>
      <c r="J3534" s="40"/>
    </row>
    <row r="3535" spans="9:10" x14ac:dyDescent="0.25">
      <c r="I3535" s="40"/>
      <c r="J3535" s="40"/>
    </row>
    <row r="3536" spans="9:10" x14ac:dyDescent="0.25">
      <c r="I3536" s="40"/>
      <c r="J3536" s="40"/>
    </row>
    <row r="3537" spans="9:10" x14ac:dyDescent="0.25">
      <c r="I3537" s="40"/>
      <c r="J3537" s="40"/>
    </row>
    <row r="3538" spans="9:10" x14ac:dyDescent="0.25">
      <c r="I3538" s="40"/>
      <c r="J3538" s="40"/>
    </row>
    <row r="3539" spans="9:10" x14ac:dyDescent="0.25">
      <c r="I3539" s="40"/>
      <c r="J3539" s="40"/>
    </row>
    <row r="3540" spans="9:10" x14ac:dyDescent="0.25">
      <c r="I3540" s="40"/>
      <c r="J3540" s="40"/>
    </row>
    <row r="3541" spans="9:10" x14ac:dyDescent="0.25">
      <c r="I3541" s="40"/>
      <c r="J3541" s="40"/>
    </row>
    <row r="3542" spans="9:10" x14ac:dyDescent="0.25">
      <c r="I3542" s="40"/>
      <c r="J3542" s="40"/>
    </row>
    <row r="3543" spans="9:10" x14ac:dyDescent="0.25">
      <c r="I3543" s="40"/>
      <c r="J3543" s="40"/>
    </row>
    <row r="3544" spans="9:10" x14ac:dyDescent="0.25">
      <c r="I3544" s="40"/>
      <c r="J3544" s="40"/>
    </row>
    <row r="3545" spans="9:10" x14ac:dyDescent="0.25">
      <c r="I3545" s="40"/>
      <c r="J3545" s="40"/>
    </row>
    <row r="3546" spans="9:10" x14ac:dyDescent="0.25">
      <c r="I3546" s="40"/>
      <c r="J3546" s="40"/>
    </row>
    <row r="3547" spans="9:10" x14ac:dyDescent="0.25">
      <c r="I3547" s="40"/>
      <c r="J3547" s="40"/>
    </row>
    <row r="3548" spans="9:10" x14ac:dyDescent="0.25">
      <c r="I3548" s="40"/>
      <c r="J3548" s="40"/>
    </row>
    <row r="3549" spans="9:10" x14ac:dyDescent="0.25">
      <c r="I3549" s="40"/>
      <c r="J3549" s="40"/>
    </row>
    <row r="3550" spans="9:10" x14ac:dyDescent="0.25">
      <c r="I3550" s="40"/>
      <c r="J3550" s="40"/>
    </row>
    <row r="3551" spans="9:10" x14ac:dyDescent="0.25">
      <c r="I3551" s="40"/>
      <c r="J3551" s="40"/>
    </row>
    <row r="3552" spans="9:10" x14ac:dyDescent="0.25">
      <c r="I3552" s="40"/>
      <c r="J3552" s="40"/>
    </row>
    <row r="3553" spans="9:10" x14ac:dyDescent="0.25">
      <c r="I3553" s="40"/>
      <c r="J3553" s="40"/>
    </row>
    <row r="3554" spans="9:10" x14ac:dyDescent="0.25">
      <c r="I3554" s="40"/>
      <c r="J3554" s="40"/>
    </row>
    <row r="3555" spans="9:10" x14ac:dyDescent="0.25">
      <c r="I3555" s="40"/>
      <c r="J3555" s="40"/>
    </row>
    <row r="3556" spans="9:10" x14ac:dyDescent="0.25">
      <c r="I3556" s="40"/>
      <c r="J3556" s="40"/>
    </row>
    <row r="3557" spans="9:10" x14ac:dyDescent="0.25">
      <c r="I3557" s="40"/>
      <c r="J3557" s="40"/>
    </row>
    <row r="3558" spans="9:10" x14ac:dyDescent="0.25">
      <c r="I3558" s="40"/>
      <c r="J3558" s="40"/>
    </row>
    <row r="3559" spans="9:10" x14ac:dyDescent="0.25">
      <c r="I3559" s="40"/>
      <c r="J3559" s="40"/>
    </row>
    <row r="3560" spans="9:10" x14ac:dyDescent="0.25">
      <c r="I3560" s="40"/>
      <c r="J3560" s="40"/>
    </row>
    <row r="3561" spans="9:10" x14ac:dyDescent="0.25">
      <c r="I3561" s="40"/>
      <c r="J3561" s="40"/>
    </row>
    <row r="3562" spans="9:10" x14ac:dyDescent="0.25">
      <c r="I3562" s="40"/>
      <c r="J3562" s="40"/>
    </row>
    <row r="3563" spans="9:10" x14ac:dyDescent="0.25">
      <c r="I3563" s="40"/>
      <c r="J3563" s="40"/>
    </row>
    <row r="3564" spans="9:10" x14ac:dyDescent="0.25">
      <c r="I3564" s="40"/>
      <c r="J3564" s="40"/>
    </row>
    <row r="3565" spans="9:10" x14ac:dyDescent="0.25">
      <c r="I3565" s="40"/>
      <c r="J3565" s="40"/>
    </row>
    <row r="3566" spans="9:10" x14ac:dyDescent="0.25">
      <c r="I3566" s="40"/>
      <c r="J3566" s="40"/>
    </row>
    <row r="3567" spans="9:10" x14ac:dyDescent="0.25">
      <c r="I3567" s="40"/>
      <c r="J3567" s="40"/>
    </row>
    <row r="3568" spans="9:10" x14ac:dyDescent="0.25">
      <c r="I3568" s="40"/>
      <c r="J3568" s="40"/>
    </row>
    <row r="3569" spans="9:10" x14ac:dyDescent="0.25">
      <c r="I3569" s="40"/>
      <c r="J3569" s="40"/>
    </row>
    <row r="3570" spans="9:10" x14ac:dyDescent="0.25">
      <c r="I3570" s="40"/>
      <c r="J3570" s="40"/>
    </row>
    <row r="3571" spans="9:10" x14ac:dyDescent="0.25">
      <c r="I3571" s="40"/>
      <c r="J3571" s="40"/>
    </row>
    <row r="3572" spans="9:10" x14ac:dyDescent="0.25">
      <c r="I3572" s="40"/>
      <c r="J3572" s="40"/>
    </row>
    <row r="3573" spans="9:10" x14ac:dyDescent="0.25">
      <c r="I3573" s="40"/>
      <c r="J3573" s="40"/>
    </row>
    <row r="3574" spans="9:10" x14ac:dyDescent="0.25">
      <c r="I3574" s="40"/>
      <c r="J3574" s="40"/>
    </row>
    <row r="3575" spans="9:10" x14ac:dyDescent="0.25">
      <c r="I3575" s="40"/>
      <c r="J3575" s="40"/>
    </row>
    <row r="3576" spans="9:10" x14ac:dyDescent="0.25">
      <c r="I3576" s="40"/>
      <c r="J3576" s="40"/>
    </row>
    <row r="3577" spans="9:10" x14ac:dyDescent="0.25">
      <c r="I3577" s="40"/>
      <c r="J3577" s="40"/>
    </row>
    <row r="3578" spans="9:10" x14ac:dyDescent="0.25">
      <c r="I3578" s="40"/>
      <c r="J3578" s="40"/>
    </row>
    <row r="3579" spans="9:10" x14ac:dyDescent="0.25">
      <c r="I3579" s="40"/>
      <c r="J3579" s="40"/>
    </row>
    <row r="3580" spans="9:10" x14ac:dyDescent="0.25">
      <c r="I3580" s="40"/>
      <c r="J3580" s="40"/>
    </row>
    <row r="3581" spans="9:10" x14ac:dyDescent="0.25">
      <c r="I3581" s="40"/>
      <c r="J3581" s="40"/>
    </row>
    <row r="3582" spans="9:10" x14ac:dyDescent="0.25">
      <c r="I3582" s="40"/>
      <c r="J3582" s="40"/>
    </row>
    <row r="3583" spans="9:10" x14ac:dyDescent="0.25">
      <c r="I3583" s="40"/>
      <c r="J3583" s="40"/>
    </row>
    <row r="3584" spans="9:10" x14ac:dyDescent="0.25">
      <c r="I3584" s="40"/>
      <c r="J3584" s="40"/>
    </row>
    <row r="3585" spans="9:10" x14ac:dyDescent="0.25">
      <c r="I3585" s="40"/>
      <c r="J3585" s="40"/>
    </row>
    <row r="3586" spans="9:10" x14ac:dyDescent="0.25">
      <c r="I3586" s="40"/>
      <c r="J3586" s="40"/>
    </row>
    <row r="3587" spans="9:10" x14ac:dyDescent="0.25">
      <c r="I3587" s="40"/>
      <c r="J3587" s="40"/>
    </row>
    <row r="3588" spans="9:10" x14ac:dyDescent="0.25">
      <c r="I3588" s="40"/>
      <c r="J3588" s="40"/>
    </row>
    <row r="3589" spans="9:10" x14ac:dyDescent="0.25">
      <c r="I3589" s="40"/>
      <c r="J3589" s="40"/>
    </row>
    <row r="3590" spans="9:10" x14ac:dyDescent="0.25">
      <c r="I3590" s="40"/>
      <c r="J3590" s="40"/>
    </row>
    <row r="3591" spans="9:10" x14ac:dyDescent="0.25">
      <c r="I3591" s="40"/>
      <c r="J3591" s="40"/>
    </row>
    <row r="3592" spans="9:10" x14ac:dyDescent="0.25">
      <c r="I3592" s="40"/>
      <c r="J3592" s="40"/>
    </row>
    <row r="3593" spans="9:10" x14ac:dyDescent="0.25">
      <c r="I3593" s="40"/>
      <c r="J3593" s="40"/>
    </row>
    <row r="3594" spans="9:10" x14ac:dyDescent="0.25">
      <c r="I3594" s="40"/>
      <c r="J3594" s="40"/>
    </row>
    <row r="3595" spans="9:10" x14ac:dyDescent="0.25">
      <c r="I3595" s="40"/>
      <c r="J3595" s="40"/>
    </row>
    <row r="3596" spans="9:10" x14ac:dyDescent="0.25">
      <c r="I3596" s="40"/>
      <c r="J3596" s="40"/>
    </row>
    <row r="3597" spans="9:10" x14ac:dyDescent="0.25">
      <c r="I3597" s="40"/>
      <c r="J3597" s="40"/>
    </row>
    <row r="3598" spans="9:10" x14ac:dyDescent="0.25">
      <c r="I3598" s="40"/>
      <c r="J3598" s="40"/>
    </row>
    <row r="3599" spans="9:10" x14ac:dyDescent="0.25">
      <c r="I3599" s="40"/>
      <c r="J3599" s="40"/>
    </row>
    <row r="3600" spans="9:10" x14ac:dyDescent="0.25">
      <c r="I3600" s="40"/>
      <c r="J3600" s="40"/>
    </row>
    <row r="3601" spans="9:10" x14ac:dyDescent="0.25">
      <c r="I3601" s="40"/>
      <c r="J3601" s="40"/>
    </row>
    <row r="3602" spans="9:10" x14ac:dyDescent="0.25">
      <c r="I3602" s="40"/>
      <c r="J3602" s="40"/>
    </row>
    <row r="3603" spans="9:10" x14ac:dyDescent="0.25">
      <c r="I3603" s="40"/>
      <c r="J3603" s="40"/>
    </row>
    <row r="3604" spans="9:10" x14ac:dyDescent="0.25">
      <c r="I3604" s="40"/>
      <c r="J3604" s="40"/>
    </row>
    <row r="3605" spans="9:10" x14ac:dyDescent="0.25">
      <c r="I3605" s="40"/>
      <c r="J3605" s="40"/>
    </row>
    <row r="3606" spans="9:10" x14ac:dyDescent="0.25">
      <c r="I3606" s="40"/>
      <c r="J3606" s="40"/>
    </row>
    <row r="3607" spans="9:10" x14ac:dyDescent="0.25">
      <c r="I3607" s="40"/>
      <c r="J3607" s="40"/>
    </row>
    <row r="3608" spans="9:10" x14ac:dyDescent="0.25">
      <c r="I3608" s="40"/>
      <c r="J3608" s="40"/>
    </row>
    <row r="3609" spans="9:10" x14ac:dyDescent="0.25">
      <c r="I3609" s="40"/>
      <c r="J3609" s="40"/>
    </row>
    <row r="3610" spans="9:10" x14ac:dyDescent="0.25">
      <c r="I3610" s="40"/>
      <c r="J3610" s="40"/>
    </row>
    <row r="3611" spans="9:10" x14ac:dyDescent="0.25">
      <c r="I3611" s="40"/>
      <c r="J3611" s="40"/>
    </row>
    <row r="3612" spans="9:10" x14ac:dyDescent="0.25">
      <c r="I3612" s="40"/>
      <c r="J3612" s="40"/>
    </row>
    <row r="3613" spans="9:10" x14ac:dyDescent="0.25">
      <c r="I3613" s="40"/>
      <c r="J3613" s="40"/>
    </row>
    <row r="3614" spans="9:10" x14ac:dyDescent="0.25">
      <c r="I3614" s="40"/>
      <c r="J3614" s="40"/>
    </row>
    <row r="3615" spans="9:10" x14ac:dyDescent="0.25">
      <c r="I3615" s="40"/>
      <c r="J3615" s="40"/>
    </row>
    <row r="3616" spans="9:10" x14ac:dyDescent="0.25">
      <c r="I3616" s="40"/>
      <c r="J3616" s="40"/>
    </row>
    <row r="3617" spans="9:10" x14ac:dyDescent="0.25">
      <c r="I3617" s="40"/>
      <c r="J3617" s="40"/>
    </row>
    <row r="3618" spans="9:10" x14ac:dyDescent="0.25">
      <c r="I3618" s="40"/>
      <c r="J3618" s="40"/>
    </row>
    <row r="3619" spans="9:10" x14ac:dyDescent="0.25">
      <c r="I3619" s="40"/>
      <c r="J3619" s="40"/>
    </row>
    <row r="3620" spans="9:10" x14ac:dyDescent="0.25">
      <c r="I3620" s="40"/>
      <c r="J3620" s="40"/>
    </row>
    <row r="3621" spans="9:10" x14ac:dyDescent="0.25">
      <c r="I3621" s="40"/>
      <c r="J3621" s="40"/>
    </row>
    <row r="3622" spans="9:10" x14ac:dyDescent="0.25">
      <c r="I3622" s="40"/>
      <c r="J3622" s="40"/>
    </row>
    <row r="3623" spans="9:10" x14ac:dyDescent="0.25">
      <c r="I3623" s="40"/>
      <c r="J3623" s="40"/>
    </row>
    <row r="3624" spans="9:10" x14ac:dyDescent="0.25">
      <c r="I3624" s="40"/>
      <c r="J3624" s="40"/>
    </row>
    <row r="3625" spans="9:10" x14ac:dyDescent="0.25">
      <c r="I3625" s="40"/>
      <c r="J3625" s="40"/>
    </row>
    <row r="3626" spans="9:10" x14ac:dyDescent="0.25">
      <c r="I3626" s="40"/>
      <c r="J3626" s="40"/>
    </row>
    <row r="3627" spans="9:10" x14ac:dyDescent="0.25">
      <c r="I3627" s="40"/>
      <c r="J3627" s="40"/>
    </row>
    <row r="3628" spans="9:10" x14ac:dyDescent="0.25">
      <c r="I3628" s="40"/>
      <c r="J3628" s="40"/>
    </row>
    <row r="3629" spans="9:10" x14ac:dyDescent="0.25">
      <c r="I3629" s="40"/>
      <c r="J3629" s="40"/>
    </row>
    <row r="3630" spans="9:10" x14ac:dyDescent="0.25">
      <c r="I3630" s="40"/>
      <c r="J3630" s="40"/>
    </row>
    <row r="3631" spans="9:10" x14ac:dyDescent="0.25">
      <c r="I3631" s="40"/>
      <c r="J3631" s="40"/>
    </row>
    <row r="3632" spans="9:10" x14ac:dyDescent="0.25">
      <c r="I3632" s="40"/>
      <c r="J3632" s="40"/>
    </row>
    <row r="3633" spans="9:10" x14ac:dyDescent="0.25">
      <c r="I3633" s="40"/>
      <c r="J3633" s="40"/>
    </row>
    <row r="3634" spans="9:10" x14ac:dyDescent="0.25">
      <c r="I3634" s="40"/>
      <c r="J3634" s="40"/>
    </row>
    <row r="3635" spans="9:10" x14ac:dyDescent="0.25">
      <c r="I3635" s="40"/>
      <c r="J3635" s="40"/>
    </row>
    <row r="3636" spans="9:10" x14ac:dyDescent="0.25">
      <c r="I3636" s="40"/>
      <c r="J3636" s="40"/>
    </row>
    <row r="3637" spans="9:10" x14ac:dyDescent="0.25">
      <c r="I3637" s="40"/>
      <c r="J3637" s="40"/>
    </row>
    <row r="3638" spans="9:10" x14ac:dyDescent="0.25">
      <c r="I3638" s="40"/>
      <c r="J3638" s="40"/>
    </row>
    <row r="3639" spans="9:10" x14ac:dyDescent="0.25">
      <c r="I3639" s="40"/>
      <c r="J3639" s="40"/>
    </row>
    <row r="3640" spans="9:10" x14ac:dyDescent="0.25">
      <c r="I3640" s="40"/>
      <c r="J3640" s="40"/>
    </row>
    <row r="3641" spans="9:10" x14ac:dyDescent="0.25">
      <c r="I3641" s="40"/>
      <c r="J3641" s="40"/>
    </row>
    <row r="3642" spans="9:10" x14ac:dyDescent="0.25">
      <c r="I3642" s="40"/>
      <c r="J3642" s="40"/>
    </row>
    <row r="3643" spans="9:10" x14ac:dyDescent="0.25">
      <c r="I3643" s="40"/>
      <c r="J3643" s="40"/>
    </row>
    <row r="3644" spans="9:10" x14ac:dyDescent="0.25">
      <c r="I3644" s="40"/>
      <c r="J3644" s="40"/>
    </row>
    <row r="3645" spans="9:10" x14ac:dyDescent="0.25">
      <c r="I3645" s="40"/>
      <c r="J3645" s="40"/>
    </row>
    <row r="3646" spans="9:10" x14ac:dyDescent="0.25">
      <c r="I3646" s="40"/>
      <c r="J3646" s="40"/>
    </row>
    <row r="3647" spans="9:10" x14ac:dyDescent="0.25">
      <c r="I3647" s="40"/>
      <c r="J3647" s="40"/>
    </row>
    <row r="3648" spans="9:10" x14ac:dyDescent="0.25">
      <c r="I3648" s="40"/>
      <c r="J3648" s="40"/>
    </row>
    <row r="3649" spans="9:10" x14ac:dyDescent="0.25">
      <c r="I3649" s="40"/>
      <c r="J3649" s="40"/>
    </row>
    <row r="3650" spans="9:10" x14ac:dyDescent="0.25">
      <c r="I3650" s="40"/>
      <c r="J3650" s="40"/>
    </row>
    <row r="3651" spans="9:10" x14ac:dyDescent="0.25">
      <c r="I3651" s="40"/>
      <c r="J3651" s="40"/>
    </row>
    <row r="3652" spans="9:10" x14ac:dyDescent="0.25">
      <c r="I3652" s="40"/>
      <c r="J3652" s="40"/>
    </row>
    <row r="3653" spans="9:10" x14ac:dyDescent="0.25">
      <c r="I3653" s="40"/>
      <c r="J3653" s="40"/>
    </row>
    <row r="3654" spans="9:10" x14ac:dyDescent="0.25">
      <c r="I3654" s="40"/>
      <c r="J3654" s="40"/>
    </row>
    <row r="3655" spans="9:10" x14ac:dyDescent="0.25">
      <c r="I3655" s="40"/>
      <c r="J3655" s="40"/>
    </row>
    <row r="3656" spans="9:10" x14ac:dyDescent="0.25">
      <c r="I3656" s="40"/>
      <c r="J3656" s="40"/>
    </row>
    <row r="3657" spans="9:10" x14ac:dyDescent="0.25">
      <c r="I3657" s="40"/>
      <c r="J3657" s="40"/>
    </row>
    <row r="3658" spans="9:10" x14ac:dyDescent="0.25">
      <c r="I3658" s="40"/>
      <c r="J3658" s="40"/>
    </row>
    <row r="3659" spans="9:10" x14ac:dyDescent="0.25">
      <c r="I3659" s="40"/>
      <c r="J3659" s="40"/>
    </row>
    <row r="3660" spans="9:10" x14ac:dyDescent="0.25">
      <c r="I3660" s="40"/>
      <c r="J3660" s="40"/>
    </row>
    <row r="3661" spans="9:10" x14ac:dyDescent="0.25">
      <c r="I3661" s="40"/>
      <c r="J3661" s="40"/>
    </row>
    <row r="3662" spans="9:10" x14ac:dyDescent="0.25">
      <c r="I3662" s="40"/>
      <c r="J3662" s="40"/>
    </row>
    <row r="3663" spans="9:10" x14ac:dyDescent="0.25">
      <c r="I3663" s="40"/>
      <c r="J3663" s="40"/>
    </row>
    <row r="3664" spans="9:10" x14ac:dyDescent="0.25">
      <c r="I3664" s="40"/>
      <c r="J3664" s="40"/>
    </row>
    <row r="3665" spans="9:10" x14ac:dyDescent="0.25">
      <c r="I3665" s="40"/>
      <c r="J3665" s="40"/>
    </row>
    <row r="3666" spans="9:10" x14ac:dyDescent="0.25">
      <c r="I3666" s="40"/>
      <c r="J3666" s="40"/>
    </row>
    <row r="3667" spans="9:10" x14ac:dyDescent="0.25">
      <c r="I3667" s="40"/>
      <c r="J3667" s="40"/>
    </row>
    <row r="3668" spans="9:10" x14ac:dyDescent="0.25">
      <c r="I3668" s="40"/>
      <c r="J3668" s="40"/>
    </row>
    <row r="3669" spans="9:10" x14ac:dyDescent="0.25">
      <c r="I3669" s="40"/>
      <c r="J3669" s="40"/>
    </row>
    <row r="3670" spans="9:10" x14ac:dyDescent="0.25">
      <c r="I3670" s="40"/>
      <c r="J3670" s="40"/>
    </row>
    <row r="3671" spans="9:10" x14ac:dyDescent="0.25">
      <c r="I3671" s="40"/>
      <c r="J3671" s="40"/>
    </row>
    <row r="3672" spans="9:10" x14ac:dyDescent="0.25">
      <c r="I3672" s="40"/>
      <c r="J3672" s="40"/>
    </row>
    <row r="3673" spans="9:10" x14ac:dyDescent="0.25">
      <c r="I3673" s="40"/>
      <c r="J3673" s="40"/>
    </row>
    <row r="3674" spans="9:10" x14ac:dyDescent="0.25">
      <c r="I3674" s="40"/>
      <c r="J3674" s="40"/>
    </row>
    <row r="3675" spans="9:10" x14ac:dyDescent="0.25">
      <c r="I3675" s="40"/>
      <c r="J3675" s="40"/>
    </row>
    <row r="3676" spans="9:10" x14ac:dyDescent="0.25">
      <c r="I3676" s="40"/>
      <c r="J3676" s="40"/>
    </row>
    <row r="3677" spans="9:10" x14ac:dyDescent="0.25">
      <c r="I3677" s="40"/>
      <c r="J3677" s="40"/>
    </row>
    <row r="3678" spans="9:10" x14ac:dyDescent="0.25">
      <c r="I3678" s="40"/>
      <c r="J3678" s="40"/>
    </row>
    <row r="3679" spans="9:10" x14ac:dyDescent="0.25">
      <c r="I3679" s="40"/>
      <c r="J3679" s="40"/>
    </row>
    <row r="3680" spans="9:10" x14ac:dyDescent="0.25">
      <c r="I3680" s="40"/>
      <c r="J3680" s="40"/>
    </row>
    <row r="3681" spans="9:10" x14ac:dyDescent="0.25">
      <c r="I3681" s="40"/>
      <c r="J3681" s="40"/>
    </row>
    <row r="3682" spans="9:10" x14ac:dyDescent="0.25">
      <c r="I3682" s="40"/>
      <c r="J3682" s="40"/>
    </row>
    <row r="3683" spans="9:10" x14ac:dyDescent="0.25">
      <c r="I3683" s="40"/>
      <c r="J3683" s="40"/>
    </row>
    <row r="3684" spans="9:10" x14ac:dyDescent="0.25">
      <c r="I3684" s="40"/>
      <c r="J3684" s="40"/>
    </row>
    <row r="3685" spans="9:10" x14ac:dyDescent="0.25">
      <c r="I3685" s="40"/>
      <c r="J3685" s="40"/>
    </row>
    <row r="3686" spans="9:10" x14ac:dyDescent="0.25">
      <c r="I3686" s="40"/>
      <c r="J3686" s="40"/>
    </row>
    <row r="3687" spans="9:10" x14ac:dyDescent="0.25">
      <c r="I3687" s="40"/>
      <c r="J3687" s="40"/>
    </row>
    <row r="3688" spans="9:10" x14ac:dyDescent="0.25">
      <c r="I3688" s="40"/>
      <c r="J3688" s="40"/>
    </row>
    <row r="3689" spans="9:10" x14ac:dyDescent="0.25">
      <c r="I3689" s="40"/>
      <c r="J3689" s="40"/>
    </row>
    <row r="3690" spans="9:10" x14ac:dyDescent="0.25">
      <c r="I3690" s="40"/>
      <c r="J3690" s="40"/>
    </row>
    <row r="3691" spans="9:10" x14ac:dyDescent="0.25">
      <c r="I3691" s="40"/>
      <c r="J3691" s="40"/>
    </row>
    <row r="3692" spans="9:10" x14ac:dyDescent="0.25">
      <c r="I3692" s="40"/>
      <c r="J3692" s="40"/>
    </row>
    <row r="3693" spans="9:10" x14ac:dyDescent="0.25">
      <c r="I3693" s="40"/>
      <c r="J3693" s="40"/>
    </row>
    <row r="3694" spans="9:10" x14ac:dyDescent="0.25">
      <c r="I3694" s="40"/>
      <c r="J3694" s="40"/>
    </row>
    <row r="3695" spans="9:10" x14ac:dyDescent="0.25">
      <c r="I3695" s="40"/>
      <c r="J3695" s="40"/>
    </row>
    <row r="3696" spans="9:10" x14ac:dyDescent="0.25">
      <c r="I3696" s="40"/>
      <c r="J3696" s="40"/>
    </row>
    <row r="3697" spans="9:10" x14ac:dyDescent="0.25">
      <c r="I3697" s="40"/>
      <c r="J3697" s="40"/>
    </row>
    <row r="3698" spans="9:10" x14ac:dyDescent="0.25">
      <c r="I3698" s="40"/>
      <c r="J3698" s="40"/>
    </row>
    <row r="3699" spans="9:10" x14ac:dyDescent="0.25">
      <c r="I3699" s="40"/>
      <c r="J3699" s="40"/>
    </row>
    <row r="3700" spans="9:10" x14ac:dyDescent="0.25">
      <c r="I3700" s="40"/>
      <c r="J3700" s="40"/>
    </row>
    <row r="3701" spans="9:10" x14ac:dyDescent="0.25">
      <c r="I3701" s="40"/>
      <c r="J3701" s="40"/>
    </row>
    <row r="3702" spans="9:10" x14ac:dyDescent="0.25">
      <c r="I3702" s="40"/>
      <c r="J3702" s="40"/>
    </row>
    <row r="3703" spans="9:10" x14ac:dyDescent="0.25">
      <c r="I3703" s="40"/>
      <c r="J3703" s="40"/>
    </row>
    <row r="3704" spans="9:10" x14ac:dyDescent="0.25">
      <c r="I3704" s="40"/>
      <c r="J3704" s="40"/>
    </row>
    <row r="3705" spans="9:10" x14ac:dyDescent="0.25">
      <c r="I3705" s="40"/>
      <c r="J3705" s="40"/>
    </row>
    <row r="3706" spans="9:10" x14ac:dyDescent="0.25">
      <c r="I3706" s="40"/>
      <c r="J3706" s="40"/>
    </row>
    <row r="3707" spans="9:10" x14ac:dyDescent="0.25">
      <c r="I3707" s="40"/>
      <c r="J3707" s="40"/>
    </row>
    <row r="3708" spans="9:10" x14ac:dyDescent="0.25">
      <c r="I3708" s="40"/>
      <c r="J3708" s="40"/>
    </row>
    <row r="3709" spans="9:10" x14ac:dyDescent="0.25">
      <c r="I3709" s="40"/>
      <c r="J3709" s="40"/>
    </row>
    <row r="3710" spans="9:10" x14ac:dyDescent="0.25">
      <c r="I3710" s="40"/>
      <c r="J3710" s="40"/>
    </row>
    <row r="3711" spans="9:10" x14ac:dyDescent="0.25">
      <c r="I3711" s="40"/>
      <c r="J3711" s="40"/>
    </row>
    <row r="3712" spans="9:10" x14ac:dyDescent="0.25">
      <c r="I3712" s="40"/>
      <c r="J3712" s="40"/>
    </row>
    <row r="3713" spans="9:10" x14ac:dyDescent="0.25">
      <c r="I3713" s="40"/>
      <c r="J3713" s="40"/>
    </row>
    <row r="3714" spans="9:10" x14ac:dyDescent="0.25">
      <c r="I3714" s="40"/>
      <c r="J3714" s="40"/>
    </row>
    <row r="3715" spans="9:10" x14ac:dyDescent="0.25">
      <c r="I3715" s="40"/>
      <c r="J3715" s="40"/>
    </row>
    <row r="3716" spans="9:10" x14ac:dyDescent="0.25">
      <c r="I3716" s="40"/>
      <c r="J3716" s="40"/>
    </row>
    <row r="3717" spans="9:10" x14ac:dyDescent="0.25">
      <c r="I3717" s="40"/>
      <c r="J3717" s="40"/>
    </row>
    <row r="3718" spans="9:10" x14ac:dyDescent="0.25">
      <c r="I3718" s="40"/>
      <c r="J3718" s="40"/>
    </row>
    <row r="3719" spans="9:10" x14ac:dyDescent="0.25">
      <c r="I3719" s="40"/>
      <c r="J3719" s="40"/>
    </row>
    <row r="3720" spans="9:10" x14ac:dyDescent="0.25">
      <c r="I3720" s="40"/>
      <c r="J3720" s="40"/>
    </row>
    <row r="3721" spans="9:10" x14ac:dyDescent="0.25">
      <c r="I3721" s="40"/>
      <c r="J3721" s="40"/>
    </row>
    <row r="3722" spans="9:10" x14ac:dyDescent="0.25">
      <c r="I3722" s="40"/>
      <c r="J3722" s="40"/>
    </row>
    <row r="3723" spans="9:10" x14ac:dyDescent="0.25">
      <c r="I3723" s="40"/>
      <c r="J3723" s="40"/>
    </row>
    <row r="3724" spans="9:10" x14ac:dyDescent="0.25">
      <c r="I3724" s="40"/>
      <c r="J3724" s="40"/>
    </row>
    <row r="3725" spans="9:10" x14ac:dyDescent="0.25">
      <c r="I3725" s="40"/>
      <c r="J3725" s="40"/>
    </row>
    <row r="3726" spans="9:10" x14ac:dyDescent="0.25">
      <c r="I3726" s="40"/>
      <c r="J3726" s="40"/>
    </row>
    <row r="3727" spans="9:10" x14ac:dyDescent="0.25">
      <c r="I3727" s="40"/>
      <c r="J3727" s="40"/>
    </row>
    <row r="3728" spans="9:10" x14ac:dyDescent="0.25">
      <c r="I3728" s="40"/>
      <c r="J3728" s="40"/>
    </row>
    <row r="3729" spans="9:10" x14ac:dyDescent="0.25">
      <c r="I3729" s="40"/>
      <c r="J3729" s="40"/>
    </row>
    <row r="3730" spans="9:10" x14ac:dyDescent="0.25">
      <c r="I3730" s="40"/>
      <c r="J3730" s="40"/>
    </row>
    <row r="3731" spans="9:10" x14ac:dyDescent="0.25">
      <c r="I3731" s="40"/>
      <c r="J3731" s="40"/>
    </row>
    <row r="3732" spans="9:10" x14ac:dyDescent="0.25">
      <c r="I3732" s="40"/>
      <c r="J3732" s="40"/>
    </row>
    <row r="3733" spans="9:10" x14ac:dyDescent="0.25">
      <c r="I3733" s="40"/>
      <c r="J3733" s="40"/>
    </row>
    <row r="3734" spans="9:10" x14ac:dyDescent="0.25">
      <c r="I3734" s="40"/>
      <c r="J3734" s="40"/>
    </row>
    <row r="3735" spans="9:10" x14ac:dyDescent="0.25">
      <c r="I3735" s="40"/>
      <c r="J3735" s="40"/>
    </row>
    <row r="3736" spans="9:10" x14ac:dyDescent="0.25">
      <c r="I3736" s="40"/>
      <c r="J3736" s="40"/>
    </row>
    <row r="3737" spans="9:10" x14ac:dyDescent="0.25">
      <c r="I3737" s="40"/>
      <c r="J3737" s="40"/>
    </row>
    <row r="3738" spans="9:10" x14ac:dyDescent="0.25">
      <c r="I3738" s="40"/>
      <c r="J3738" s="40"/>
    </row>
    <row r="3739" spans="9:10" x14ac:dyDescent="0.25">
      <c r="I3739" s="40"/>
      <c r="J3739" s="40"/>
    </row>
    <row r="3740" spans="9:10" x14ac:dyDescent="0.25">
      <c r="I3740" s="40"/>
      <c r="J3740" s="40"/>
    </row>
    <row r="3741" spans="9:10" x14ac:dyDescent="0.25">
      <c r="I3741" s="40"/>
      <c r="J3741" s="40"/>
    </row>
    <row r="3742" spans="9:10" x14ac:dyDescent="0.25">
      <c r="I3742" s="40"/>
      <c r="J3742" s="40"/>
    </row>
    <row r="3743" spans="9:10" x14ac:dyDescent="0.25">
      <c r="I3743" s="40"/>
      <c r="J3743" s="40"/>
    </row>
    <row r="3744" spans="9:10" x14ac:dyDescent="0.25">
      <c r="I3744" s="40"/>
      <c r="J3744" s="40"/>
    </row>
    <row r="3745" spans="9:10" x14ac:dyDescent="0.25">
      <c r="I3745" s="40"/>
      <c r="J3745" s="40"/>
    </row>
    <row r="3746" spans="9:10" x14ac:dyDescent="0.25">
      <c r="I3746" s="40"/>
      <c r="J3746" s="40"/>
    </row>
    <row r="3747" spans="9:10" x14ac:dyDescent="0.25">
      <c r="I3747" s="40"/>
      <c r="J3747" s="40"/>
    </row>
    <row r="3748" spans="9:10" x14ac:dyDescent="0.25">
      <c r="I3748" s="40"/>
      <c r="J3748" s="40"/>
    </row>
    <row r="3749" spans="9:10" x14ac:dyDescent="0.25">
      <c r="I3749" s="40"/>
      <c r="J3749" s="40"/>
    </row>
    <row r="3750" spans="9:10" x14ac:dyDescent="0.25">
      <c r="I3750" s="40"/>
      <c r="J3750" s="40"/>
    </row>
    <row r="3751" spans="9:10" x14ac:dyDescent="0.25">
      <c r="I3751" s="40"/>
      <c r="J3751" s="40"/>
    </row>
    <row r="3752" spans="9:10" x14ac:dyDescent="0.25">
      <c r="I3752" s="40"/>
      <c r="J3752" s="40"/>
    </row>
    <row r="3753" spans="9:10" x14ac:dyDescent="0.25">
      <c r="I3753" s="40"/>
      <c r="J3753" s="40"/>
    </row>
    <row r="3754" spans="9:10" x14ac:dyDescent="0.25">
      <c r="I3754" s="40"/>
      <c r="J3754" s="40"/>
    </row>
    <row r="3755" spans="9:10" x14ac:dyDescent="0.25">
      <c r="I3755" s="40"/>
      <c r="J3755" s="40"/>
    </row>
    <row r="3756" spans="9:10" x14ac:dyDescent="0.25">
      <c r="I3756" s="40"/>
      <c r="J3756" s="40"/>
    </row>
    <row r="3757" spans="9:10" x14ac:dyDescent="0.25">
      <c r="I3757" s="40"/>
      <c r="J3757" s="40"/>
    </row>
    <row r="3758" spans="9:10" x14ac:dyDescent="0.25">
      <c r="I3758" s="40"/>
      <c r="J3758" s="40"/>
    </row>
    <row r="3759" spans="9:10" x14ac:dyDescent="0.25">
      <c r="I3759" s="40"/>
      <c r="J3759" s="40"/>
    </row>
    <row r="3760" spans="9:10" x14ac:dyDescent="0.25">
      <c r="I3760" s="40"/>
      <c r="J3760" s="40"/>
    </row>
    <row r="3761" spans="9:10" x14ac:dyDescent="0.25">
      <c r="I3761" s="40"/>
      <c r="J3761" s="40"/>
    </row>
    <row r="3762" spans="9:10" x14ac:dyDescent="0.25">
      <c r="I3762" s="40"/>
      <c r="J3762" s="40"/>
    </row>
    <row r="3763" spans="9:10" x14ac:dyDescent="0.25">
      <c r="I3763" s="40"/>
      <c r="J3763" s="40"/>
    </row>
    <row r="3764" spans="9:10" x14ac:dyDescent="0.25">
      <c r="I3764" s="40"/>
      <c r="J3764" s="40"/>
    </row>
    <row r="3765" spans="9:10" x14ac:dyDescent="0.25">
      <c r="I3765" s="40"/>
      <c r="J3765" s="40"/>
    </row>
    <row r="3766" spans="9:10" x14ac:dyDescent="0.25">
      <c r="I3766" s="40"/>
      <c r="J3766" s="40"/>
    </row>
    <row r="3767" spans="9:10" x14ac:dyDescent="0.25">
      <c r="I3767" s="40"/>
      <c r="J3767" s="40"/>
    </row>
    <row r="3768" spans="9:10" x14ac:dyDescent="0.25">
      <c r="I3768" s="40"/>
      <c r="J3768" s="40"/>
    </row>
    <row r="3769" spans="9:10" x14ac:dyDescent="0.25">
      <c r="I3769" s="40"/>
      <c r="J3769" s="40"/>
    </row>
    <row r="3770" spans="9:10" x14ac:dyDescent="0.25">
      <c r="I3770" s="40"/>
      <c r="J3770" s="40"/>
    </row>
    <row r="3771" spans="9:10" x14ac:dyDescent="0.25">
      <c r="I3771" s="40"/>
      <c r="J3771" s="40"/>
    </row>
    <row r="3772" spans="9:10" x14ac:dyDescent="0.25">
      <c r="I3772" s="40"/>
      <c r="J3772" s="40"/>
    </row>
    <row r="3773" spans="9:10" x14ac:dyDescent="0.25">
      <c r="I3773" s="40"/>
      <c r="J3773" s="40"/>
    </row>
    <row r="3774" spans="9:10" x14ac:dyDescent="0.25">
      <c r="I3774" s="40"/>
      <c r="J3774" s="40"/>
    </row>
    <row r="3775" spans="9:10" x14ac:dyDescent="0.25">
      <c r="I3775" s="40"/>
      <c r="J3775" s="40"/>
    </row>
    <row r="3776" spans="9:10" x14ac:dyDescent="0.25">
      <c r="I3776" s="40"/>
      <c r="J3776" s="40"/>
    </row>
    <row r="3777" spans="9:10" x14ac:dyDescent="0.25">
      <c r="I3777" s="40"/>
      <c r="J3777" s="40"/>
    </row>
    <row r="3778" spans="9:10" x14ac:dyDescent="0.25">
      <c r="I3778" s="40"/>
      <c r="J3778" s="40"/>
    </row>
    <row r="3779" spans="9:10" x14ac:dyDescent="0.25">
      <c r="I3779" s="40"/>
      <c r="J3779" s="40"/>
    </row>
    <row r="3780" spans="9:10" x14ac:dyDescent="0.25">
      <c r="I3780" s="40"/>
      <c r="J3780" s="40"/>
    </row>
    <row r="3781" spans="9:10" x14ac:dyDescent="0.25">
      <c r="I3781" s="40"/>
      <c r="J3781" s="40"/>
    </row>
    <row r="3782" spans="9:10" x14ac:dyDescent="0.25">
      <c r="I3782" s="40"/>
      <c r="J3782" s="40"/>
    </row>
    <row r="3783" spans="9:10" x14ac:dyDescent="0.25">
      <c r="I3783" s="40"/>
      <c r="J3783" s="40"/>
    </row>
    <row r="3784" spans="9:10" x14ac:dyDescent="0.25">
      <c r="I3784" s="40"/>
      <c r="J3784" s="40"/>
    </row>
    <row r="3785" spans="9:10" x14ac:dyDescent="0.25">
      <c r="I3785" s="40"/>
      <c r="J3785" s="40"/>
    </row>
    <row r="3786" spans="9:10" x14ac:dyDescent="0.25">
      <c r="I3786" s="40"/>
      <c r="J3786" s="40"/>
    </row>
    <row r="3787" spans="9:10" x14ac:dyDescent="0.25">
      <c r="I3787" s="40"/>
      <c r="J3787" s="40"/>
    </row>
    <row r="3788" spans="9:10" x14ac:dyDescent="0.25">
      <c r="I3788" s="40"/>
      <c r="J3788" s="40"/>
    </row>
    <row r="3789" spans="9:10" x14ac:dyDescent="0.25">
      <c r="I3789" s="40"/>
      <c r="J3789" s="40"/>
    </row>
    <row r="3790" spans="9:10" x14ac:dyDescent="0.25">
      <c r="I3790" s="40"/>
      <c r="J3790" s="40"/>
    </row>
    <row r="3791" spans="9:10" x14ac:dyDescent="0.25">
      <c r="I3791" s="40"/>
      <c r="J3791" s="40"/>
    </row>
    <row r="3792" spans="9:10" x14ac:dyDescent="0.25">
      <c r="I3792" s="40"/>
      <c r="J3792" s="40"/>
    </row>
    <row r="3793" spans="9:10" x14ac:dyDescent="0.25">
      <c r="I3793" s="40"/>
      <c r="J3793" s="40"/>
    </row>
    <row r="3794" spans="9:10" x14ac:dyDescent="0.25">
      <c r="I3794" s="40"/>
      <c r="J3794" s="40"/>
    </row>
    <row r="3795" spans="9:10" x14ac:dyDescent="0.25">
      <c r="I3795" s="40"/>
      <c r="J3795" s="40"/>
    </row>
    <row r="3796" spans="9:10" x14ac:dyDescent="0.25">
      <c r="I3796" s="40"/>
      <c r="J3796" s="40"/>
    </row>
    <row r="3797" spans="9:10" x14ac:dyDescent="0.25">
      <c r="I3797" s="40"/>
      <c r="J3797" s="40"/>
    </row>
    <row r="3798" spans="9:10" x14ac:dyDescent="0.25">
      <c r="I3798" s="40"/>
      <c r="J3798" s="40"/>
    </row>
    <row r="3799" spans="9:10" x14ac:dyDescent="0.25">
      <c r="I3799" s="40"/>
      <c r="J3799" s="40"/>
    </row>
    <row r="3800" spans="9:10" x14ac:dyDescent="0.25">
      <c r="I3800" s="40"/>
      <c r="J3800" s="40"/>
    </row>
    <row r="3801" spans="9:10" x14ac:dyDescent="0.25">
      <c r="I3801" s="40"/>
      <c r="J3801" s="40"/>
    </row>
    <row r="3802" spans="9:10" x14ac:dyDescent="0.25">
      <c r="I3802" s="40"/>
      <c r="J3802" s="40"/>
    </row>
    <row r="3803" spans="9:10" x14ac:dyDescent="0.25">
      <c r="I3803" s="40"/>
      <c r="J3803" s="40"/>
    </row>
    <row r="3804" spans="9:10" x14ac:dyDescent="0.25">
      <c r="I3804" s="40"/>
      <c r="J3804" s="40"/>
    </row>
    <row r="3805" spans="9:10" x14ac:dyDescent="0.25">
      <c r="I3805" s="40"/>
      <c r="J3805" s="40"/>
    </row>
    <row r="3806" spans="9:10" x14ac:dyDescent="0.25">
      <c r="I3806" s="40"/>
      <c r="J3806" s="40"/>
    </row>
    <row r="3807" spans="9:10" x14ac:dyDescent="0.25">
      <c r="I3807" s="40"/>
      <c r="J3807" s="40"/>
    </row>
    <row r="3808" spans="9:10" x14ac:dyDescent="0.25">
      <c r="I3808" s="40"/>
      <c r="J3808" s="40"/>
    </row>
    <row r="3809" spans="9:10" x14ac:dyDescent="0.25">
      <c r="I3809" s="40"/>
      <c r="J3809" s="40"/>
    </row>
    <row r="3810" spans="9:10" x14ac:dyDescent="0.25">
      <c r="I3810" s="40"/>
      <c r="J3810" s="40"/>
    </row>
    <row r="3811" spans="9:10" x14ac:dyDescent="0.25">
      <c r="I3811" s="40"/>
      <c r="J3811" s="40"/>
    </row>
    <row r="3812" spans="9:10" x14ac:dyDescent="0.25">
      <c r="I3812" s="40"/>
      <c r="J3812" s="40"/>
    </row>
    <row r="3813" spans="9:10" x14ac:dyDescent="0.25">
      <c r="I3813" s="40"/>
      <c r="J3813" s="40"/>
    </row>
    <row r="3814" spans="9:10" x14ac:dyDescent="0.25">
      <c r="I3814" s="40"/>
      <c r="J3814" s="40"/>
    </row>
    <row r="3815" spans="9:10" x14ac:dyDescent="0.25">
      <c r="I3815" s="40"/>
      <c r="J3815" s="40"/>
    </row>
    <row r="3816" spans="9:10" x14ac:dyDescent="0.25">
      <c r="I3816" s="40"/>
      <c r="J3816" s="40"/>
    </row>
    <row r="3817" spans="9:10" x14ac:dyDescent="0.25">
      <c r="I3817" s="40"/>
      <c r="J3817" s="40"/>
    </row>
    <row r="3818" spans="9:10" x14ac:dyDescent="0.25">
      <c r="I3818" s="40"/>
      <c r="J3818" s="40"/>
    </row>
    <row r="3819" spans="9:10" x14ac:dyDescent="0.25">
      <c r="I3819" s="40"/>
      <c r="J3819" s="40"/>
    </row>
    <row r="3820" spans="9:10" x14ac:dyDescent="0.25">
      <c r="I3820" s="40"/>
      <c r="J3820" s="40"/>
    </row>
    <row r="3821" spans="9:10" x14ac:dyDescent="0.25">
      <c r="I3821" s="40"/>
      <c r="J3821" s="40"/>
    </row>
    <row r="3822" spans="9:10" x14ac:dyDescent="0.25">
      <c r="I3822" s="40"/>
      <c r="J3822" s="40"/>
    </row>
    <row r="3823" spans="9:10" x14ac:dyDescent="0.25">
      <c r="I3823" s="40"/>
      <c r="J3823" s="40"/>
    </row>
    <row r="3824" spans="9:10" x14ac:dyDescent="0.25">
      <c r="I3824" s="40"/>
      <c r="J3824" s="40"/>
    </row>
    <row r="3825" spans="9:10" x14ac:dyDescent="0.25">
      <c r="I3825" s="40"/>
      <c r="J3825" s="40"/>
    </row>
    <row r="3826" spans="9:10" x14ac:dyDescent="0.25">
      <c r="I3826" s="40"/>
      <c r="J3826" s="40"/>
    </row>
    <row r="3827" spans="9:10" x14ac:dyDescent="0.25">
      <c r="I3827" s="40"/>
      <c r="J3827" s="40"/>
    </row>
    <row r="3828" spans="9:10" x14ac:dyDescent="0.25">
      <c r="I3828" s="40"/>
      <c r="J3828" s="40"/>
    </row>
    <row r="3829" spans="9:10" x14ac:dyDescent="0.25">
      <c r="I3829" s="40"/>
      <c r="J3829" s="40"/>
    </row>
    <row r="3830" spans="9:10" x14ac:dyDescent="0.25">
      <c r="I3830" s="40"/>
      <c r="J3830" s="40"/>
    </row>
    <row r="3831" spans="9:10" x14ac:dyDescent="0.25">
      <c r="I3831" s="40"/>
      <c r="J3831" s="40"/>
    </row>
    <row r="3832" spans="9:10" x14ac:dyDescent="0.25">
      <c r="I3832" s="40"/>
      <c r="J3832" s="40"/>
    </row>
    <row r="3833" spans="9:10" x14ac:dyDescent="0.25">
      <c r="I3833" s="40"/>
      <c r="J3833" s="40"/>
    </row>
    <row r="3834" spans="9:10" x14ac:dyDescent="0.25">
      <c r="I3834" s="40"/>
      <c r="J3834" s="40"/>
    </row>
    <row r="3835" spans="9:10" x14ac:dyDescent="0.25">
      <c r="I3835" s="40"/>
      <c r="J3835" s="40"/>
    </row>
    <row r="3836" spans="9:10" x14ac:dyDescent="0.25">
      <c r="I3836" s="40"/>
      <c r="J3836" s="40"/>
    </row>
    <row r="3837" spans="9:10" x14ac:dyDescent="0.25">
      <c r="I3837" s="40"/>
      <c r="J3837" s="40"/>
    </row>
    <row r="3838" spans="9:10" x14ac:dyDescent="0.25">
      <c r="I3838" s="40"/>
      <c r="J3838" s="40"/>
    </row>
    <row r="3839" spans="9:10" x14ac:dyDescent="0.25">
      <c r="I3839" s="40"/>
      <c r="J3839" s="40"/>
    </row>
    <row r="3840" spans="9:10" x14ac:dyDescent="0.25">
      <c r="I3840" s="40"/>
      <c r="J3840" s="40"/>
    </row>
    <row r="3841" spans="9:10" x14ac:dyDescent="0.25">
      <c r="I3841" s="40"/>
      <c r="J3841" s="40"/>
    </row>
    <row r="3842" spans="9:10" x14ac:dyDescent="0.25">
      <c r="I3842" s="40"/>
      <c r="J3842" s="40"/>
    </row>
    <row r="3843" spans="9:10" x14ac:dyDescent="0.25">
      <c r="I3843" s="40"/>
      <c r="J3843" s="40"/>
    </row>
    <row r="3844" spans="9:10" x14ac:dyDescent="0.25">
      <c r="I3844" s="40"/>
      <c r="J3844" s="40"/>
    </row>
    <row r="3845" spans="9:10" x14ac:dyDescent="0.25">
      <c r="I3845" s="40"/>
      <c r="J3845" s="40"/>
    </row>
    <row r="3846" spans="9:10" x14ac:dyDescent="0.25">
      <c r="I3846" s="40"/>
      <c r="J3846" s="40"/>
    </row>
    <row r="3847" spans="9:10" x14ac:dyDescent="0.25">
      <c r="I3847" s="40"/>
      <c r="J3847" s="40"/>
    </row>
    <row r="3848" spans="9:10" x14ac:dyDescent="0.25">
      <c r="I3848" s="40"/>
      <c r="J3848" s="40"/>
    </row>
    <row r="3849" spans="9:10" x14ac:dyDescent="0.25">
      <c r="I3849" s="40"/>
      <c r="J3849" s="40"/>
    </row>
    <row r="3850" spans="9:10" x14ac:dyDescent="0.25">
      <c r="I3850" s="40"/>
      <c r="J3850" s="40"/>
    </row>
    <row r="3851" spans="9:10" x14ac:dyDescent="0.25">
      <c r="I3851" s="40"/>
      <c r="J3851" s="40"/>
    </row>
    <row r="3852" spans="9:10" x14ac:dyDescent="0.25">
      <c r="I3852" s="40"/>
      <c r="J3852" s="40"/>
    </row>
    <row r="3853" spans="9:10" x14ac:dyDescent="0.25">
      <c r="I3853" s="40"/>
      <c r="J3853" s="40"/>
    </row>
    <row r="3854" spans="9:10" x14ac:dyDescent="0.25">
      <c r="I3854" s="40"/>
      <c r="J3854" s="40"/>
    </row>
    <row r="3855" spans="9:10" x14ac:dyDescent="0.25">
      <c r="I3855" s="40"/>
      <c r="J3855" s="40"/>
    </row>
    <row r="3856" spans="9:10" x14ac:dyDescent="0.25">
      <c r="I3856" s="40"/>
      <c r="J3856" s="40"/>
    </row>
    <row r="3857" spans="9:10" x14ac:dyDescent="0.25">
      <c r="I3857" s="40"/>
      <c r="J3857" s="40"/>
    </row>
    <row r="3858" spans="9:10" x14ac:dyDescent="0.25">
      <c r="I3858" s="40"/>
      <c r="J3858" s="40"/>
    </row>
    <row r="3859" spans="9:10" x14ac:dyDescent="0.25">
      <c r="I3859" s="40"/>
      <c r="J3859" s="40"/>
    </row>
    <row r="3860" spans="9:10" x14ac:dyDescent="0.25">
      <c r="I3860" s="40"/>
      <c r="J3860" s="40"/>
    </row>
    <row r="3861" spans="9:10" x14ac:dyDescent="0.25">
      <c r="I3861" s="40"/>
      <c r="J3861" s="40"/>
    </row>
    <row r="3862" spans="9:10" x14ac:dyDescent="0.25">
      <c r="I3862" s="40"/>
      <c r="J3862" s="40"/>
    </row>
    <row r="3863" spans="9:10" x14ac:dyDescent="0.25">
      <c r="I3863" s="40"/>
      <c r="J3863" s="40"/>
    </row>
    <row r="3864" spans="9:10" x14ac:dyDescent="0.25">
      <c r="I3864" s="40"/>
      <c r="J3864" s="40"/>
    </row>
    <row r="3865" spans="9:10" x14ac:dyDescent="0.25">
      <c r="I3865" s="40"/>
      <c r="J3865" s="40"/>
    </row>
    <row r="3866" spans="9:10" x14ac:dyDescent="0.25">
      <c r="I3866" s="40"/>
      <c r="J3866" s="40"/>
    </row>
    <row r="3867" spans="9:10" x14ac:dyDescent="0.25">
      <c r="I3867" s="40"/>
      <c r="J3867" s="40"/>
    </row>
    <row r="3868" spans="9:10" x14ac:dyDescent="0.25">
      <c r="I3868" s="40"/>
      <c r="J3868" s="40"/>
    </row>
    <row r="3869" spans="9:10" x14ac:dyDescent="0.25">
      <c r="I3869" s="40"/>
      <c r="J3869" s="40"/>
    </row>
    <row r="3870" spans="9:10" x14ac:dyDescent="0.25">
      <c r="I3870" s="40"/>
      <c r="J3870" s="40"/>
    </row>
    <row r="3871" spans="9:10" x14ac:dyDescent="0.25">
      <c r="I3871" s="40"/>
      <c r="J3871" s="40"/>
    </row>
    <row r="3872" spans="9:10" x14ac:dyDescent="0.25">
      <c r="I3872" s="40"/>
      <c r="J3872" s="40"/>
    </row>
    <row r="3873" spans="9:10" x14ac:dyDescent="0.25">
      <c r="I3873" s="40"/>
      <c r="J3873" s="40"/>
    </row>
    <row r="3874" spans="9:10" x14ac:dyDescent="0.25">
      <c r="I3874" s="40"/>
      <c r="J3874" s="40"/>
    </row>
    <row r="3875" spans="9:10" x14ac:dyDescent="0.25">
      <c r="I3875" s="40"/>
      <c r="J3875" s="40"/>
    </row>
    <row r="3876" spans="9:10" x14ac:dyDescent="0.25">
      <c r="I3876" s="40"/>
      <c r="J3876" s="40"/>
    </row>
    <row r="3877" spans="9:10" x14ac:dyDescent="0.25">
      <c r="I3877" s="40"/>
      <c r="J3877" s="40"/>
    </row>
    <row r="3878" spans="9:10" x14ac:dyDescent="0.25">
      <c r="I3878" s="40"/>
      <c r="J3878" s="40"/>
    </row>
    <row r="3879" spans="9:10" x14ac:dyDescent="0.25">
      <c r="I3879" s="40"/>
      <c r="J3879" s="40"/>
    </row>
    <row r="3880" spans="9:10" x14ac:dyDescent="0.25">
      <c r="I3880" s="40"/>
      <c r="J3880" s="40"/>
    </row>
    <row r="3881" spans="9:10" x14ac:dyDescent="0.25">
      <c r="I3881" s="40"/>
      <c r="J3881" s="40"/>
    </row>
    <row r="3882" spans="9:10" x14ac:dyDescent="0.25">
      <c r="I3882" s="40"/>
      <c r="J3882" s="40"/>
    </row>
    <row r="3883" spans="9:10" x14ac:dyDescent="0.25">
      <c r="I3883" s="40"/>
      <c r="J3883" s="40"/>
    </row>
    <row r="3884" spans="9:10" x14ac:dyDescent="0.25">
      <c r="I3884" s="40"/>
      <c r="J3884" s="40"/>
    </row>
    <row r="3885" spans="9:10" x14ac:dyDescent="0.25">
      <c r="I3885" s="40"/>
      <c r="J3885" s="40"/>
    </row>
    <row r="3886" spans="9:10" x14ac:dyDescent="0.25">
      <c r="I3886" s="40"/>
      <c r="J3886" s="40"/>
    </row>
    <row r="3887" spans="9:10" x14ac:dyDescent="0.25">
      <c r="I3887" s="40"/>
      <c r="J3887" s="40"/>
    </row>
    <row r="3888" spans="9:10" x14ac:dyDescent="0.25">
      <c r="I3888" s="40"/>
      <c r="J3888" s="40"/>
    </row>
    <row r="3889" spans="9:10" x14ac:dyDescent="0.25">
      <c r="I3889" s="40"/>
      <c r="J3889" s="40"/>
    </row>
    <row r="3890" spans="9:10" x14ac:dyDescent="0.25">
      <c r="I3890" s="40"/>
      <c r="J3890" s="40"/>
    </row>
    <row r="3891" spans="9:10" x14ac:dyDescent="0.25">
      <c r="I3891" s="40"/>
      <c r="J3891" s="40"/>
    </row>
    <row r="3892" spans="9:10" x14ac:dyDescent="0.25">
      <c r="I3892" s="40"/>
      <c r="J3892" s="40"/>
    </row>
    <row r="3893" spans="9:10" x14ac:dyDescent="0.25">
      <c r="I3893" s="40"/>
      <c r="J3893" s="40"/>
    </row>
    <row r="3894" spans="9:10" x14ac:dyDescent="0.25">
      <c r="I3894" s="40"/>
      <c r="J3894" s="40"/>
    </row>
    <row r="3895" spans="9:10" x14ac:dyDescent="0.25">
      <c r="I3895" s="40"/>
      <c r="J3895" s="40"/>
    </row>
    <row r="3896" spans="9:10" x14ac:dyDescent="0.25">
      <c r="I3896" s="40"/>
      <c r="J3896" s="40"/>
    </row>
    <row r="3897" spans="9:10" x14ac:dyDescent="0.25">
      <c r="I3897" s="40"/>
      <c r="J3897" s="40"/>
    </row>
    <row r="3898" spans="9:10" x14ac:dyDescent="0.25">
      <c r="I3898" s="40"/>
      <c r="J3898" s="40"/>
    </row>
    <row r="3899" spans="9:10" x14ac:dyDescent="0.25">
      <c r="I3899" s="40"/>
      <c r="J3899" s="40"/>
    </row>
    <row r="3900" spans="9:10" x14ac:dyDescent="0.25">
      <c r="I3900" s="40"/>
      <c r="J3900" s="40"/>
    </row>
    <row r="3901" spans="9:10" x14ac:dyDescent="0.25">
      <c r="I3901" s="40"/>
      <c r="J3901" s="40"/>
    </row>
    <row r="3902" spans="9:10" x14ac:dyDescent="0.25">
      <c r="I3902" s="40"/>
      <c r="J3902" s="40"/>
    </row>
    <row r="3903" spans="9:10" x14ac:dyDescent="0.25">
      <c r="I3903" s="40"/>
      <c r="J3903" s="40"/>
    </row>
    <row r="3904" spans="9:10" x14ac:dyDescent="0.25">
      <c r="I3904" s="40"/>
      <c r="J3904" s="40"/>
    </row>
    <row r="3905" spans="9:10" x14ac:dyDescent="0.25">
      <c r="I3905" s="40"/>
      <c r="J3905" s="40"/>
    </row>
    <row r="3906" spans="9:10" x14ac:dyDescent="0.25">
      <c r="I3906" s="40"/>
      <c r="J3906" s="40"/>
    </row>
    <row r="3907" spans="9:10" x14ac:dyDescent="0.25">
      <c r="I3907" s="40"/>
      <c r="J3907" s="40"/>
    </row>
    <row r="3908" spans="9:10" x14ac:dyDescent="0.25">
      <c r="I3908" s="40"/>
      <c r="J3908" s="40"/>
    </row>
    <row r="3909" spans="9:10" x14ac:dyDescent="0.25">
      <c r="I3909" s="40"/>
      <c r="J3909" s="40"/>
    </row>
    <row r="3910" spans="9:10" x14ac:dyDescent="0.25">
      <c r="I3910" s="40"/>
      <c r="J3910" s="40"/>
    </row>
    <row r="3911" spans="9:10" x14ac:dyDescent="0.25">
      <c r="I3911" s="40"/>
      <c r="J3911" s="40"/>
    </row>
    <row r="3912" spans="9:10" x14ac:dyDescent="0.25">
      <c r="I3912" s="40"/>
      <c r="J3912" s="40"/>
    </row>
    <row r="3913" spans="9:10" x14ac:dyDescent="0.25">
      <c r="I3913" s="40"/>
      <c r="J3913" s="40"/>
    </row>
    <row r="3914" spans="9:10" x14ac:dyDescent="0.25">
      <c r="I3914" s="40"/>
      <c r="J3914" s="40"/>
    </row>
    <row r="3915" spans="9:10" x14ac:dyDescent="0.25">
      <c r="I3915" s="40"/>
      <c r="J3915" s="40"/>
    </row>
    <row r="3916" spans="9:10" x14ac:dyDescent="0.25">
      <c r="I3916" s="40"/>
      <c r="J3916" s="40"/>
    </row>
    <row r="3917" spans="9:10" x14ac:dyDescent="0.25">
      <c r="I3917" s="40"/>
      <c r="J3917" s="40"/>
    </row>
    <row r="3918" spans="9:10" x14ac:dyDescent="0.25">
      <c r="I3918" s="40"/>
      <c r="J3918" s="40"/>
    </row>
    <row r="3919" spans="9:10" x14ac:dyDescent="0.25">
      <c r="I3919" s="40"/>
      <c r="J3919" s="40"/>
    </row>
    <row r="3920" spans="9:10" x14ac:dyDescent="0.25">
      <c r="I3920" s="40"/>
      <c r="J3920" s="40"/>
    </row>
    <row r="3921" spans="9:10" x14ac:dyDescent="0.25">
      <c r="I3921" s="40"/>
      <c r="J3921" s="40"/>
    </row>
    <row r="3922" spans="9:10" x14ac:dyDescent="0.25">
      <c r="I3922" s="40"/>
      <c r="J3922" s="40"/>
    </row>
    <row r="3923" spans="9:10" x14ac:dyDescent="0.25">
      <c r="I3923" s="40"/>
      <c r="J3923" s="40"/>
    </row>
    <row r="3924" spans="9:10" x14ac:dyDescent="0.25">
      <c r="I3924" s="40"/>
      <c r="J3924" s="40"/>
    </row>
    <row r="3925" spans="9:10" x14ac:dyDescent="0.25">
      <c r="I3925" s="40"/>
      <c r="J3925" s="40"/>
    </row>
    <row r="3926" spans="9:10" x14ac:dyDescent="0.25">
      <c r="I3926" s="40"/>
      <c r="J3926" s="40"/>
    </row>
    <row r="3927" spans="9:10" x14ac:dyDescent="0.25">
      <c r="I3927" s="40"/>
      <c r="J3927" s="40"/>
    </row>
    <row r="3928" spans="9:10" x14ac:dyDescent="0.25">
      <c r="I3928" s="40"/>
      <c r="J3928" s="40"/>
    </row>
    <row r="3929" spans="9:10" x14ac:dyDescent="0.25">
      <c r="I3929" s="40"/>
      <c r="J3929" s="40"/>
    </row>
    <row r="3930" spans="9:10" x14ac:dyDescent="0.25">
      <c r="I3930" s="40"/>
      <c r="J3930" s="40"/>
    </row>
    <row r="3931" spans="9:10" x14ac:dyDescent="0.25">
      <c r="I3931" s="40"/>
      <c r="J3931" s="40"/>
    </row>
    <row r="3932" spans="9:10" x14ac:dyDescent="0.25">
      <c r="I3932" s="40"/>
      <c r="J3932" s="40"/>
    </row>
    <row r="3933" spans="9:10" x14ac:dyDescent="0.25">
      <c r="I3933" s="40"/>
      <c r="J3933" s="40"/>
    </row>
    <row r="3934" spans="9:10" x14ac:dyDescent="0.25">
      <c r="I3934" s="40"/>
      <c r="J3934" s="40"/>
    </row>
    <row r="3935" spans="9:10" x14ac:dyDescent="0.25">
      <c r="I3935" s="40"/>
      <c r="J3935" s="40"/>
    </row>
    <row r="3936" spans="9:10" x14ac:dyDescent="0.25">
      <c r="I3936" s="40"/>
      <c r="J3936" s="40"/>
    </row>
    <row r="3937" spans="9:10" x14ac:dyDescent="0.25">
      <c r="I3937" s="40"/>
      <c r="J3937" s="40"/>
    </row>
    <row r="3938" spans="9:10" x14ac:dyDescent="0.25">
      <c r="I3938" s="40"/>
      <c r="J3938" s="40"/>
    </row>
    <row r="3939" spans="9:10" x14ac:dyDescent="0.25">
      <c r="I3939" s="40"/>
      <c r="J3939" s="40"/>
    </row>
    <row r="3940" spans="9:10" x14ac:dyDescent="0.25">
      <c r="I3940" s="40"/>
      <c r="J3940" s="40"/>
    </row>
    <row r="3941" spans="9:10" x14ac:dyDescent="0.25">
      <c r="I3941" s="40"/>
      <c r="J3941" s="40"/>
    </row>
    <row r="3942" spans="9:10" x14ac:dyDescent="0.25">
      <c r="I3942" s="40"/>
      <c r="J3942" s="40"/>
    </row>
    <row r="3943" spans="9:10" x14ac:dyDescent="0.25">
      <c r="I3943" s="40"/>
      <c r="J3943" s="40"/>
    </row>
    <row r="3944" spans="9:10" x14ac:dyDescent="0.25">
      <c r="I3944" s="40"/>
      <c r="J3944" s="40"/>
    </row>
    <row r="3945" spans="9:10" x14ac:dyDescent="0.25">
      <c r="I3945" s="40"/>
      <c r="J3945" s="40"/>
    </row>
    <row r="3946" spans="9:10" x14ac:dyDescent="0.25">
      <c r="I3946" s="40"/>
      <c r="J3946" s="40"/>
    </row>
    <row r="3947" spans="9:10" x14ac:dyDescent="0.25">
      <c r="I3947" s="40"/>
      <c r="J3947" s="40"/>
    </row>
    <row r="3948" spans="9:10" x14ac:dyDescent="0.25">
      <c r="I3948" s="40"/>
      <c r="J3948" s="40"/>
    </row>
    <row r="3949" spans="9:10" x14ac:dyDescent="0.25">
      <c r="I3949" s="40"/>
      <c r="J3949" s="40"/>
    </row>
    <row r="3950" spans="9:10" x14ac:dyDescent="0.25">
      <c r="I3950" s="40"/>
      <c r="J3950" s="40"/>
    </row>
    <row r="3951" spans="9:10" x14ac:dyDescent="0.25">
      <c r="I3951" s="40"/>
      <c r="J3951" s="40"/>
    </row>
    <row r="3952" spans="9:10" x14ac:dyDescent="0.25">
      <c r="I3952" s="40"/>
      <c r="J3952" s="40"/>
    </row>
    <row r="3953" spans="9:10" x14ac:dyDescent="0.25">
      <c r="I3953" s="40"/>
      <c r="J3953" s="40"/>
    </row>
    <row r="3954" spans="9:10" x14ac:dyDescent="0.25">
      <c r="I3954" s="40"/>
      <c r="J3954" s="40"/>
    </row>
    <row r="3955" spans="9:10" x14ac:dyDescent="0.25">
      <c r="I3955" s="40"/>
      <c r="J3955" s="40"/>
    </row>
    <row r="3956" spans="9:10" x14ac:dyDescent="0.25">
      <c r="I3956" s="40"/>
      <c r="J3956" s="40"/>
    </row>
    <row r="3957" spans="9:10" x14ac:dyDescent="0.25">
      <c r="I3957" s="40"/>
      <c r="J3957" s="40"/>
    </row>
    <row r="3958" spans="9:10" x14ac:dyDescent="0.25">
      <c r="I3958" s="40"/>
      <c r="J3958" s="40"/>
    </row>
    <row r="3959" spans="9:10" x14ac:dyDescent="0.25">
      <c r="I3959" s="40"/>
      <c r="J3959" s="40"/>
    </row>
    <row r="3960" spans="9:10" x14ac:dyDescent="0.25">
      <c r="I3960" s="40"/>
      <c r="J3960" s="40"/>
    </row>
    <row r="3961" spans="9:10" x14ac:dyDescent="0.25">
      <c r="I3961" s="40"/>
      <c r="J3961" s="40"/>
    </row>
    <row r="3962" spans="9:10" x14ac:dyDescent="0.25">
      <c r="I3962" s="40"/>
      <c r="J3962" s="40"/>
    </row>
    <row r="3963" spans="9:10" x14ac:dyDescent="0.25">
      <c r="I3963" s="40"/>
      <c r="J3963" s="40"/>
    </row>
    <row r="3964" spans="9:10" x14ac:dyDescent="0.25">
      <c r="I3964" s="40"/>
      <c r="J3964" s="40"/>
    </row>
    <row r="3965" spans="9:10" x14ac:dyDescent="0.25">
      <c r="I3965" s="40"/>
      <c r="J3965" s="40"/>
    </row>
    <row r="3966" spans="9:10" x14ac:dyDescent="0.25">
      <c r="I3966" s="40"/>
      <c r="J3966" s="40"/>
    </row>
    <row r="3967" spans="9:10" x14ac:dyDescent="0.25">
      <c r="I3967" s="40"/>
      <c r="J3967" s="40"/>
    </row>
    <row r="3968" spans="9:10" x14ac:dyDescent="0.25">
      <c r="I3968" s="40"/>
      <c r="J3968" s="40"/>
    </row>
    <row r="3969" spans="9:10" x14ac:dyDescent="0.25">
      <c r="I3969" s="40"/>
      <c r="J3969" s="40"/>
    </row>
    <row r="3970" spans="9:10" x14ac:dyDescent="0.25">
      <c r="I3970" s="40"/>
      <c r="J3970" s="40"/>
    </row>
    <row r="3971" spans="9:10" x14ac:dyDescent="0.25">
      <c r="I3971" s="40"/>
      <c r="J3971" s="40"/>
    </row>
    <row r="3972" spans="9:10" x14ac:dyDescent="0.25">
      <c r="I3972" s="40"/>
      <c r="J3972" s="40"/>
    </row>
    <row r="3973" spans="9:10" x14ac:dyDescent="0.25">
      <c r="I3973" s="40"/>
      <c r="J3973" s="40"/>
    </row>
    <row r="3974" spans="9:10" x14ac:dyDescent="0.25">
      <c r="I3974" s="40"/>
      <c r="J3974" s="40"/>
    </row>
    <row r="3975" spans="9:10" x14ac:dyDescent="0.25">
      <c r="I3975" s="40"/>
      <c r="J3975" s="40"/>
    </row>
    <row r="3976" spans="9:10" x14ac:dyDescent="0.25">
      <c r="I3976" s="40"/>
      <c r="J3976" s="40"/>
    </row>
    <row r="3977" spans="9:10" x14ac:dyDescent="0.25">
      <c r="I3977" s="40"/>
      <c r="J3977" s="40"/>
    </row>
    <row r="3978" spans="9:10" x14ac:dyDescent="0.25">
      <c r="I3978" s="40"/>
      <c r="J3978" s="40"/>
    </row>
    <row r="3979" spans="9:10" x14ac:dyDescent="0.25">
      <c r="I3979" s="40"/>
      <c r="J3979" s="40"/>
    </row>
    <row r="3980" spans="9:10" x14ac:dyDescent="0.25">
      <c r="I3980" s="40"/>
      <c r="J3980" s="40"/>
    </row>
    <row r="3981" spans="9:10" x14ac:dyDescent="0.25">
      <c r="I3981" s="40"/>
      <c r="J3981" s="40"/>
    </row>
    <row r="3982" spans="9:10" x14ac:dyDescent="0.25">
      <c r="I3982" s="40"/>
      <c r="J3982" s="40"/>
    </row>
    <row r="3983" spans="9:10" x14ac:dyDescent="0.25">
      <c r="I3983" s="40"/>
      <c r="J3983" s="40"/>
    </row>
    <row r="3984" spans="9:10" x14ac:dyDescent="0.25">
      <c r="I3984" s="40"/>
      <c r="J3984" s="40"/>
    </row>
    <row r="3985" spans="9:10" x14ac:dyDescent="0.25">
      <c r="I3985" s="40"/>
      <c r="J3985" s="40"/>
    </row>
    <row r="3986" spans="9:10" x14ac:dyDescent="0.25">
      <c r="I3986" s="40"/>
      <c r="J3986" s="40"/>
    </row>
    <row r="3987" spans="9:10" x14ac:dyDescent="0.25">
      <c r="I3987" s="40"/>
      <c r="J3987" s="40"/>
    </row>
    <row r="3988" spans="9:10" x14ac:dyDescent="0.25">
      <c r="I3988" s="40"/>
      <c r="J3988" s="40"/>
    </row>
    <row r="3989" spans="9:10" x14ac:dyDescent="0.25">
      <c r="I3989" s="40"/>
      <c r="J3989" s="40"/>
    </row>
    <row r="3990" spans="9:10" x14ac:dyDescent="0.25">
      <c r="I3990" s="40"/>
      <c r="J3990" s="40"/>
    </row>
    <row r="3991" spans="9:10" x14ac:dyDescent="0.25">
      <c r="I3991" s="40"/>
      <c r="J3991" s="40"/>
    </row>
    <row r="3992" spans="9:10" x14ac:dyDescent="0.25">
      <c r="I3992" s="40"/>
      <c r="J3992" s="40"/>
    </row>
    <row r="3993" spans="9:10" x14ac:dyDescent="0.25">
      <c r="I3993" s="40"/>
      <c r="J3993" s="40"/>
    </row>
    <row r="3994" spans="9:10" x14ac:dyDescent="0.25">
      <c r="I3994" s="40"/>
      <c r="J3994" s="40"/>
    </row>
    <row r="3995" spans="9:10" x14ac:dyDescent="0.25">
      <c r="I3995" s="40"/>
      <c r="J3995" s="40"/>
    </row>
    <row r="3996" spans="9:10" x14ac:dyDescent="0.25">
      <c r="I3996" s="40"/>
      <c r="J3996" s="40"/>
    </row>
    <row r="3997" spans="9:10" x14ac:dyDescent="0.25">
      <c r="I3997" s="40"/>
      <c r="J3997" s="40"/>
    </row>
    <row r="3998" spans="9:10" x14ac:dyDescent="0.25">
      <c r="I3998" s="40"/>
      <c r="J3998" s="40"/>
    </row>
    <row r="3999" spans="9:10" x14ac:dyDescent="0.25">
      <c r="I3999" s="40"/>
      <c r="J3999" s="40"/>
    </row>
    <row r="4000" spans="9:10" x14ac:dyDescent="0.25">
      <c r="I4000" s="40"/>
      <c r="J4000" s="40"/>
    </row>
    <row r="4001" spans="9:10" x14ac:dyDescent="0.25">
      <c r="I4001" s="40"/>
      <c r="J4001" s="40"/>
    </row>
    <row r="4002" spans="9:10" x14ac:dyDescent="0.25">
      <c r="I4002" s="40"/>
      <c r="J4002" s="40"/>
    </row>
    <row r="4003" spans="9:10" x14ac:dyDescent="0.25">
      <c r="I4003" s="40"/>
      <c r="J4003" s="40"/>
    </row>
    <row r="4004" spans="9:10" x14ac:dyDescent="0.25">
      <c r="I4004" s="40"/>
      <c r="J4004" s="40"/>
    </row>
    <row r="4005" spans="9:10" x14ac:dyDescent="0.25">
      <c r="I4005" s="40"/>
      <c r="J4005" s="40"/>
    </row>
    <row r="4006" spans="9:10" x14ac:dyDescent="0.25">
      <c r="I4006" s="40"/>
      <c r="J4006" s="40"/>
    </row>
    <row r="4007" spans="9:10" x14ac:dyDescent="0.25">
      <c r="I4007" s="40"/>
      <c r="J4007" s="40"/>
    </row>
    <row r="4008" spans="9:10" x14ac:dyDescent="0.25">
      <c r="I4008" s="40"/>
      <c r="J4008" s="40"/>
    </row>
    <row r="4009" spans="9:10" x14ac:dyDescent="0.25">
      <c r="I4009" s="40"/>
      <c r="J4009" s="40"/>
    </row>
    <row r="4010" spans="9:10" x14ac:dyDescent="0.25">
      <c r="I4010" s="40"/>
      <c r="J4010" s="40"/>
    </row>
    <row r="4011" spans="9:10" x14ac:dyDescent="0.25">
      <c r="I4011" s="40"/>
      <c r="J4011" s="40"/>
    </row>
    <row r="4012" spans="9:10" x14ac:dyDescent="0.25">
      <c r="I4012" s="40"/>
      <c r="J4012" s="40"/>
    </row>
    <row r="4013" spans="9:10" x14ac:dyDescent="0.25">
      <c r="I4013" s="40"/>
      <c r="J4013" s="40"/>
    </row>
    <row r="4014" spans="9:10" x14ac:dyDescent="0.25">
      <c r="I4014" s="40"/>
      <c r="J4014" s="40"/>
    </row>
    <row r="4015" spans="9:10" x14ac:dyDescent="0.25">
      <c r="I4015" s="40"/>
      <c r="J4015" s="40"/>
    </row>
    <row r="4016" spans="9:10" x14ac:dyDescent="0.25">
      <c r="I4016" s="40"/>
      <c r="J4016" s="40"/>
    </row>
    <row r="4017" spans="9:10" x14ac:dyDescent="0.25">
      <c r="I4017" s="40"/>
      <c r="J4017" s="40"/>
    </row>
    <row r="4018" spans="9:10" x14ac:dyDescent="0.25">
      <c r="I4018" s="40"/>
      <c r="J4018" s="40"/>
    </row>
    <row r="4019" spans="9:10" x14ac:dyDescent="0.25">
      <c r="I4019" s="40"/>
      <c r="J4019" s="40"/>
    </row>
    <row r="4020" spans="9:10" x14ac:dyDescent="0.25">
      <c r="I4020" s="40"/>
      <c r="J4020" s="40"/>
    </row>
    <row r="4021" spans="9:10" x14ac:dyDescent="0.25">
      <c r="I4021" s="40"/>
      <c r="J4021" s="40"/>
    </row>
    <row r="4022" spans="9:10" x14ac:dyDescent="0.25">
      <c r="I4022" s="40"/>
      <c r="J4022" s="40"/>
    </row>
    <row r="4023" spans="9:10" x14ac:dyDescent="0.25">
      <c r="I4023" s="40"/>
      <c r="J4023" s="40"/>
    </row>
    <row r="4024" spans="9:10" x14ac:dyDescent="0.25">
      <c r="I4024" s="40"/>
      <c r="J4024" s="40"/>
    </row>
    <row r="4025" spans="9:10" x14ac:dyDescent="0.25">
      <c r="I4025" s="40"/>
      <c r="J4025" s="40"/>
    </row>
    <row r="4026" spans="9:10" x14ac:dyDescent="0.25">
      <c r="I4026" s="40"/>
      <c r="J4026" s="40"/>
    </row>
    <row r="4027" spans="9:10" x14ac:dyDescent="0.25">
      <c r="I4027" s="40"/>
      <c r="J4027" s="40"/>
    </row>
    <row r="4028" spans="9:10" x14ac:dyDescent="0.25">
      <c r="I4028" s="40"/>
      <c r="J4028" s="40"/>
    </row>
    <row r="4029" spans="9:10" x14ac:dyDescent="0.25">
      <c r="I4029" s="40"/>
      <c r="J4029" s="40"/>
    </row>
    <row r="4030" spans="9:10" x14ac:dyDescent="0.25">
      <c r="I4030" s="40"/>
      <c r="J4030" s="40"/>
    </row>
    <row r="4031" spans="9:10" x14ac:dyDescent="0.25">
      <c r="I4031" s="40"/>
      <c r="J4031" s="40"/>
    </row>
    <row r="4032" spans="9:10" x14ac:dyDescent="0.25">
      <c r="I4032" s="40"/>
      <c r="J4032" s="40"/>
    </row>
    <row r="4033" spans="9:10" x14ac:dyDescent="0.25">
      <c r="I4033" s="40"/>
      <c r="J4033" s="40"/>
    </row>
    <row r="4034" spans="9:10" x14ac:dyDescent="0.25">
      <c r="I4034" s="40"/>
      <c r="J4034" s="40"/>
    </row>
    <row r="4035" spans="9:10" x14ac:dyDescent="0.25">
      <c r="I4035" s="40"/>
      <c r="J4035" s="40"/>
    </row>
    <row r="4036" spans="9:10" x14ac:dyDescent="0.25">
      <c r="I4036" s="40"/>
      <c r="J4036" s="40"/>
    </row>
    <row r="4037" spans="9:10" x14ac:dyDescent="0.25">
      <c r="I4037" s="40"/>
      <c r="J4037" s="40"/>
    </row>
    <row r="4038" spans="9:10" x14ac:dyDescent="0.25">
      <c r="I4038" s="40"/>
      <c r="J4038" s="40"/>
    </row>
    <row r="4039" spans="9:10" x14ac:dyDescent="0.25">
      <c r="I4039" s="40"/>
      <c r="J4039" s="40"/>
    </row>
    <row r="4040" spans="9:10" x14ac:dyDescent="0.25">
      <c r="I4040" s="40"/>
      <c r="J4040" s="40"/>
    </row>
    <row r="4041" spans="9:10" x14ac:dyDescent="0.25">
      <c r="I4041" s="40"/>
      <c r="J4041" s="40"/>
    </row>
    <row r="4042" spans="9:10" x14ac:dyDescent="0.25">
      <c r="I4042" s="40"/>
      <c r="J4042" s="40"/>
    </row>
    <row r="4043" spans="9:10" x14ac:dyDescent="0.25">
      <c r="I4043" s="40"/>
      <c r="J4043" s="40"/>
    </row>
    <row r="4044" spans="9:10" x14ac:dyDescent="0.25">
      <c r="I4044" s="40"/>
      <c r="J4044" s="40"/>
    </row>
    <row r="4045" spans="9:10" x14ac:dyDescent="0.25">
      <c r="I4045" s="40"/>
      <c r="J4045" s="40"/>
    </row>
    <row r="4046" spans="9:10" x14ac:dyDescent="0.25">
      <c r="I4046" s="40"/>
      <c r="J4046" s="40"/>
    </row>
    <row r="4047" spans="9:10" x14ac:dyDescent="0.25">
      <c r="I4047" s="40"/>
      <c r="J4047" s="40"/>
    </row>
    <row r="4048" spans="9:10" x14ac:dyDescent="0.25">
      <c r="I4048" s="40"/>
      <c r="J4048" s="40"/>
    </row>
    <row r="4049" spans="9:10" x14ac:dyDescent="0.25">
      <c r="I4049" s="40"/>
      <c r="J4049" s="40"/>
    </row>
    <row r="4050" spans="9:10" x14ac:dyDescent="0.25">
      <c r="I4050" s="40"/>
      <c r="J4050" s="40"/>
    </row>
    <row r="4051" spans="9:10" x14ac:dyDescent="0.25">
      <c r="I4051" s="40"/>
      <c r="J4051" s="40"/>
    </row>
    <row r="4052" spans="9:10" x14ac:dyDescent="0.25">
      <c r="I4052" s="40"/>
      <c r="J4052" s="40"/>
    </row>
    <row r="4053" spans="9:10" x14ac:dyDescent="0.25">
      <c r="I4053" s="40"/>
      <c r="J4053" s="40"/>
    </row>
    <row r="4054" spans="9:10" x14ac:dyDescent="0.25">
      <c r="I4054" s="40"/>
      <c r="J4054" s="40"/>
    </row>
    <row r="4055" spans="9:10" x14ac:dyDescent="0.25">
      <c r="I4055" s="40"/>
      <c r="J4055" s="40"/>
    </row>
    <row r="4056" spans="9:10" x14ac:dyDescent="0.25">
      <c r="I4056" s="40"/>
      <c r="J4056" s="40"/>
    </row>
    <row r="4057" spans="9:10" x14ac:dyDescent="0.25">
      <c r="I4057" s="40"/>
      <c r="J4057" s="40"/>
    </row>
    <row r="4058" spans="9:10" x14ac:dyDescent="0.25">
      <c r="I4058" s="40"/>
      <c r="J4058" s="40"/>
    </row>
    <row r="4059" spans="9:10" x14ac:dyDescent="0.25">
      <c r="I4059" s="40"/>
      <c r="J4059" s="40"/>
    </row>
    <row r="4060" spans="9:10" x14ac:dyDescent="0.25">
      <c r="I4060" s="40"/>
      <c r="J4060" s="40"/>
    </row>
    <row r="4061" spans="9:10" x14ac:dyDescent="0.25">
      <c r="I4061" s="40"/>
      <c r="J4061" s="40"/>
    </row>
    <row r="4062" spans="9:10" x14ac:dyDescent="0.25">
      <c r="I4062" s="40"/>
      <c r="J4062" s="40"/>
    </row>
    <row r="4063" spans="9:10" x14ac:dyDescent="0.25">
      <c r="I4063" s="40"/>
      <c r="J4063" s="40"/>
    </row>
    <row r="4064" spans="9:10" x14ac:dyDescent="0.25">
      <c r="I4064" s="40"/>
      <c r="J4064" s="40"/>
    </row>
    <row r="4065" spans="9:10" x14ac:dyDescent="0.25">
      <c r="I4065" s="40"/>
      <c r="J4065" s="40"/>
    </row>
    <row r="4066" spans="9:10" x14ac:dyDescent="0.25">
      <c r="I4066" s="40"/>
      <c r="J4066" s="40"/>
    </row>
    <row r="4067" spans="9:10" x14ac:dyDescent="0.25">
      <c r="I4067" s="40"/>
      <c r="J4067" s="40"/>
    </row>
    <row r="4068" spans="9:10" x14ac:dyDescent="0.25">
      <c r="I4068" s="40"/>
      <c r="J4068" s="40"/>
    </row>
    <row r="4069" spans="9:10" x14ac:dyDescent="0.25">
      <c r="I4069" s="40"/>
      <c r="J4069" s="40"/>
    </row>
    <row r="4070" spans="9:10" x14ac:dyDescent="0.25">
      <c r="I4070" s="40"/>
      <c r="J4070" s="40"/>
    </row>
    <row r="4071" spans="9:10" x14ac:dyDescent="0.25">
      <c r="I4071" s="40"/>
      <c r="J4071" s="40"/>
    </row>
    <row r="4072" spans="9:10" x14ac:dyDescent="0.25">
      <c r="I4072" s="40"/>
      <c r="J4072" s="40"/>
    </row>
    <row r="4073" spans="9:10" x14ac:dyDescent="0.25">
      <c r="I4073" s="40"/>
      <c r="J4073" s="40"/>
    </row>
    <row r="4074" spans="9:10" x14ac:dyDescent="0.25">
      <c r="I4074" s="40"/>
      <c r="J4074" s="40"/>
    </row>
    <row r="4075" spans="9:10" x14ac:dyDescent="0.25">
      <c r="I4075" s="40"/>
      <c r="J4075" s="40"/>
    </row>
    <row r="4076" spans="9:10" x14ac:dyDescent="0.25">
      <c r="I4076" s="40"/>
      <c r="J4076" s="40"/>
    </row>
    <row r="4077" spans="9:10" x14ac:dyDescent="0.25">
      <c r="I4077" s="40"/>
      <c r="J4077" s="40"/>
    </row>
    <row r="4078" spans="9:10" x14ac:dyDescent="0.25">
      <c r="I4078" s="40"/>
      <c r="J4078" s="40"/>
    </row>
    <row r="4079" spans="9:10" x14ac:dyDescent="0.25">
      <c r="I4079" s="40"/>
      <c r="J4079" s="40"/>
    </row>
    <row r="4080" spans="9:10" x14ac:dyDescent="0.25">
      <c r="I4080" s="40"/>
      <c r="J4080" s="40"/>
    </row>
    <row r="4081" spans="9:10" x14ac:dyDescent="0.25">
      <c r="I4081" s="40"/>
      <c r="J4081" s="40"/>
    </row>
    <row r="4082" spans="9:10" x14ac:dyDescent="0.25">
      <c r="I4082" s="40"/>
      <c r="J4082" s="40"/>
    </row>
    <row r="4083" spans="9:10" x14ac:dyDescent="0.25">
      <c r="I4083" s="40"/>
      <c r="J4083" s="40"/>
    </row>
    <row r="4084" spans="9:10" x14ac:dyDescent="0.25">
      <c r="I4084" s="40"/>
      <c r="J4084" s="40"/>
    </row>
    <row r="4085" spans="9:10" x14ac:dyDescent="0.25">
      <c r="I4085" s="40"/>
      <c r="J4085" s="40"/>
    </row>
    <row r="4086" spans="9:10" x14ac:dyDescent="0.25">
      <c r="I4086" s="40"/>
      <c r="J4086" s="40"/>
    </row>
    <row r="4087" spans="9:10" x14ac:dyDescent="0.25">
      <c r="I4087" s="40"/>
      <c r="J4087" s="40"/>
    </row>
    <row r="4088" spans="9:10" x14ac:dyDescent="0.25">
      <c r="I4088" s="40"/>
      <c r="J4088" s="40"/>
    </row>
    <row r="4089" spans="9:10" x14ac:dyDescent="0.25">
      <c r="I4089" s="40"/>
      <c r="J4089" s="40"/>
    </row>
    <row r="4090" spans="9:10" x14ac:dyDescent="0.25">
      <c r="I4090" s="40"/>
      <c r="J4090" s="40"/>
    </row>
    <row r="4091" spans="9:10" x14ac:dyDescent="0.25">
      <c r="I4091" s="40"/>
      <c r="J4091" s="40"/>
    </row>
    <row r="4092" spans="9:10" x14ac:dyDescent="0.25">
      <c r="I4092" s="40"/>
      <c r="J4092" s="40"/>
    </row>
    <row r="4093" spans="9:10" x14ac:dyDescent="0.25">
      <c r="I4093" s="40"/>
      <c r="J4093" s="40"/>
    </row>
    <row r="4094" spans="9:10" x14ac:dyDescent="0.25">
      <c r="I4094" s="40"/>
      <c r="J4094" s="40"/>
    </row>
    <row r="4095" spans="9:10" x14ac:dyDescent="0.25">
      <c r="I4095" s="40"/>
      <c r="J4095" s="40"/>
    </row>
    <row r="4096" spans="9:10" x14ac:dyDescent="0.25">
      <c r="I4096" s="40"/>
      <c r="J4096" s="40"/>
    </row>
    <row r="4097" spans="9:10" x14ac:dyDescent="0.25">
      <c r="I4097" s="40"/>
      <c r="J4097" s="40"/>
    </row>
    <row r="4098" spans="9:10" x14ac:dyDescent="0.25">
      <c r="I4098" s="40"/>
      <c r="J4098" s="40"/>
    </row>
    <row r="4099" spans="9:10" x14ac:dyDescent="0.25">
      <c r="I4099" s="40"/>
      <c r="J4099" s="40"/>
    </row>
    <row r="4100" spans="9:10" x14ac:dyDescent="0.25">
      <c r="I4100" s="40"/>
      <c r="J4100" s="40"/>
    </row>
    <row r="4101" spans="9:10" x14ac:dyDescent="0.25">
      <c r="I4101" s="40"/>
      <c r="J4101" s="40"/>
    </row>
    <row r="4102" spans="9:10" x14ac:dyDescent="0.25">
      <c r="I4102" s="40"/>
      <c r="J4102" s="40"/>
    </row>
    <row r="4103" spans="9:10" x14ac:dyDescent="0.25">
      <c r="I4103" s="40"/>
      <c r="J4103" s="40"/>
    </row>
    <row r="4104" spans="9:10" x14ac:dyDescent="0.25">
      <c r="I4104" s="40"/>
      <c r="J4104" s="40"/>
    </row>
    <row r="4105" spans="9:10" x14ac:dyDescent="0.25">
      <c r="I4105" s="40"/>
      <c r="J4105" s="40"/>
    </row>
    <row r="4106" spans="9:10" x14ac:dyDescent="0.25">
      <c r="I4106" s="40"/>
      <c r="J4106" s="40"/>
    </row>
    <row r="4107" spans="9:10" x14ac:dyDescent="0.25">
      <c r="I4107" s="40"/>
      <c r="J4107" s="40"/>
    </row>
    <row r="4108" spans="9:10" x14ac:dyDescent="0.25">
      <c r="I4108" s="40"/>
      <c r="J4108" s="40"/>
    </row>
    <row r="4109" spans="9:10" x14ac:dyDescent="0.25">
      <c r="I4109" s="40"/>
      <c r="J4109" s="40"/>
    </row>
    <row r="4110" spans="9:10" x14ac:dyDescent="0.25">
      <c r="I4110" s="40"/>
      <c r="J4110" s="40"/>
    </row>
    <row r="4111" spans="9:10" x14ac:dyDescent="0.25">
      <c r="I4111" s="40"/>
      <c r="J4111" s="40"/>
    </row>
    <row r="4112" spans="9:10" x14ac:dyDescent="0.25">
      <c r="I4112" s="40"/>
      <c r="J4112" s="40"/>
    </row>
    <row r="4113" spans="9:10" x14ac:dyDescent="0.25">
      <c r="I4113" s="40"/>
      <c r="J4113" s="40"/>
    </row>
    <row r="4114" spans="9:10" x14ac:dyDescent="0.25">
      <c r="I4114" s="40"/>
      <c r="J4114" s="40"/>
    </row>
    <row r="4115" spans="9:10" x14ac:dyDescent="0.25">
      <c r="I4115" s="40"/>
      <c r="J4115" s="40"/>
    </row>
    <row r="4116" spans="9:10" x14ac:dyDescent="0.25">
      <c r="I4116" s="40"/>
      <c r="J4116" s="40"/>
    </row>
    <row r="4117" spans="9:10" x14ac:dyDescent="0.25">
      <c r="I4117" s="40"/>
      <c r="J4117" s="40"/>
    </row>
    <row r="4118" spans="9:10" x14ac:dyDescent="0.25">
      <c r="I4118" s="40"/>
      <c r="J4118" s="40"/>
    </row>
    <row r="4119" spans="9:10" x14ac:dyDescent="0.25">
      <c r="I4119" s="40"/>
      <c r="J4119" s="40"/>
    </row>
    <row r="4120" spans="9:10" x14ac:dyDescent="0.25">
      <c r="I4120" s="40"/>
      <c r="J4120" s="40"/>
    </row>
    <row r="4121" spans="9:10" x14ac:dyDescent="0.25">
      <c r="I4121" s="40"/>
      <c r="J4121" s="40"/>
    </row>
    <row r="4122" spans="9:10" x14ac:dyDescent="0.25">
      <c r="I4122" s="40"/>
      <c r="J4122" s="40"/>
    </row>
    <row r="4123" spans="9:10" x14ac:dyDescent="0.25">
      <c r="I4123" s="40"/>
      <c r="J4123" s="40"/>
    </row>
    <row r="4124" spans="9:10" x14ac:dyDescent="0.25">
      <c r="I4124" s="40"/>
      <c r="J4124" s="40"/>
    </row>
    <row r="4125" spans="9:10" x14ac:dyDescent="0.25">
      <c r="I4125" s="40"/>
      <c r="J4125" s="40"/>
    </row>
    <row r="4126" spans="9:10" x14ac:dyDescent="0.25">
      <c r="I4126" s="40"/>
      <c r="J4126" s="40"/>
    </row>
    <row r="4127" spans="9:10" x14ac:dyDescent="0.25">
      <c r="I4127" s="40"/>
      <c r="J4127" s="40"/>
    </row>
    <row r="4128" spans="9:10" x14ac:dyDescent="0.25">
      <c r="I4128" s="40"/>
      <c r="J4128" s="40"/>
    </row>
    <row r="4129" spans="9:10" x14ac:dyDescent="0.25">
      <c r="I4129" s="40"/>
      <c r="J4129" s="40"/>
    </row>
    <row r="4130" spans="9:10" x14ac:dyDescent="0.25">
      <c r="I4130" s="40"/>
      <c r="J4130" s="40"/>
    </row>
    <row r="4131" spans="9:10" x14ac:dyDescent="0.25">
      <c r="I4131" s="40"/>
      <c r="J4131" s="40"/>
    </row>
    <row r="4132" spans="9:10" x14ac:dyDescent="0.25">
      <c r="I4132" s="40"/>
      <c r="J4132" s="40"/>
    </row>
    <row r="4133" spans="9:10" x14ac:dyDescent="0.25">
      <c r="I4133" s="40"/>
      <c r="J4133" s="40"/>
    </row>
    <row r="4134" spans="9:10" x14ac:dyDescent="0.25">
      <c r="I4134" s="40"/>
      <c r="J4134" s="40"/>
    </row>
    <row r="4135" spans="9:10" x14ac:dyDescent="0.25">
      <c r="I4135" s="40"/>
      <c r="J4135" s="40"/>
    </row>
    <row r="4136" spans="9:10" x14ac:dyDescent="0.25">
      <c r="I4136" s="40"/>
      <c r="J4136" s="40"/>
    </row>
    <row r="4137" spans="9:10" x14ac:dyDescent="0.25">
      <c r="I4137" s="40"/>
      <c r="J4137" s="40"/>
    </row>
    <row r="4138" spans="9:10" x14ac:dyDescent="0.25">
      <c r="I4138" s="40"/>
      <c r="J4138" s="40"/>
    </row>
    <row r="4139" spans="9:10" x14ac:dyDescent="0.25">
      <c r="I4139" s="40"/>
      <c r="J4139" s="40"/>
    </row>
    <row r="4140" spans="9:10" x14ac:dyDescent="0.25">
      <c r="I4140" s="40"/>
      <c r="J4140" s="40"/>
    </row>
    <row r="4141" spans="9:10" x14ac:dyDescent="0.25">
      <c r="I4141" s="40"/>
      <c r="J4141" s="40"/>
    </row>
    <row r="4142" spans="9:10" x14ac:dyDescent="0.25">
      <c r="I4142" s="40"/>
      <c r="J4142" s="40"/>
    </row>
    <row r="4143" spans="9:10" x14ac:dyDescent="0.25">
      <c r="I4143" s="40"/>
      <c r="J4143" s="40"/>
    </row>
    <row r="4144" spans="9:10" x14ac:dyDescent="0.25">
      <c r="I4144" s="40"/>
      <c r="J4144" s="40"/>
    </row>
    <row r="4145" spans="9:10" x14ac:dyDescent="0.25">
      <c r="I4145" s="40"/>
      <c r="J4145" s="40"/>
    </row>
    <row r="4146" spans="9:10" x14ac:dyDescent="0.25">
      <c r="I4146" s="40"/>
      <c r="J4146" s="40"/>
    </row>
    <row r="4147" spans="9:10" x14ac:dyDescent="0.25">
      <c r="I4147" s="40"/>
      <c r="J4147" s="40"/>
    </row>
    <row r="4148" spans="9:10" x14ac:dyDescent="0.25">
      <c r="I4148" s="40"/>
      <c r="J4148" s="40"/>
    </row>
    <row r="4149" spans="9:10" x14ac:dyDescent="0.25">
      <c r="I4149" s="40"/>
      <c r="J4149" s="40"/>
    </row>
    <row r="4150" spans="9:10" x14ac:dyDescent="0.25">
      <c r="I4150" s="40"/>
      <c r="J4150" s="40"/>
    </row>
    <row r="4151" spans="9:10" x14ac:dyDescent="0.25">
      <c r="I4151" s="40"/>
      <c r="J4151" s="40"/>
    </row>
    <row r="4152" spans="9:10" x14ac:dyDescent="0.25">
      <c r="I4152" s="40"/>
      <c r="J4152" s="40"/>
    </row>
    <row r="4153" spans="9:10" x14ac:dyDescent="0.25">
      <c r="I4153" s="40"/>
      <c r="J4153" s="40"/>
    </row>
    <row r="4154" spans="9:10" x14ac:dyDescent="0.25">
      <c r="I4154" s="40"/>
      <c r="J4154" s="40"/>
    </row>
    <row r="4155" spans="9:10" x14ac:dyDescent="0.25">
      <c r="I4155" s="40"/>
      <c r="J4155" s="40"/>
    </row>
    <row r="4156" spans="9:10" x14ac:dyDescent="0.25">
      <c r="I4156" s="40"/>
      <c r="J4156" s="40"/>
    </row>
    <row r="4157" spans="9:10" x14ac:dyDescent="0.25">
      <c r="I4157" s="40"/>
      <c r="J4157" s="40"/>
    </row>
    <row r="4158" spans="9:10" x14ac:dyDescent="0.25">
      <c r="I4158" s="40"/>
      <c r="J4158" s="40"/>
    </row>
    <row r="4159" spans="9:10" x14ac:dyDescent="0.25">
      <c r="I4159" s="40"/>
      <c r="J4159" s="40"/>
    </row>
    <row r="4160" spans="9:10" x14ac:dyDescent="0.25">
      <c r="I4160" s="40"/>
      <c r="J4160" s="40"/>
    </row>
    <row r="4161" spans="9:10" x14ac:dyDescent="0.25">
      <c r="I4161" s="40"/>
      <c r="J4161" s="40"/>
    </row>
    <row r="4162" spans="9:10" x14ac:dyDescent="0.25">
      <c r="I4162" s="40"/>
      <c r="J4162" s="40"/>
    </row>
    <row r="4163" spans="9:10" x14ac:dyDescent="0.25">
      <c r="I4163" s="40"/>
      <c r="J4163" s="40"/>
    </row>
    <row r="4164" spans="9:10" x14ac:dyDescent="0.25">
      <c r="I4164" s="40"/>
      <c r="J4164" s="40"/>
    </row>
    <row r="4165" spans="9:10" x14ac:dyDescent="0.25">
      <c r="I4165" s="40"/>
      <c r="J4165" s="40"/>
    </row>
    <row r="4166" spans="9:10" x14ac:dyDescent="0.25">
      <c r="I4166" s="40"/>
      <c r="J4166" s="40"/>
    </row>
    <row r="4167" spans="9:10" x14ac:dyDescent="0.25">
      <c r="I4167" s="40"/>
      <c r="J4167" s="40"/>
    </row>
    <row r="4168" spans="9:10" x14ac:dyDescent="0.25">
      <c r="I4168" s="40"/>
      <c r="J4168" s="40"/>
    </row>
    <row r="4169" spans="9:10" x14ac:dyDescent="0.25">
      <c r="I4169" s="40"/>
      <c r="J4169" s="40"/>
    </row>
    <row r="4170" spans="9:10" x14ac:dyDescent="0.25">
      <c r="I4170" s="40"/>
      <c r="J4170" s="40"/>
    </row>
    <row r="4171" spans="9:10" x14ac:dyDescent="0.25">
      <c r="I4171" s="40"/>
      <c r="J4171" s="40"/>
    </row>
    <row r="4172" spans="9:10" x14ac:dyDescent="0.25">
      <c r="I4172" s="40"/>
      <c r="J4172" s="40"/>
    </row>
    <row r="4173" spans="9:10" x14ac:dyDescent="0.25">
      <c r="I4173" s="40"/>
      <c r="J4173" s="40"/>
    </row>
    <row r="4174" spans="9:10" x14ac:dyDescent="0.25">
      <c r="I4174" s="40"/>
      <c r="J4174" s="40"/>
    </row>
    <row r="4175" spans="9:10" x14ac:dyDescent="0.25">
      <c r="I4175" s="40"/>
      <c r="J4175" s="40"/>
    </row>
    <row r="4176" spans="9:10" x14ac:dyDescent="0.25">
      <c r="I4176" s="40"/>
      <c r="J4176" s="40"/>
    </row>
    <row r="4177" spans="9:10" x14ac:dyDescent="0.25">
      <c r="I4177" s="40"/>
      <c r="J4177" s="40"/>
    </row>
    <row r="4178" spans="9:10" x14ac:dyDescent="0.25">
      <c r="I4178" s="40"/>
      <c r="J4178" s="40"/>
    </row>
    <row r="4179" spans="9:10" x14ac:dyDescent="0.25">
      <c r="I4179" s="40"/>
      <c r="J4179" s="40"/>
    </row>
    <row r="4180" spans="9:10" x14ac:dyDescent="0.25">
      <c r="I4180" s="40"/>
      <c r="J4180" s="40"/>
    </row>
    <row r="4181" spans="9:10" x14ac:dyDescent="0.25">
      <c r="I4181" s="40"/>
      <c r="J4181" s="40"/>
    </row>
    <row r="4182" spans="9:10" x14ac:dyDescent="0.25">
      <c r="I4182" s="40"/>
      <c r="J4182" s="40"/>
    </row>
    <row r="4183" spans="9:10" x14ac:dyDescent="0.25">
      <c r="I4183" s="40"/>
      <c r="J4183" s="40"/>
    </row>
    <row r="4184" spans="9:10" x14ac:dyDescent="0.25">
      <c r="I4184" s="40"/>
      <c r="J4184" s="40"/>
    </row>
    <row r="4185" spans="9:10" x14ac:dyDescent="0.25">
      <c r="I4185" s="40"/>
      <c r="J4185" s="40"/>
    </row>
    <row r="4186" spans="9:10" x14ac:dyDescent="0.25">
      <c r="I4186" s="40"/>
      <c r="J4186" s="40"/>
    </row>
    <row r="4187" spans="9:10" x14ac:dyDescent="0.25">
      <c r="I4187" s="40"/>
      <c r="J4187" s="40"/>
    </row>
    <row r="4188" spans="9:10" x14ac:dyDescent="0.25">
      <c r="I4188" s="40"/>
      <c r="J4188" s="40"/>
    </row>
    <row r="4189" spans="9:10" x14ac:dyDescent="0.25">
      <c r="I4189" s="40"/>
      <c r="J4189" s="40"/>
    </row>
    <row r="4190" spans="9:10" x14ac:dyDescent="0.25">
      <c r="I4190" s="40"/>
      <c r="J4190" s="40"/>
    </row>
    <row r="4191" spans="9:10" x14ac:dyDescent="0.25">
      <c r="I4191" s="40"/>
      <c r="J4191" s="40"/>
    </row>
    <row r="4192" spans="9:10" x14ac:dyDescent="0.25">
      <c r="I4192" s="40"/>
      <c r="J4192" s="40"/>
    </row>
    <row r="4193" spans="9:10" x14ac:dyDescent="0.25">
      <c r="I4193" s="40"/>
      <c r="J4193" s="40"/>
    </row>
    <row r="4194" spans="9:10" x14ac:dyDescent="0.25">
      <c r="I4194" s="40"/>
      <c r="J4194" s="40"/>
    </row>
    <row r="4195" spans="9:10" x14ac:dyDescent="0.25">
      <c r="I4195" s="40"/>
      <c r="J4195" s="40"/>
    </row>
    <row r="4196" spans="9:10" x14ac:dyDescent="0.25">
      <c r="I4196" s="40"/>
      <c r="J4196" s="40"/>
    </row>
    <row r="4197" spans="9:10" x14ac:dyDescent="0.25">
      <c r="I4197" s="40"/>
      <c r="J4197" s="40"/>
    </row>
    <row r="4198" spans="9:10" x14ac:dyDescent="0.25">
      <c r="I4198" s="40"/>
      <c r="J4198" s="40"/>
    </row>
    <row r="4199" spans="9:10" x14ac:dyDescent="0.25">
      <c r="I4199" s="40"/>
      <c r="J4199" s="40"/>
    </row>
    <row r="4200" spans="9:10" x14ac:dyDescent="0.25">
      <c r="I4200" s="40"/>
      <c r="J4200" s="40"/>
    </row>
    <row r="4201" spans="9:10" x14ac:dyDescent="0.25">
      <c r="I4201" s="40"/>
      <c r="J4201" s="40"/>
    </row>
    <row r="4202" spans="9:10" x14ac:dyDescent="0.25">
      <c r="I4202" s="40"/>
      <c r="J4202" s="40"/>
    </row>
    <row r="4203" spans="9:10" x14ac:dyDescent="0.25">
      <c r="I4203" s="40"/>
      <c r="J4203" s="40"/>
    </row>
    <row r="4204" spans="9:10" x14ac:dyDescent="0.25">
      <c r="I4204" s="40"/>
      <c r="J4204" s="40"/>
    </row>
    <row r="4205" spans="9:10" x14ac:dyDescent="0.25">
      <c r="I4205" s="40"/>
      <c r="J4205" s="40"/>
    </row>
    <row r="4206" spans="9:10" x14ac:dyDescent="0.25">
      <c r="I4206" s="40"/>
      <c r="J4206" s="40"/>
    </row>
    <row r="4207" spans="9:10" x14ac:dyDescent="0.25">
      <c r="I4207" s="40"/>
      <c r="J4207" s="40"/>
    </row>
    <row r="4208" spans="9:10" x14ac:dyDescent="0.25">
      <c r="I4208" s="40"/>
      <c r="J4208" s="40"/>
    </row>
    <row r="4209" spans="9:10" x14ac:dyDescent="0.25">
      <c r="I4209" s="40"/>
      <c r="J4209" s="40"/>
    </row>
    <row r="4210" spans="9:10" x14ac:dyDescent="0.25">
      <c r="I4210" s="40"/>
      <c r="J4210" s="40"/>
    </row>
    <row r="4211" spans="9:10" x14ac:dyDescent="0.25">
      <c r="I4211" s="40"/>
      <c r="J4211" s="40"/>
    </row>
    <row r="4212" spans="9:10" x14ac:dyDescent="0.25">
      <c r="I4212" s="40"/>
      <c r="J4212" s="40"/>
    </row>
    <row r="4213" spans="9:10" x14ac:dyDescent="0.25">
      <c r="I4213" s="40"/>
      <c r="J4213" s="40"/>
    </row>
    <row r="4214" spans="9:10" x14ac:dyDescent="0.25">
      <c r="I4214" s="40"/>
      <c r="J4214" s="40"/>
    </row>
    <row r="4215" spans="9:10" x14ac:dyDescent="0.25">
      <c r="I4215" s="40"/>
      <c r="J4215" s="40"/>
    </row>
    <row r="4216" spans="9:10" x14ac:dyDescent="0.25">
      <c r="I4216" s="40"/>
      <c r="J4216" s="40"/>
    </row>
    <row r="4217" spans="9:10" x14ac:dyDescent="0.25">
      <c r="I4217" s="40"/>
      <c r="J4217" s="40"/>
    </row>
    <row r="4218" spans="9:10" x14ac:dyDescent="0.25">
      <c r="I4218" s="40"/>
      <c r="J4218" s="40"/>
    </row>
    <row r="4219" spans="9:10" x14ac:dyDescent="0.25">
      <c r="I4219" s="40"/>
      <c r="J4219" s="40"/>
    </row>
    <row r="4220" spans="9:10" x14ac:dyDescent="0.25">
      <c r="I4220" s="40"/>
      <c r="J4220" s="40"/>
    </row>
    <row r="4221" spans="9:10" x14ac:dyDescent="0.25">
      <c r="I4221" s="40"/>
      <c r="J4221" s="40"/>
    </row>
    <row r="4222" spans="9:10" x14ac:dyDescent="0.25">
      <c r="I4222" s="40"/>
      <c r="J4222" s="40"/>
    </row>
    <row r="4223" spans="9:10" x14ac:dyDescent="0.25">
      <c r="I4223" s="40"/>
      <c r="J4223" s="40"/>
    </row>
    <row r="4224" spans="9:10" x14ac:dyDescent="0.25">
      <c r="I4224" s="40"/>
      <c r="J4224" s="40"/>
    </row>
    <row r="4225" spans="9:10" x14ac:dyDescent="0.25">
      <c r="I4225" s="40"/>
      <c r="J4225" s="40"/>
    </row>
    <row r="4226" spans="9:10" x14ac:dyDescent="0.25">
      <c r="I4226" s="40"/>
      <c r="J4226" s="40"/>
    </row>
    <row r="4227" spans="9:10" x14ac:dyDescent="0.25">
      <c r="I4227" s="40"/>
      <c r="J4227" s="40"/>
    </row>
    <row r="4228" spans="9:10" x14ac:dyDescent="0.25">
      <c r="I4228" s="40"/>
      <c r="J4228" s="40"/>
    </row>
    <row r="4229" spans="9:10" x14ac:dyDescent="0.25">
      <c r="I4229" s="40"/>
      <c r="J4229" s="40"/>
    </row>
    <row r="4230" spans="9:10" x14ac:dyDescent="0.25">
      <c r="I4230" s="40"/>
      <c r="J4230" s="40"/>
    </row>
    <row r="4231" spans="9:10" x14ac:dyDescent="0.25">
      <c r="I4231" s="40"/>
      <c r="J4231" s="40"/>
    </row>
    <row r="4232" spans="9:10" x14ac:dyDescent="0.25">
      <c r="I4232" s="40"/>
      <c r="J4232" s="40"/>
    </row>
    <row r="4233" spans="9:10" x14ac:dyDescent="0.25">
      <c r="I4233" s="40"/>
      <c r="J4233" s="40"/>
    </row>
    <row r="4234" spans="9:10" x14ac:dyDescent="0.25">
      <c r="I4234" s="40"/>
      <c r="J4234" s="40"/>
    </row>
    <row r="4235" spans="9:10" x14ac:dyDescent="0.25">
      <c r="I4235" s="40"/>
      <c r="J4235" s="40"/>
    </row>
    <row r="4236" spans="9:10" x14ac:dyDescent="0.25">
      <c r="I4236" s="40"/>
      <c r="J4236" s="40"/>
    </row>
    <row r="4237" spans="9:10" x14ac:dyDescent="0.25">
      <c r="I4237" s="40"/>
      <c r="J4237" s="40"/>
    </row>
    <row r="4238" spans="9:10" x14ac:dyDescent="0.25">
      <c r="I4238" s="40"/>
      <c r="J4238" s="40"/>
    </row>
    <row r="4239" spans="9:10" x14ac:dyDescent="0.25">
      <c r="I4239" s="40"/>
      <c r="J4239" s="40"/>
    </row>
    <row r="4240" spans="9:10" x14ac:dyDescent="0.25">
      <c r="I4240" s="40"/>
      <c r="J4240" s="40"/>
    </row>
    <row r="4241" spans="9:10" x14ac:dyDescent="0.25">
      <c r="I4241" s="40"/>
      <c r="J4241" s="40"/>
    </row>
    <row r="4242" spans="9:10" x14ac:dyDescent="0.25">
      <c r="I4242" s="40"/>
      <c r="J4242" s="40"/>
    </row>
    <row r="4243" spans="9:10" x14ac:dyDescent="0.25">
      <c r="I4243" s="40"/>
      <c r="J4243" s="40"/>
    </row>
    <row r="4244" spans="9:10" x14ac:dyDescent="0.25">
      <c r="I4244" s="40"/>
      <c r="J4244" s="40"/>
    </row>
    <row r="4245" spans="9:10" x14ac:dyDescent="0.25">
      <c r="I4245" s="40"/>
      <c r="J4245" s="40"/>
    </row>
    <row r="4246" spans="9:10" x14ac:dyDescent="0.25">
      <c r="I4246" s="40"/>
      <c r="J4246" s="40"/>
    </row>
    <row r="4247" spans="9:10" x14ac:dyDescent="0.25">
      <c r="I4247" s="40"/>
      <c r="J4247" s="40"/>
    </row>
    <row r="4248" spans="9:10" x14ac:dyDescent="0.25">
      <c r="I4248" s="40"/>
      <c r="J4248" s="40"/>
    </row>
    <row r="4249" spans="9:10" x14ac:dyDescent="0.25">
      <c r="I4249" s="40"/>
      <c r="J4249" s="40"/>
    </row>
    <row r="4250" spans="9:10" x14ac:dyDescent="0.25">
      <c r="I4250" s="40"/>
      <c r="J4250" s="40"/>
    </row>
    <row r="4251" spans="9:10" x14ac:dyDescent="0.25">
      <c r="I4251" s="40"/>
      <c r="J4251" s="40"/>
    </row>
    <row r="4252" spans="9:10" x14ac:dyDescent="0.25">
      <c r="I4252" s="40"/>
      <c r="J4252" s="40"/>
    </row>
    <row r="4253" spans="9:10" x14ac:dyDescent="0.25">
      <c r="I4253" s="40"/>
      <c r="J4253" s="40"/>
    </row>
    <row r="4254" spans="9:10" x14ac:dyDescent="0.25">
      <c r="I4254" s="40"/>
      <c r="J4254" s="40"/>
    </row>
    <row r="4255" spans="9:10" x14ac:dyDescent="0.25">
      <c r="I4255" s="40"/>
      <c r="J4255" s="40"/>
    </row>
    <row r="4256" spans="9:10" x14ac:dyDescent="0.25">
      <c r="I4256" s="40"/>
      <c r="J4256" s="40"/>
    </row>
    <row r="4257" spans="9:10" x14ac:dyDescent="0.25">
      <c r="I4257" s="40"/>
      <c r="J4257" s="40"/>
    </row>
    <row r="4258" spans="9:10" x14ac:dyDescent="0.25">
      <c r="I4258" s="40"/>
      <c r="J4258" s="40"/>
    </row>
    <row r="4259" spans="9:10" x14ac:dyDescent="0.25">
      <c r="I4259" s="40"/>
      <c r="J4259" s="40"/>
    </row>
    <row r="4260" spans="9:10" x14ac:dyDescent="0.25">
      <c r="I4260" s="40"/>
      <c r="J4260" s="40"/>
    </row>
    <row r="4261" spans="9:10" x14ac:dyDescent="0.25">
      <c r="I4261" s="40"/>
      <c r="J4261" s="40"/>
    </row>
    <row r="4262" spans="9:10" x14ac:dyDescent="0.25">
      <c r="I4262" s="40"/>
      <c r="J4262" s="40"/>
    </row>
    <row r="4263" spans="9:10" x14ac:dyDescent="0.25">
      <c r="I4263" s="40"/>
      <c r="J4263" s="40"/>
    </row>
    <row r="4264" spans="9:10" x14ac:dyDescent="0.25">
      <c r="I4264" s="40"/>
      <c r="J4264" s="40"/>
    </row>
    <row r="4265" spans="9:10" x14ac:dyDescent="0.25">
      <c r="I4265" s="40"/>
      <c r="J4265" s="40"/>
    </row>
    <row r="4266" spans="9:10" x14ac:dyDescent="0.25">
      <c r="I4266" s="40"/>
      <c r="J4266" s="40"/>
    </row>
    <row r="4267" spans="9:10" x14ac:dyDescent="0.25">
      <c r="I4267" s="40"/>
      <c r="J4267" s="40"/>
    </row>
    <row r="4268" spans="9:10" x14ac:dyDescent="0.25">
      <c r="I4268" s="40"/>
      <c r="J4268" s="40"/>
    </row>
    <row r="4269" spans="9:10" x14ac:dyDescent="0.25">
      <c r="I4269" s="40"/>
      <c r="J4269" s="40"/>
    </row>
    <row r="4270" spans="9:10" x14ac:dyDescent="0.25">
      <c r="I4270" s="40"/>
      <c r="J4270" s="40"/>
    </row>
    <row r="4271" spans="9:10" x14ac:dyDescent="0.25">
      <c r="I4271" s="40"/>
      <c r="J4271" s="40"/>
    </row>
    <row r="4272" spans="9:10" x14ac:dyDescent="0.25">
      <c r="I4272" s="40"/>
      <c r="J4272" s="40"/>
    </row>
    <row r="4273" spans="9:10" x14ac:dyDescent="0.25">
      <c r="I4273" s="40"/>
      <c r="J4273" s="40"/>
    </row>
    <row r="4274" spans="9:10" x14ac:dyDescent="0.25">
      <c r="I4274" s="40"/>
      <c r="J4274" s="40"/>
    </row>
    <row r="4275" spans="9:10" x14ac:dyDescent="0.25">
      <c r="I4275" s="40"/>
      <c r="J4275" s="40"/>
    </row>
    <row r="4276" spans="9:10" x14ac:dyDescent="0.25">
      <c r="I4276" s="40"/>
      <c r="J4276" s="40"/>
    </row>
    <row r="4277" spans="9:10" x14ac:dyDescent="0.25">
      <c r="I4277" s="40"/>
      <c r="J4277" s="40"/>
    </row>
    <row r="4278" spans="9:10" x14ac:dyDescent="0.25">
      <c r="I4278" s="40"/>
      <c r="J4278" s="40"/>
    </row>
    <row r="4279" spans="9:10" x14ac:dyDescent="0.25">
      <c r="I4279" s="40"/>
      <c r="J4279" s="40"/>
    </row>
    <row r="4280" spans="9:10" x14ac:dyDescent="0.25">
      <c r="I4280" s="40"/>
      <c r="J4280" s="40"/>
    </row>
    <row r="4281" spans="9:10" x14ac:dyDescent="0.25">
      <c r="I4281" s="40"/>
      <c r="J4281" s="40"/>
    </row>
    <row r="4282" spans="9:10" x14ac:dyDescent="0.25">
      <c r="I4282" s="40"/>
      <c r="J4282" s="40"/>
    </row>
    <row r="4283" spans="9:10" x14ac:dyDescent="0.25">
      <c r="I4283" s="40"/>
      <c r="J4283" s="40"/>
    </row>
    <row r="4284" spans="9:10" x14ac:dyDescent="0.25">
      <c r="I4284" s="40"/>
      <c r="J4284" s="40"/>
    </row>
    <row r="4285" spans="9:10" x14ac:dyDescent="0.25">
      <c r="I4285" s="40"/>
      <c r="J4285" s="40"/>
    </row>
    <row r="4286" spans="9:10" x14ac:dyDescent="0.25">
      <c r="I4286" s="40"/>
      <c r="J4286" s="40"/>
    </row>
    <row r="4287" spans="9:10" x14ac:dyDescent="0.25">
      <c r="I4287" s="40"/>
      <c r="J4287" s="40"/>
    </row>
    <row r="4288" spans="9:10" x14ac:dyDescent="0.25">
      <c r="I4288" s="40"/>
      <c r="J4288" s="40"/>
    </row>
    <row r="4289" spans="9:10" x14ac:dyDescent="0.25">
      <c r="I4289" s="40"/>
      <c r="J4289" s="40"/>
    </row>
    <row r="4290" spans="9:10" x14ac:dyDescent="0.25">
      <c r="I4290" s="40"/>
      <c r="J4290" s="40"/>
    </row>
    <row r="4291" spans="9:10" x14ac:dyDescent="0.25">
      <c r="I4291" s="40"/>
      <c r="J4291" s="40"/>
    </row>
    <row r="4292" spans="9:10" x14ac:dyDescent="0.25">
      <c r="I4292" s="40"/>
      <c r="J4292" s="40"/>
    </row>
    <row r="4293" spans="9:10" x14ac:dyDescent="0.25">
      <c r="I4293" s="40"/>
      <c r="J4293" s="40"/>
    </row>
    <row r="4294" spans="9:10" x14ac:dyDescent="0.25">
      <c r="I4294" s="40"/>
      <c r="J4294" s="40"/>
    </row>
    <row r="4295" spans="9:10" x14ac:dyDescent="0.25">
      <c r="I4295" s="40"/>
      <c r="J4295" s="40"/>
    </row>
    <row r="4296" spans="9:10" x14ac:dyDescent="0.25">
      <c r="I4296" s="40"/>
      <c r="J4296" s="40"/>
    </row>
    <row r="4297" spans="9:10" x14ac:dyDescent="0.25">
      <c r="I4297" s="40"/>
      <c r="J4297" s="40"/>
    </row>
    <row r="4298" spans="9:10" x14ac:dyDescent="0.25">
      <c r="I4298" s="40"/>
      <c r="J4298" s="40"/>
    </row>
    <row r="4299" spans="9:10" x14ac:dyDescent="0.25">
      <c r="I4299" s="40"/>
      <c r="J4299" s="40"/>
    </row>
    <row r="4300" spans="9:10" x14ac:dyDescent="0.25">
      <c r="I4300" s="40"/>
      <c r="J4300" s="40"/>
    </row>
    <row r="4301" spans="9:10" x14ac:dyDescent="0.25">
      <c r="I4301" s="40"/>
      <c r="J4301" s="40"/>
    </row>
    <row r="4302" spans="9:10" x14ac:dyDescent="0.25">
      <c r="I4302" s="40"/>
      <c r="J4302" s="40"/>
    </row>
    <row r="4303" spans="9:10" x14ac:dyDescent="0.25">
      <c r="I4303" s="40"/>
      <c r="J4303" s="40"/>
    </row>
    <row r="4304" spans="9:10" x14ac:dyDescent="0.25">
      <c r="I4304" s="40"/>
      <c r="J4304" s="40"/>
    </row>
    <row r="4305" spans="9:10" x14ac:dyDescent="0.25">
      <c r="I4305" s="40"/>
      <c r="J4305" s="40"/>
    </row>
    <row r="4306" spans="9:10" x14ac:dyDescent="0.25">
      <c r="I4306" s="40"/>
      <c r="J4306" s="40"/>
    </row>
    <row r="4307" spans="9:10" x14ac:dyDescent="0.25">
      <c r="I4307" s="40"/>
      <c r="J4307" s="40"/>
    </row>
    <row r="4308" spans="9:10" x14ac:dyDescent="0.25">
      <c r="I4308" s="40"/>
      <c r="J4308" s="40"/>
    </row>
    <row r="4309" spans="9:10" x14ac:dyDescent="0.25">
      <c r="I4309" s="40"/>
      <c r="J4309" s="40"/>
    </row>
    <row r="4310" spans="9:10" x14ac:dyDescent="0.25">
      <c r="I4310" s="40"/>
      <c r="J4310" s="40"/>
    </row>
    <row r="4311" spans="9:10" x14ac:dyDescent="0.25">
      <c r="I4311" s="40"/>
      <c r="J4311" s="40"/>
    </row>
    <row r="4312" spans="9:10" x14ac:dyDescent="0.25">
      <c r="I4312" s="40"/>
      <c r="J4312" s="40"/>
    </row>
    <row r="4313" spans="9:10" x14ac:dyDescent="0.25">
      <c r="I4313" s="40"/>
      <c r="J4313" s="40"/>
    </row>
    <row r="4314" spans="9:10" x14ac:dyDescent="0.25">
      <c r="I4314" s="40"/>
      <c r="J4314" s="40"/>
    </row>
    <row r="4315" spans="9:10" x14ac:dyDescent="0.25">
      <c r="I4315" s="40"/>
      <c r="J4315" s="40"/>
    </row>
    <row r="4316" spans="9:10" x14ac:dyDescent="0.25">
      <c r="I4316" s="40"/>
      <c r="J4316" s="40"/>
    </row>
    <row r="4317" spans="9:10" x14ac:dyDescent="0.25">
      <c r="I4317" s="40"/>
      <c r="J4317" s="40"/>
    </row>
    <row r="4318" spans="9:10" x14ac:dyDescent="0.25">
      <c r="I4318" s="40"/>
      <c r="J4318" s="40"/>
    </row>
    <row r="4319" spans="9:10" x14ac:dyDescent="0.25">
      <c r="I4319" s="40"/>
      <c r="J4319" s="40"/>
    </row>
    <row r="4320" spans="9:10" x14ac:dyDescent="0.25">
      <c r="I4320" s="40"/>
      <c r="J4320" s="40"/>
    </row>
    <row r="4321" spans="9:10" x14ac:dyDescent="0.25">
      <c r="I4321" s="40"/>
      <c r="J4321" s="40"/>
    </row>
    <row r="4322" spans="9:10" x14ac:dyDescent="0.25">
      <c r="I4322" s="40"/>
      <c r="J4322" s="40"/>
    </row>
    <row r="4323" spans="9:10" x14ac:dyDescent="0.25">
      <c r="I4323" s="40"/>
      <c r="J4323" s="40"/>
    </row>
    <row r="4324" spans="9:10" x14ac:dyDescent="0.25">
      <c r="I4324" s="40"/>
      <c r="J4324" s="40"/>
    </row>
    <row r="4325" spans="9:10" x14ac:dyDescent="0.25">
      <c r="I4325" s="40"/>
      <c r="J4325" s="40"/>
    </row>
    <row r="4326" spans="9:10" x14ac:dyDescent="0.25">
      <c r="I4326" s="40"/>
      <c r="J4326" s="40"/>
    </row>
    <row r="4327" spans="9:10" x14ac:dyDescent="0.25">
      <c r="I4327" s="40"/>
      <c r="J4327" s="40"/>
    </row>
    <row r="4328" spans="9:10" x14ac:dyDescent="0.25">
      <c r="I4328" s="40"/>
      <c r="J4328" s="40"/>
    </row>
    <row r="4329" spans="9:10" x14ac:dyDescent="0.25">
      <c r="I4329" s="40"/>
      <c r="J4329" s="40"/>
    </row>
    <row r="4330" spans="9:10" x14ac:dyDescent="0.25">
      <c r="I4330" s="40"/>
      <c r="J4330" s="40"/>
    </row>
    <row r="4331" spans="9:10" x14ac:dyDescent="0.25">
      <c r="I4331" s="40"/>
      <c r="J4331" s="40"/>
    </row>
    <row r="4332" spans="9:10" x14ac:dyDescent="0.25">
      <c r="I4332" s="40"/>
      <c r="J4332" s="40"/>
    </row>
    <row r="4333" spans="9:10" x14ac:dyDescent="0.25">
      <c r="I4333" s="40"/>
      <c r="J4333" s="40"/>
    </row>
    <row r="4334" spans="9:10" x14ac:dyDescent="0.25">
      <c r="I4334" s="40"/>
      <c r="J4334" s="40"/>
    </row>
    <row r="4335" spans="9:10" x14ac:dyDescent="0.25">
      <c r="I4335" s="40"/>
      <c r="J4335" s="40"/>
    </row>
    <row r="4336" spans="9:10" x14ac:dyDescent="0.25">
      <c r="I4336" s="40"/>
      <c r="J4336" s="40"/>
    </row>
    <row r="4337" spans="9:10" x14ac:dyDescent="0.25">
      <c r="I4337" s="40"/>
      <c r="J4337" s="40"/>
    </row>
    <row r="4338" spans="9:10" x14ac:dyDescent="0.25">
      <c r="I4338" s="40"/>
      <c r="J4338" s="40"/>
    </row>
    <row r="4339" spans="9:10" x14ac:dyDescent="0.25">
      <c r="I4339" s="40"/>
      <c r="J4339" s="40"/>
    </row>
    <row r="4340" spans="9:10" x14ac:dyDescent="0.25">
      <c r="I4340" s="40"/>
      <c r="J4340" s="40"/>
    </row>
    <row r="4341" spans="9:10" x14ac:dyDescent="0.25">
      <c r="I4341" s="40"/>
      <c r="J4341" s="40"/>
    </row>
    <row r="4342" spans="9:10" x14ac:dyDescent="0.25">
      <c r="I4342" s="40"/>
      <c r="J4342" s="40"/>
    </row>
    <row r="4343" spans="9:10" x14ac:dyDescent="0.25">
      <c r="I4343" s="40"/>
      <c r="J4343" s="40"/>
    </row>
    <row r="4344" spans="9:10" x14ac:dyDescent="0.25">
      <c r="I4344" s="40"/>
      <c r="J4344" s="40"/>
    </row>
    <row r="4345" spans="9:10" x14ac:dyDescent="0.25">
      <c r="I4345" s="40"/>
      <c r="J4345" s="40"/>
    </row>
    <row r="4346" spans="9:10" x14ac:dyDescent="0.25">
      <c r="I4346" s="40"/>
      <c r="J4346" s="40"/>
    </row>
    <row r="4347" spans="9:10" x14ac:dyDescent="0.25">
      <c r="I4347" s="40"/>
      <c r="J4347" s="40"/>
    </row>
    <row r="4348" spans="9:10" x14ac:dyDescent="0.25">
      <c r="I4348" s="40"/>
      <c r="J4348" s="40"/>
    </row>
    <row r="4349" spans="9:10" x14ac:dyDescent="0.25">
      <c r="I4349" s="40"/>
      <c r="J4349" s="40"/>
    </row>
    <row r="4350" spans="9:10" x14ac:dyDescent="0.25">
      <c r="I4350" s="40"/>
      <c r="J4350" s="40"/>
    </row>
    <row r="4351" spans="9:10" x14ac:dyDescent="0.25">
      <c r="I4351" s="40"/>
      <c r="J4351" s="40"/>
    </row>
    <row r="4352" spans="9:10" x14ac:dyDescent="0.25">
      <c r="I4352" s="40"/>
      <c r="J4352" s="40"/>
    </row>
    <row r="4353" spans="9:10" x14ac:dyDescent="0.25">
      <c r="I4353" s="40"/>
      <c r="J4353" s="40"/>
    </row>
    <row r="4354" spans="9:10" x14ac:dyDescent="0.25">
      <c r="I4354" s="40"/>
      <c r="J4354" s="40"/>
    </row>
    <row r="4355" spans="9:10" x14ac:dyDescent="0.25">
      <c r="I4355" s="40"/>
      <c r="J4355" s="40"/>
    </row>
    <row r="4356" spans="9:10" x14ac:dyDescent="0.25">
      <c r="I4356" s="40"/>
      <c r="J4356" s="40"/>
    </row>
    <row r="4357" spans="9:10" x14ac:dyDescent="0.25">
      <c r="I4357" s="40"/>
      <c r="J4357" s="40"/>
    </row>
    <row r="4358" spans="9:10" x14ac:dyDescent="0.25">
      <c r="I4358" s="40"/>
      <c r="J4358" s="40"/>
    </row>
    <row r="4359" spans="9:10" x14ac:dyDescent="0.25">
      <c r="I4359" s="40"/>
      <c r="J4359" s="40"/>
    </row>
    <row r="4360" spans="9:10" x14ac:dyDescent="0.25">
      <c r="I4360" s="40"/>
      <c r="J4360" s="40"/>
    </row>
    <row r="4361" spans="9:10" x14ac:dyDescent="0.25">
      <c r="I4361" s="40"/>
      <c r="J4361" s="40"/>
    </row>
    <row r="4362" spans="9:10" x14ac:dyDescent="0.25">
      <c r="I4362" s="40"/>
      <c r="J4362" s="40"/>
    </row>
    <row r="4363" spans="9:10" x14ac:dyDescent="0.25">
      <c r="I4363" s="40"/>
      <c r="J4363" s="40"/>
    </row>
    <row r="4364" spans="9:10" x14ac:dyDescent="0.25">
      <c r="I4364" s="40"/>
      <c r="J4364" s="40"/>
    </row>
    <row r="4365" spans="9:10" x14ac:dyDescent="0.25">
      <c r="I4365" s="40"/>
      <c r="J4365" s="40"/>
    </row>
    <row r="4366" spans="9:10" x14ac:dyDescent="0.25">
      <c r="I4366" s="40"/>
      <c r="J4366" s="40"/>
    </row>
    <row r="4367" spans="9:10" x14ac:dyDescent="0.25">
      <c r="I4367" s="40"/>
      <c r="J4367" s="40"/>
    </row>
    <row r="4368" spans="9:10" x14ac:dyDescent="0.25">
      <c r="I4368" s="40"/>
      <c r="J4368" s="40"/>
    </row>
    <row r="4369" spans="9:10" x14ac:dyDescent="0.25">
      <c r="I4369" s="40"/>
      <c r="J4369" s="40"/>
    </row>
    <row r="4370" spans="9:10" x14ac:dyDescent="0.25">
      <c r="I4370" s="40"/>
      <c r="J4370" s="40"/>
    </row>
    <row r="4371" spans="9:10" x14ac:dyDescent="0.25">
      <c r="I4371" s="40"/>
      <c r="J4371" s="40"/>
    </row>
    <row r="4372" spans="9:10" x14ac:dyDescent="0.25">
      <c r="I4372" s="40"/>
      <c r="J4372" s="40"/>
    </row>
    <row r="4373" spans="9:10" x14ac:dyDescent="0.25">
      <c r="I4373" s="40"/>
      <c r="J4373" s="40"/>
    </row>
    <row r="4374" spans="9:10" x14ac:dyDescent="0.25">
      <c r="I4374" s="40"/>
      <c r="J4374" s="40"/>
    </row>
    <row r="4375" spans="9:10" x14ac:dyDescent="0.25">
      <c r="I4375" s="40"/>
      <c r="J4375" s="40"/>
    </row>
    <row r="4376" spans="9:10" x14ac:dyDescent="0.25">
      <c r="I4376" s="40"/>
      <c r="J4376" s="40"/>
    </row>
    <row r="4377" spans="9:10" x14ac:dyDescent="0.25">
      <c r="I4377" s="40"/>
      <c r="J4377" s="40"/>
    </row>
    <row r="4378" spans="9:10" x14ac:dyDescent="0.25">
      <c r="I4378" s="40"/>
      <c r="J4378" s="40"/>
    </row>
    <row r="4379" spans="9:10" x14ac:dyDescent="0.25">
      <c r="I4379" s="40"/>
      <c r="J4379" s="40"/>
    </row>
    <row r="4380" spans="9:10" x14ac:dyDescent="0.25">
      <c r="I4380" s="40"/>
      <c r="J4380" s="40"/>
    </row>
    <row r="4381" spans="9:10" x14ac:dyDescent="0.25">
      <c r="I4381" s="40"/>
      <c r="J4381" s="40"/>
    </row>
    <row r="4382" spans="9:10" x14ac:dyDescent="0.25">
      <c r="I4382" s="40"/>
      <c r="J4382" s="40"/>
    </row>
    <row r="4383" spans="9:10" x14ac:dyDescent="0.25">
      <c r="I4383" s="40"/>
      <c r="J4383" s="40"/>
    </row>
    <row r="4384" spans="9:10" x14ac:dyDescent="0.25">
      <c r="I4384" s="40"/>
      <c r="J4384" s="40"/>
    </row>
    <row r="4385" spans="9:10" x14ac:dyDescent="0.25">
      <c r="I4385" s="40"/>
      <c r="J4385" s="40"/>
    </row>
    <row r="4386" spans="9:10" x14ac:dyDescent="0.25">
      <c r="I4386" s="40"/>
      <c r="J4386" s="40"/>
    </row>
    <row r="4387" spans="9:10" x14ac:dyDescent="0.25">
      <c r="I4387" s="40"/>
      <c r="J4387" s="40"/>
    </row>
    <row r="4388" spans="9:10" x14ac:dyDescent="0.25">
      <c r="I4388" s="40"/>
      <c r="J4388" s="40"/>
    </row>
    <row r="4389" spans="9:10" x14ac:dyDescent="0.25">
      <c r="I4389" s="40"/>
      <c r="J4389" s="40"/>
    </row>
    <row r="4390" spans="9:10" x14ac:dyDescent="0.25">
      <c r="I4390" s="40"/>
      <c r="J4390" s="40"/>
    </row>
    <row r="4391" spans="9:10" x14ac:dyDescent="0.25">
      <c r="I4391" s="40"/>
      <c r="J4391" s="40"/>
    </row>
    <row r="4392" spans="9:10" x14ac:dyDescent="0.25">
      <c r="I4392" s="40"/>
      <c r="J4392" s="40"/>
    </row>
    <row r="4393" spans="9:10" x14ac:dyDescent="0.25">
      <c r="I4393" s="40"/>
      <c r="J4393" s="40"/>
    </row>
    <row r="4394" spans="9:10" x14ac:dyDescent="0.25">
      <c r="I4394" s="40"/>
      <c r="J4394" s="40"/>
    </row>
    <row r="4395" spans="9:10" x14ac:dyDescent="0.25">
      <c r="I4395" s="40"/>
      <c r="J4395" s="40"/>
    </row>
    <row r="4396" spans="9:10" x14ac:dyDescent="0.25">
      <c r="I4396" s="40"/>
      <c r="J4396" s="40"/>
    </row>
    <row r="4397" spans="9:10" x14ac:dyDescent="0.25">
      <c r="I4397" s="40"/>
      <c r="J4397" s="40"/>
    </row>
    <row r="4398" spans="9:10" x14ac:dyDescent="0.25">
      <c r="I4398" s="40"/>
      <c r="J4398" s="40"/>
    </row>
    <row r="4399" spans="9:10" x14ac:dyDescent="0.25">
      <c r="I4399" s="40"/>
      <c r="J4399" s="40"/>
    </row>
    <row r="4400" spans="9:10" x14ac:dyDescent="0.25">
      <c r="I4400" s="40"/>
      <c r="J4400" s="40"/>
    </row>
    <row r="4401" spans="9:10" x14ac:dyDescent="0.25">
      <c r="I4401" s="40"/>
      <c r="J4401" s="40"/>
    </row>
    <row r="4402" spans="9:10" x14ac:dyDescent="0.25">
      <c r="I4402" s="40"/>
      <c r="J4402" s="40"/>
    </row>
    <row r="4403" spans="9:10" x14ac:dyDescent="0.25">
      <c r="I4403" s="40"/>
      <c r="J4403" s="40"/>
    </row>
    <row r="4404" spans="9:10" x14ac:dyDescent="0.25">
      <c r="I4404" s="40"/>
      <c r="J4404" s="40"/>
    </row>
    <row r="4405" spans="9:10" x14ac:dyDescent="0.25">
      <c r="I4405" s="40"/>
      <c r="J4405" s="40"/>
    </row>
    <row r="4406" spans="9:10" x14ac:dyDescent="0.25">
      <c r="I4406" s="40"/>
      <c r="J4406" s="40"/>
    </row>
    <row r="4407" spans="9:10" x14ac:dyDescent="0.25">
      <c r="I4407" s="40"/>
      <c r="J4407" s="40"/>
    </row>
    <row r="4408" spans="9:10" x14ac:dyDescent="0.25">
      <c r="I4408" s="40"/>
      <c r="J4408" s="40"/>
    </row>
    <row r="4409" spans="9:10" x14ac:dyDescent="0.25">
      <c r="I4409" s="40"/>
      <c r="J4409" s="40"/>
    </row>
    <row r="4410" spans="9:10" x14ac:dyDescent="0.25">
      <c r="I4410" s="40"/>
      <c r="J4410" s="40"/>
    </row>
    <row r="4411" spans="9:10" x14ac:dyDescent="0.25">
      <c r="I4411" s="40"/>
      <c r="J4411" s="40"/>
    </row>
    <row r="4412" spans="9:10" x14ac:dyDescent="0.25">
      <c r="I4412" s="40"/>
      <c r="J4412" s="40"/>
    </row>
    <row r="4413" spans="9:10" x14ac:dyDescent="0.25">
      <c r="I4413" s="40"/>
      <c r="J4413" s="40"/>
    </row>
    <row r="4414" spans="9:10" x14ac:dyDescent="0.25">
      <c r="I4414" s="40"/>
      <c r="J4414" s="40"/>
    </row>
    <row r="4415" spans="9:10" x14ac:dyDescent="0.25">
      <c r="I4415" s="40"/>
      <c r="J4415" s="40"/>
    </row>
    <row r="4416" spans="9:10" x14ac:dyDescent="0.25">
      <c r="I4416" s="40"/>
      <c r="J4416" s="40"/>
    </row>
    <row r="4417" spans="9:10" x14ac:dyDescent="0.25">
      <c r="I4417" s="40"/>
      <c r="J4417" s="40"/>
    </row>
    <row r="4418" spans="9:10" x14ac:dyDescent="0.25">
      <c r="I4418" s="40"/>
      <c r="J4418" s="40"/>
    </row>
    <row r="4419" spans="9:10" x14ac:dyDescent="0.25">
      <c r="I4419" s="40"/>
      <c r="J4419" s="40"/>
    </row>
    <row r="4420" spans="9:10" x14ac:dyDescent="0.25">
      <c r="I4420" s="40"/>
      <c r="J4420" s="40"/>
    </row>
    <row r="4421" spans="9:10" x14ac:dyDescent="0.25">
      <c r="I4421" s="40"/>
      <c r="J4421" s="40"/>
    </row>
    <row r="4422" spans="9:10" x14ac:dyDescent="0.25">
      <c r="I4422" s="40"/>
      <c r="J4422" s="40"/>
    </row>
    <row r="4423" spans="9:10" x14ac:dyDescent="0.25">
      <c r="I4423" s="40"/>
      <c r="J4423" s="40"/>
    </row>
    <row r="4424" spans="9:10" x14ac:dyDescent="0.25">
      <c r="I4424" s="40"/>
      <c r="J4424" s="40"/>
    </row>
    <row r="4425" spans="9:10" x14ac:dyDescent="0.25">
      <c r="I4425" s="40"/>
      <c r="J4425" s="40"/>
    </row>
    <row r="4426" spans="9:10" x14ac:dyDescent="0.25">
      <c r="I4426" s="40"/>
      <c r="J4426" s="40"/>
    </row>
    <row r="4427" spans="9:10" x14ac:dyDescent="0.25">
      <c r="I4427" s="40"/>
      <c r="J4427" s="40"/>
    </row>
    <row r="4428" spans="9:10" x14ac:dyDescent="0.25">
      <c r="I4428" s="40"/>
      <c r="J4428" s="40"/>
    </row>
    <row r="4429" spans="9:10" x14ac:dyDescent="0.25">
      <c r="I4429" s="40"/>
      <c r="J4429" s="40"/>
    </row>
    <row r="4430" spans="9:10" x14ac:dyDescent="0.25">
      <c r="I4430" s="40"/>
      <c r="J4430" s="40"/>
    </row>
    <row r="4431" spans="9:10" x14ac:dyDescent="0.25">
      <c r="I4431" s="40"/>
      <c r="J4431" s="40"/>
    </row>
    <row r="4432" spans="9:10" x14ac:dyDescent="0.25">
      <c r="I4432" s="40"/>
      <c r="J4432" s="40"/>
    </row>
    <row r="4433" spans="9:10" x14ac:dyDescent="0.25">
      <c r="I4433" s="40"/>
      <c r="J4433" s="40"/>
    </row>
    <row r="4434" spans="9:10" x14ac:dyDescent="0.25">
      <c r="I4434" s="40"/>
      <c r="J4434" s="40"/>
    </row>
    <row r="4435" spans="9:10" x14ac:dyDescent="0.25">
      <c r="I4435" s="40"/>
      <c r="J4435" s="40"/>
    </row>
    <row r="4436" spans="9:10" x14ac:dyDescent="0.25">
      <c r="I4436" s="40"/>
      <c r="J4436" s="40"/>
    </row>
    <row r="4437" spans="9:10" x14ac:dyDescent="0.25">
      <c r="I4437" s="40"/>
      <c r="J4437" s="40"/>
    </row>
    <row r="4438" spans="9:10" x14ac:dyDescent="0.25">
      <c r="I4438" s="40"/>
      <c r="J4438" s="40"/>
    </row>
    <row r="4439" spans="9:10" x14ac:dyDescent="0.25">
      <c r="I4439" s="40"/>
      <c r="J4439" s="40"/>
    </row>
    <row r="4440" spans="9:10" x14ac:dyDescent="0.25">
      <c r="I4440" s="40"/>
      <c r="J4440" s="40"/>
    </row>
    <row r="4441" spans="9:10" x14ac:dyDescent="0.25">
      <c r="I4441" s="40"/>
      <c r="J4441" s="40"/>
    </row>
    <row r="4442" spans="9:10" x14ac:dyDescent="0.25">
      <c r="I4442" s="40"/>
      <c r="J4442" s="40"/>
    </row>
    <row r="4443" spans="9:10" x14ac:dyDescent="0.25">
      <c r="I4443" s="40"/>
      <c r="J4443" s="40"/>
    </row>
    <row r="4444" spans="9:10" x14ac:dyDescent="0.25">
      <c r="I4444" s="40"/>
      <c r="J4444" s="40"/>
    </row>
    <row r="4445" spans="9:10" x14ac:dyDescent="0.25">
      <c r="I4445" s="40"/>
      <c r="J4445" s="40"/>
    </row>
    <row r="4446" spans="9:10" x14ac:dyDescent="0.25">
      <c r="I4446" s="40"/>
      <c r="J4446" s="40"/>
    </row>
    <row r="4447" spans="9:10" x14ac:dyDescent="0.25">
      <c r="I4447" s="40"/>
      <c r="J4447" s="40"/>
    </row>
    <row r="4448" spans="9:10" x14ac:dyDescent="0.25">
      <c r="I4448" s="40"/>
      <c r="J4448" s="40"/>
    </row>
    <row r="4449" spans="9:10" x14ac:dyDescent="0.25">
      <c r="I4449" s="40"/>
      <c r="J4449" s="40"/>
    </row>
    <row r="4450" spans="9:10" x14ac:dyDescent="0.25">
      <c r="I4450" s="40"/>
      <c r="J4450" s="40"/>
    </row>
    <row r="4451" spans="9:10" x14ac:dyDescent="0.25">
      <c r="I4451" s="40"/>
      <c r="J4451" s="40"/>
    </row>
    <row r="4452" spans="9:10" x14ac:dyDescent="0.25">
      <c r="I4452" s="40"/>
      <c r="J4452" s="40"/>
    </row>
    <row r="4453" spans="9:10" x14ac:dyDescent="0.25">
      <c r="I4453" s="40"/>
      <c r="J4453" s="40"/>
    </row>
    <row r="4454" spans="9:10" x14ac:dyDescent="0.25">
      <c r="I4454" s="40"/>
      <c r="J4454" s="40"/>
    </row>
    <row r="4455" spans="9:10" x14ac:dyDescent="0.25">
      <c r="I4455" s="40"/>
      <c r="J4455" s="40"/>
    </row>
    <row r="4456" spans="9:10" x14ac:dyDescent="0.25">
      <c r="I4456" s="40"/>
      <c r="J4456" s="40"/>
    </row>
    <row r="4457" spans="9:10" x14ac:dyDescent="0.25">
      <c r="I4457" s="40"/>
      <c r="J4457" s="40"/>
    </row>
    <row r="4458" spans="9:10" x14ac:dyDescent="0.25">
      <c r="I4458" s="40"/>
      <c r="J4458" s="40"/>
    </row>
    <row r="4459" spans="9:10" x14ac:dyDescent="0.25">
      <c r="I4459" s="40"/>
      <c r="J4459" s="40"/>
    </row>
    <row r="4460" spans="9:10" x14ac:dyDescent="0.25">
      <c r="I4460" s="40"/>
      <c r="J4460" s="40"/>
    </row>
    <row r="4461" spans="9:10" x14ac:dyDescent="0.25">
      <c r="I4461" s="40"/>
      <c r="J4461" s="40"/>
    </row>
    <row r="4462" spans="9:10" x14ac:dyDescent="0.25">
      <c r="I4462" s="40"/>
      <c r="J4462" s="40"/>
    </row>
    <row r="4463" spans="9:10" x14ac:dyDescent="0.25">
      <c r="I4463" s="40"/>
      <c r="J4463" s="40"/>
    </row>
    <row r="4464" spans="9:10" x14ac:dyDescent="0.25">
      <c r="I4464" s="40"/>
      <c r="J4464" s="40"/>
    </row>
    <row r="4465" spans="9:10" x14ac:dyDescent="0.25">
      <c r="I4465" s="40"/>
      <c r="J4465" s="40"/>
    </row>
    <row r="4466" spans="9:10" x14ac:dyDescent="0.25">
      <c r="I4466" s="40"/>
      <c r="J4466" s="40"/>
    </row>
    <row r="4467" spans="9:10" x14ac:dyDescent="0.25">
      <c r="I4467" s="40"/>
      <c r="J4467" s="40"/>
    </row>
    <row r="4468" spans="9:10" x14ac:dyDescent="0.25">
      <c r="I4468" s="40"/>
      <c r="J4468" s="40"/>
    </row>
    <row r="4469" spans="9:10" x14ac:dyDescent="0.25">
      <c r="I4469" s="40"/>
      <c r="J4469" s="40"/>
    </row>
    <row r="4470" spans="9:10" x14ac:dyDescent="0.25">
      <c r="I4470" s="40"/>
      <c r="J4470" s="40"/>
    </row>
    <row r="4471" spans="9:10" x14ac:dyDescent="0.25">
      <c r="I4471" s="40"/>
      <c r="J4471" s="40"/>
    </row>
    <row r="4472" spans="9:10" x14ac:dyDescent="0.25">
      <c r="I4472" s="40"/>
      <c r="J4472" s="40"/>
    </row>
    <row r="4473" spans="9:10" x14ac:dyDescent="0.25">
      <c r="I4473" s="40"/>
      <c r="J4473" s="40"/>
    </row>
    <row r="4474" spans="9:10" x14ac:dyDescent="0.25">
      <c r="I4474" s="40"/>
      <c r="J4474" s="40"/>
    </row>
    <row r="4475" spans="9:10" x14ac:dyDescent="0.25">
      <c r="I4475" s="40"/>
      <c r="J4475" s="40"/>
    </row>
    <row r="4476" spans="9:10" x14ac:dyDescent="0.25">
      <c r="I4476" s="40"/>
      <c r="J4476" s="40"/>
    </row>
    <row r="4477" spans="9:10" x14ac:dyDescent="0.25">
      <c r="I4477" s="40"/>
      <c r="J4477" s="40"/>
    </row>
    <row r="4478" spans="9:10" x14ac:dyDescent="0.25">
      <c r="I4478" s="40"/>
      <c r="J4478" s="40"/>
    </row>
    <row r="4479" spans="9:10" x14ac:dyDescent="0.25">
      <c r="I4479" s="40"/>
      <c r="J4479" s="40"/>
    </row>
    <row r="4480" spans="9:10" x14ac:dyDescent="0.25">
      <c r="I4480" s="40"/>
      <c r="J4480" s="40"/>
    </row>
    <row r="4481" spans="9:10" x14ac:dyDescent="0.25">
      <c r="I4481" s="40"/>
      <c r="J4481" s="40"/>
    </row>
    <row r="4482" spans="9:10" x14ac:dyDescent="0.25">
      <c r="I4482" s="40"/>
      <c r="J4482" s="40"/>
    </row>
    <row r="4483" spans="9:10" x14ac:dyDescent="0.25">
      <c r="I4483" s="40"/>
      <c r="J4483" s="40"/>
    </row>
    <row r="4484" spans="9:10" x14ac:dyDescent="0.25">
      <c r="I4484" s="40"/>
      <c r="J4484" s="40"/>
    </row>
    <row r="4485" spans="9:10" x14ac:dyDescent="0.25">
      <c r="I4485" s="40"/>
      <c r="J4485" s="40"/>
    </row>
    <row r="4486" spans="9:10" x14ac:dyDescent="0.25">
      <c r="I4486" s="40"/>
      <c r="J4486" s="40"/>
    </row>
    <row r="4487" spans="9:10" x14ac:dyDescent="0.25">
      <c r="I4487" s="40"/>
      <c r="J4487" s="40"/>
    </row>
    <row r="4488" spans="9:10" x14ac:dyDescent="0.25">
      <c r="I4488" s="40"/>
      <c r="J4488" s="40"/>
    </row>
    <row r="4489" spans="9:10" x14ac:dyDescent="0.25">
      <c r="I4489" s="40"/>
      <c r="J4489" s="40"/>
    </row>
    <row r="4490" spans="9:10" x14ac:dyDescent="0.25">
      <c r="I4490" s="40"/>
      <c r="J4490" s="40"/>
    </row>
    <row r="4491" spans="9:10" x14ac:dyDescent="0.25">
      <c r="I4491" s="40"/>
      <c r="J4491" s="40"/>
    </row>
    <row r="4492" spans="9:10" x14ac:dyDescent="0.25">
      <c r="I4492" s="40"/>
      <c r="J4492" s="40"/>
    </row>
    <row r="4493" spans="9:10" x14ac:dyDescent="0.25">
      <c r="I4493" s="40"/>
      <c r="J4493" s="40"/>
    </row>
    <row r="4494" spans="9:10" x14ac:dyDescent="0.25">
      <c r="I4494" s="40"/>
      <c r="J4494" s="40"/>
    </row>
    <row r="4495" spans="9:10" x14ac:dyDescent="0.25">
      <c r="I4495" s="40"/>
      <c r="J4495" s="40"/>
    </row>
    <row r="4496" spans="9:10" x14ac:dyDescent="0.25">
      <c r="I4496" s="40"/>
      <c r="J4496" s="40"/>
    </row>
    <row r="4497" spans="9:10" x14ac:dyDescent="0.25">
      <c r="I4497" s="40"/>
      <c r="J4497" s="40"/>
    </row>
    <row r="4498" spans="9:10" x14ac:dyDescent="0.25">
      <c r="I4498" s="40"/>
      <c r="J4498" s="40"/>
    </row>
    <row r="4499" spans="9:10" x14ac:dyDescent="0.25">
      <c r="I4499" s="40"/>
      <c r="J4499" s="40"/>
    </row>
    <row r="4500" spans="9:10" x14ac:dyDescent="0.25">
      <c r="I4500" s="40"/>
      <c r="J4500" s="40"/>
    </row>
    <row r="4501" spans="9:10" x14ac:dyDescent="0.25">
      <c r="I4501" s="40"/>
      <c r="J4501" s="40"/>
    </row>
    <row r="4502" spans="9:10" x14ac:dyDescent="0.25">
      <c r="I4502" s="40"/>
      <c r="J4502" s="40"/>
    </row>
    <row r="4503" spans="9:10" x14ac:dyDescent="0.25">
      <c r="I4503" s="40"/>
      <c r="J4503" s="40"/>
    </row>
    <row r="4504" spans="9:10" x14ac:dyDescent="0.25">
      <c r="I4504" s="40"/>
      <c r="J4504" s="40"/>
    </row>
    <row r="4505" spans="9:10" x14ac:dyDescent="0.25">
      <c r="I4505" s="40"/>
      <c r="J4505" s="40"/>
    </row>
    <row r="4506" spans="9:10" x14ac:dyDescent="0.25">
      <c r="I4506" s="40"/>
      <c r="J4506" s="40"/>
    </row>
    <row r="4507" spans="9:10" x14ac:dyDescent="0.25">
      <c r="I4507" s="40"/>
      <c r="J4507" s="40"/>
    </row>
    <row r="4508" spans="9:10" x14ac:dyDescent="0.25">
      <c r="I4508" s="40"/>
      <c r="J4508" s="40"/>
    </row>
    <row r="4509" spans="9:10" x14ac:dyDescent="0.25">
      <c r="I4509" s="40"/>
      <c r="J4509" s="40"/>
    </row>
    <row r="4510" spans="9:10" x14ac:dyDescent="0.25">
      <c r="I4510" s="40"/>
      <c r="J4510" s="40"/>
    </row>
    <row r="4511" spans="9:10" x14ac:dyDescent="0.25">
      <c r="I4511" s="40"/>
      <c r="J4511" s="40"/>
    </row>
    <row r="4512" spans="9:10" x14ac:dyDescent="0.25">
      <c r="I4512" s="40"/>
      <c r="J4512" s="40"/>
    </row>
    <row r="4513" spans="9:10" x14ac:dyDescent="0.25">
      <c r="I4513" s="40"/>
      <c r="J4513" s="40"/>
    </row>
    <row r="4514" spans="9:10" x14ac:dyDescent="0.25">
      <c r="I4514" s="40"/>
      <c r="J4514" s="40"/>
    </row>
    <row r="4515" spans="9:10" x14ac:dyDescent="0.25">
      <c r="I4515" s="40"/>
      <c r="J4515" s="40"/>
    </row>
    <row r="4516" spans="9:10" x14ac:dyDescent="0.25">
      <c r="I4516" s="40"/>
      <c r="J4516" s="40"/>
    </row>
    <row r="4517" spans="9:10" x14ac:dyDescent="0.25">
      <c r="I4517" s="40"/>
      <c r="J4517" s="40"/>
    </row>
    <row r="4518" spans="9:10" x14ac:dyDescent="0.25">
      <c r="I4518" s="40"/>
      <c r="J4518" s="40"/>
    </row>
    <row r="4519" spans="9:10" x14ac:dyDescent="0.25">
      <c r="I4519" s="40"/>
      <c r="J4519" s="40"/>
    </row>
    <row r="4520" spans="9:10" x14ac:dyDescent="0.25">
      <c r="I4520" s="40"/>
      <c r="J4520" s="40"/>
    </row>
    <row r="4521" spans="9:10" x14ac:dyDescent="0.25">
      <c r="I4521" s="40"/>
      <c r="J4521" s="40"/>
    </row>
    <row r="4522" spans="9:10" x14ac:dyDescent="0.25">
      <c r="I4522" s="40"/>
      <c r="J4522" s="40"/>
    </row>
    <row r="4523" spans="9:10" x14ac:dyDescent="0.25">
      <c r="I4523" s="40"/>
      <c r="J4523" s="40"/>
    </row>
    <row r="4524" spans="9:10" x14ac:dyDescent="0.25">
      <c r="I4524" s="40"/>
      <c r="J4524" s="40"/>
    </row>
    <row r="4525" spans="9:10" x14ac:dyDescent="0.25">
      <c r="I4525" s="40"/>
      <c r="J4525" s="40"/>
    </row>
    <row r="4526" spans="9:10" x14ac:dyDescent="0.25">
      <c r="I4526" s="40"/>
      <c r="J4526" s="40"/>
    </row>
    <row r="4527" spans="9:10" x14ac:dyDescent="0.25">
      <c r="I4527" s="40"/>
      <c r="J4527" s="40"/>
    </row>
    <row r="4528" spans="9:10" x14ac:dyDescent="0.25">
      <c r="I4528" s="40"/>
      <c r="J4528" s="40"/>
    </row>
    <row r="4529" spans="9:10" x14ac:dyDescent="0.25">
      <c r="I4529" s="40"/>
      <c r="J4529" s="40"/>
    </row>
    <row r="4530" spans="9:10" x14ac:dyDescent="0.25">
      <c r="I4530" s="40"/>
      <c r="J4530" s="40"/>
    </row>
    <row r="4531" spans="9:10" x14ac:dyDescent="0.25">
      <c r="I4531" s="40"/>
      <c r="J4531" s="40"/>
    </row>
    <row r="4532" spans="9:10" x14ac:dyDescent="0.25">
      <c r="I4532" s="40"/>
      <c r="J4532" s="40"/>
    </row>
    <row r="4533" spans="9:10" x14ac:dyDescent="0.25">
      <c r="I4533" s="40"/>
      <c r="J4533" s="40"/>
    </row>
    <row r="4534" spans="9:10" x14ac:dyDescent="0.25">
      <c r="I4534" s="40"/>
      <c r="J4534" s="40"/>
    </row>
    <row r="4535" spans="9:10" x14ac:dyDescent="0.25">
      <c r="I4535" s="40"/>
      <c r="J4535" s="40"/>
    </row>
    <row r="4536" spans="9:10" x14ac:dyDescent="0.25">
      <c r="I4536" s="40"/>
      <c r="J4536" s="40"/>
    </row>
    <row r="4537" spans="9:10" x14ac:dyDescent="0.25">
      <c r="I4537" s="40"/>
      <c r="J4537" s="40"/>
    </row>
    <row r="4538" spans="9:10" x14ac:dyDescent="0.25">
      <c r="I4538" s="40"/>
      <c r="J4538" s="40"/>
    </row>
    <row r="4539" spans="9:10" x14ac:dyDescent="0.25">
      <c r="I4539" s="40"/>
      <c r="J4539" s="40"/>
    </row>
    <row r="4540" spans="9:10" x14ac:dyDescent="0.25">
      <c r="I4540" s="40"/>
      <c r="J4540" s="40"/>
    </row>
    <row r="4541" spans="9:10" x14ac:dyDescent="0.25">
      <c r="I4541" s="40"/>
      <c r="J4541" s="40"/>
    </row>
    <row r="4542" spans="9:10" x14ac:dyDescent="0.25">
      <c r="I4542" s="40"/>
      <c r="J4542" s="40"/>
    </row>
    <row r="4543" spans="9:10" x14ac:dyDescent="0.25">
      <c r="I4543" s="40"/>
      <c r="J4543" s="40"/>
    </row>
    <row r="4544" spans="9:10" x14ac:dyDescent="0.25">
      <c r="I4544" s="40"/>
      <c r="J4544" s="40"/>
    </row>
    <row r="4545" spans="9:10" x14ac:dyDescent="0.25">
      <c r="I4545" s="40"/>
      <c r="J4545" s="40"/>
    </row>
    <row r="4546" spans="9:10" x14ac:dyDescent="0.25">
      <c r="I4546" s="40"/>
      <c r="J4546" s="40"/>
    </row>
    <row r="4547" spans="9:10" x14ac:dyDescent="0.25">
      <c r="I4547" s="40"/>
      <c r="J4547" s="40"/>
    </row>
    <row r="4548" spans="9:10" x14ac:dyDescent="0.25">
      <c r="I4548" s="40"/>
      <c r="J4548" s="40"/>
    </row>
    <row r="4549" spans="9:10" x14ac:dyDescent="0.25">
      <c r="I4549" s="40"/>
      <c r="J4549" s="40"/>
    </row>
    <row r="4550" spans="9:10" x14ac:dyDescent="0.25">
      <c r="I4550" s="40"/>
      <c r="J4550" s="40"/>
    </row>
    <row r="4551" spans="9:10" x14ac:dyDescent="0.25">
      <c r="I4551" s="40"/>
      <c r="J4551" s="40"/>
    </row>
    <row r="4552" spans="9:10" x14ac:dyDescent="0.25">
      <c r="I4552" s="40"/>
      <c r="J4552" s="40"/>
    </row>
    <row r="4553" spans="9:10" x14ac:dyDescent="0.25">
      <c r="I4553" s="40"/>
      <c r="J4553" s="40"/>
    </row>
    <row r="4554" spans="9:10" x14ac:dyDescent="0.25">
      <c r="I4554" s="40"/>
      <c r="J4554" s="40"/>
    </row>
    <row r="4555" spans="9:10" x14ac:dyDescent="0.25">
      <c r="I4555" s="40"/>
      <c r="J4555" s="40"/>
    </row>
    <row r="4556" spans="9:10" x14ac:dyDescent="0.25">
      <c r="I4556" s="40"/>
      <c r="J4556" s="40"/>
    </row>
    <row r="4557" spans="9:10" x14ac:dyDescent="0.25">
      <c r="I4557" s="40"/>
      <c r="J4557" s="40"/>
    </row>
    <row r="4558" spans="9:10" x14ac:dyDescent="0.25">
      <c r="I4558" s="40"/>
      <c r="J4558" s="40"/>
    </row>
    <row r="4559" spans="9:10" x14ac:dyDescent="0.25">
      <c r="I4559" s="40"/>
      <c r="J4559" s="40"/>
    </row>
    <row r="4560" spans="9:10" x14ac:dyDescent="0.25">
      <c r="I4560" s="40"/>
      <c r="J4560" s="40"/>
    </row>
    <row r="4561" spans="9:10" x14ac:dyDescent="0.25">
      <c r="I4561" s="40"/>
      <c r="J4561" s="40"/>
    </row>
    <row r="4562" spans="9:10" x14ac:dyDescent="0.25">
      <c r="I4562" s="40"/>
      <c r="J4562" s="40"/>
    </row>
    <row r="4563" spans="9:10" x14ac:dyDescent="0.25">
      <c r="I4563" s="40"/>
      <c r="J4563" s="40"/>
    </row>
    <row r="4564" spans="9:10" x14ac:dyDescent="0.25">
      <c r="I4564" s="40"/>
      <c r="J4564" s="40"/>
    </row>
    <row r="4565" spans="9:10" x14ac:dyDescent="0.25">
      <c r="I4565" s="40"/>
      <c r="J4565" s="40"/>
    </row>
    <row r="4566" spans="9:10" x14ac:dyDescent="0.25">
      <c r="I4566" s="40"/>
      <c r="J4566" s="40"/>
    </row>
    <row r="4567" spans="9:10" x14ac:dyDescent="0.25">
      <c r="I4567" s="40"/>
      <c r="J4567" s="40"/>
    </row>
    <row r="4568" spans="9:10" x14ac:dyDescent="0.25">
      <c r="I4568" s="40"/>
      <c r="J4568" s="40"/>
    </row>
    <row r="4569" spans="9:10" x14ac:dyDescent="0.25">
      <c r="I4569" s="40"/>
      <c r="J4569" s="40"/>
    </row>
    <row r="4570" spans="9:10" x14ac:dyDescent="0.25">
      <c r="I4570" s="40"/>
      <c r="J4570" s="40"/>
    </row>
    <row r="4571" spans="9:10" x14ac:dyDescent="0.25">
      <c r="I4571" s="40"/>
      <c r="J4571" s="40"/>
    </row>
    <row r="4572" spans="9:10" x14ac:dyDescent="0.25">
      <c r="I4572" s="40"/>
      <c r="J4572" s="40"/>
    </row>
    <row r="4573" spans="9:10" x14ac:dyDescent="0.25">
      <c r="I4573" s="40"/>
      <c r="J4573" s="40"/>
    </row>
    <row r="4574" spans="9:10" x14ac:dyDescent="0.25">
      <c r="I4574" s="40"/>
      <c r="J4574" s="40"/>
    </row>
    <row r="4575" spans="9:10" x14ac:dyDescent="0.25">
      <c r="I4575" s="40"/>
      <c r="J4575" s="40"/>
    </row>
    <row r="4576" spans="9:10" x14ac:dyDescent="0.25">
      <c r="I4576" s="40"/>
      <c r="J4576" s="40"/>
    </row>
    <row r="4577" spans="9:10" x14ac:dyDescent="0.25">
      <c r="I4577" s="40"/>
      <c r="J4577" s="40"/>
    </row>
    <row r="4578" spans="9:10" x14ac:dyDescent="0.25">
      <c r="I4578" s="40"/>
      <c r="J4578" s="40"/>
    </row>
    <row r="4579" spans="9:10" x14ac:dyDescent="0.25">
      <c r="I4579" s="40"/>
      <c r="J4579" s="40"/>
    </row>
    <row r="4580" spans="9:10" x14ac:dyDescent="0.25">
      <c r="I4580" s="40"/>
      <c r="J4580" s="40"/>
    </row>
    <row r="4581" spans="9:10" x14ac:dyDescent="0.25">
      <c r="I4581" s="40"/>
      <c r="J4581" s="40"/>
    </row>
    <row r="4582" spans="9:10" x14ac:dyDescent="0.25">
      <c r="I4582" s="40"/>
      <c r="J4582" s="40"/>
    </row>
    <row r="4583" spans="9:10" x14ac:dyDescent="0.25">
      <c r="I4583" s="40"/>
      <c r="J4583" s="40"/>
    </row>
    <row r="4584" spans="9:10" x14ac:dyDescent="0.25">
      <c r="I4584" s="40"/>
      <c r="J4584" s="40"/>
    </row>
    <row r="4585" spans="9:10" x14ac:dyDescent="0.25">
      <c r="I4585" s="40"/>
      <c r="J4585" s="40"/>
    </row>
    <row r="4586" spans="9:10" x14ac:dyDescent="0.25">
      <c r="I4586" s="40"/>
      <c r="J4586" s="40"/>
    </row>
    <row r="4587" spans="9:10" x14ac:dyDescent="0.25">
      <c r="I4587" s="40"/>
      <c r="J4587" s="40"/>
    </row>
    <row r="4588" spans="9:10" x14ac:dyDescent="0.25">
      <c r="I4588" s="40"/>
      <c r="J4588" s="40"/>
    </row>
    <row r="4589" spans="9:10" x14ac:dyDescent="0.25">
      <c r="I4589" s="40"/>
      <c r="J4589" s="40"/>
    </row>
    <row r="4590" spans="9:10" x14ac:dyDescent="0.25">
      <c r="I4590" s="40"/>
      <c r="J4590" s="40"/>
    </row>
    <row r="4591" spans="9:10" x14ac:dyDescent="0.25">
      <c r="I4591" s="40"/>
      <c r="J4591" s="40"/>
    </row>
    <row r="4592" spans="9:10" x14ac:dyDescent="0.25">
      <c r="I4592" s="40"/>
      <c r="J4592" s="40"/>
    </row>
    <row r="4593" spans="9:10" x14ac:dyDescent="0.25">
      <c r="I4593" s="40"/>
      <c r="J4593" s="40"/>
    </row>
    <row r="4594" spans="9:10" x14ac:dyDescent="0.25">
      <c r="I4594" s="40"/>
      <c r="J4594" s="40"/>
    </row>
    <row r="4595" spans="9:10" x14ac:dyDescent="0.25">
      <c r="I4595" s="40"/>
      <c r="J4595" s="40"/>
    </row>
    <row r="4596" spans="9:10" x14ac:dyDescent="0.25">
      <c r="I4596" s="40"/>
      <c r="J4596" s="40"/>
    </row>
    <row r="4597" spans="9:10" x14ac:dyDescent="0.25">
      <c r="I4597" s="40"/>
      <c r="J4597" s="40"/>
    </row>
    <row r="4598" spans="9:10" x14ac:dyDescent="0.25">
      <c r="I4598" s="40"/>
      <c r="J4598" s="40"/>
    </row>
    <row r="4599" spans="9:10" x14ac:dyDescent="0.25">
      <c r="I4599" s="40"/>
      <c r="J4599" s="40"/>
    </row>
    <row r="4600" spans="9:10" x14ac:dyDescent="0.25">
      <c r="I4600" s="40"/>
      <c r="J4600" s="40"/>
    </row>
    <row r="4601" spans="9:10" x14ac:dyDescent="0.25">
      <c r="I4601" s="40"/>
      <c r="J4601" s="40"/>
    </row>
    <row r="4602" spans="9:10" x14ac:dyDescent="0.25">
      <c r="I4602" s="40"/>
      <c r="J4602" s="40"/>
    </row>
    <row r="4603" spans="9:10" x14ac:dyDescent="0.25">
      <c r="I4603" s="40"/>
      <c r="J4603" s="40"/>
    </row>
    <row r="4604" spans="9:10" x14ac:dyDescent="0.25">
      <c r="I4604" s="40"/>
      <c r="J4604" s="40"/>
    </row>
    <row r="4605" spans="9:10" x14ac:dyDescent="0.25">
      <c r="I4605" s="40"/>
      <c r="J4605" s="40"/>
    </row>
    <row r="4606" spans="9:10" x14ac:dyDescent="0.25">
      <c r="I4606" s="40"/>
      <c r="J4606" s="40"/>
    </row>
    <row r="4607" spans="9:10" x14ac:dyDescent="0.25">
      <c r="I4607" s="40"/>
      <c r="J4607" s="40"/>
    </row>
    <row r="4608" spans="9:10" x14ac:dyDescent="0.25">
      <c r="I4608" s="40"/>
      <c r="J4608" s="40"/>
    </row>
    <row r="4609" spans="9:10" x14ac:dyDescent="0.25">
      <c r="I4609" s="40"/>
      <c r="J4609" s="40"/>
    </row>
    <row r="4610" spans="9:10" x14ac:dyDescent="0.25">
      <c r="I4610" s="40"/>
      <c r="J4610" s="40"/>
    </row>
    <row r="4611" spans="9:10" x14ac:dyDescent="0.25">
      <c r="I4611" s="40"/>
      <c r="J4611" s="40"/>
    </row>
    <row r="4612" spans="9:10" x14ac:dyDescent="0.25">
      <c r="I4612" s="40"/>
      <c r="J4612" s="40"/>
    </row>
    <row r="4613" spans="9:10" x14ac:dyDescent="0.25">
      <c r="I4613" s="40"/>
      <c r="J4613" s="40"/>
    </row>
    <row r="4614" spans="9:10" x14ac:dyDescent="0.25">
      <c r="I4614" s="40"/>
      <c r="J4614" s="40"/>
    </row>
    <row r="4615" spans="9:10" x14ac:dyDescent="0.25">
      <c r="I4615" s="40"/>
      <c r="J4615" s="40"/>
    </row>
    <row r="4616" spans="9:10" x14ac:dyDescent="0.25">
      <c r="I4616" s="40"/>
      <c r="J4616" s="40"/>
    </row>
    <row r="4617" spans="9:10" x14ac:dyDescent="0.25">
      <c r="I4617" s="40"/>
      <c r="J4617" s="40"/>
    </row>
    <row r="4618" spans="9:10" x14ac:dyDescent="0.25">
      <c r="I4618" s="40"/>
      <c r="J4618" s="40"/>
    </row>
    <row r="4619" spans="9:10" x14ac:dyDescent="0.25">
      <c r="I4619" s="40"/>
      <c r="J4619" s="40"/>
    </row>
    <row r="4620" spans="9:10" x14ac:dyDescent="0.25">
      <c r="I4620" s="40"/>
      <c r="J4620" s="40"/>
    </row>
    <row r="4621" spans="9:10" x14ac:dyDescent="0.25">
      <c r="I4621" s="40"/>
      <c r="J4621" s="40"/>
    </row>
    <row r="4622" spans="9:10" x14ac:dyDescent="0.25">
      <c r="I4622" s="40"/>
      <c r="J4622" s="40"/>
    </row>
    <row r="4623" spans="9:10" x14ac:dyDescent="0.25">
      <c r="I4623" s="40"/>
      <c r="J4623" s="40"/>
    </row>
    <row r="4624" spans="9:10" x14ac:dyDescent="0.25">
      <c r="I4624" s="40"/>
      <c r="J4624" s="40"/>
    </row>
    <row r="4625" spans="9:10" x14ac:dyDescent="0.25">
      <c r="I4625" s="40"/>
      <c r="J4625" s="40"/>
    </row>
    <row r="4626" spans="9:10" x14ac:dyDescent="0.25">
      <c r="I4626" s="40"/>
      <c r="J4626" s="40"/>
    </row>
    <row r="4627" spans="9:10" x14ac:dyDescent="0.25">
      <c r="I4627" s="40"/>
      <c r="J4627" s="40"/>
    </row>
    <row r="4628" spans="9:10" x14ac:dyDescent="0.25">
      <c r="I4628" s="40"/>
      <c r="J4628" s="40"/>
    </row>
    <row r="4629" spans="9:10" x14ac:dyDescent="0.25">
      <c r="I4629" s="40"/>
      <c r="J4629" s="40"/>
    </row>
    <row r="4630" spans="9:10" x14ac:dyDescent="0.25">
      <c r="I4630" s="40"/>
      <c r="J4630" s="40"/>
    </row>
    <row r="4631" spans="9:10" x14ac:dyDescent="0.25">
      <c r="I4631" s="40"/>
      <c r="J4631" s="40"/>
    </row>
    <row r="4632" spans="9:10" x14ac:dyDescent="0.25">
      <c r="I4632" s="40"/>
      <c r="J4632" s="40"/>
    </row>
    <row r="4633" spans="9:10" x14ac:dyDescent="0.25">
      <c r="I4633" s="40"/>
      <c r="J4633" s="40"/>
    </row>
    <row r="4634" spans="9:10" x14ac:dyDescent="0.25">
      <c r="I4634" s="40"/>
      <c r="J4634" s="40"/>
    </row>
    <row r="4635" spans="9:10" x14ac:dyDescent="0.25">
      <c r="I4635" s="40"/>
      <c r="J4635" s="40"/>
    </row>
    <row r="4636" spans="9:10" x14ac:dyDescent="0.25">
      <c r="I4636" s="40"/>
      <c r="J4636" s="40"/>
    </row>
    <row r="4637" spans="9:10" x14ac:dyDescent="0.25">
      <c r="I4637" s="40"/>
      <c r="J4637" s="40"/>
    </row>
    <row r="4638" spans="9:10" x14ac:dyDescent="0.25">
      <c r="I4638" s="40"/>
      <c r="J4638" s="40"/>
    </row>
    <row r="4639" spans="9:10" x14ac:dyDescent="0.25">
      <c r="I4639" s="40"/>
      <c r="J4639" s="40"/>
    </row>
    <row r="4640" spans="9:10" x14ac:dyDescent="0.25">
      <c r="I4640" s="40"/>
      <c r="J4640" s="40"/>
    </row>
    <row r="4641" spans="9:10" x14ac:dyDescent="0.25">
      <c r="I4641" s="40"/>
      <c r="J4641" s="40"/>
    </row>
    <row r="4642" spans="9:10" x14ac:dyDescent="0.25">
      <c r="I4642" s="40"/>
      <c r="J4642" s="40"/>
    </row>
    <row r="4643" spans="9:10" x14ac:dyDescent="0.25">
      <c r="I4643" s="40"/>
      <c r="J4643" s="40"/>
    </row>
    <row r="4644" spans="9:10" x14ac:dyDescent="0.25">
      <c r="I4644" s="40"/>
      <c r="J4644" s="40"/>
    </row>
    <row r="4645" spans="9:10" x14ac:dyDescent="0.25">
      <c r="I4645" s="40"/>
      <c r="J4645" s="40"/>
    </row>
    <row r="4646" spans="9:10" x14ac:dyDescent="0.25">
      <c r="I4646" s="40"/>
      <c r="J4646" s="40"/>
    </row>
    <row r="4647" spans="9:10" x14ac:dyDescent="0.25">
      <c r="I4647" s="40"/>
      <c r="J4647" s="40"/>
    </row>
    <row r="4648" spans="9:10" x14ac:dyDescent="0.25">
      <c r="I4648" s="40"/>
      <c r="J4648" s="40"/>
    </row>
    <row r="4649" spans="9:10" x14ac:dyDescent="0.25">
      <c r="I4649" s="40"/>
      <c r="J4649" s="40"/>
    </row>
    <row r="4650" spans="9:10" x14ac:dyDescent="0.25">
      <c r="I4650" s="40"/>
      <c r="J4650" s="40"/>
    </row>
    <row r="4651" spans="9:10" x14ac:dyDescent="0.25">
      <c r="I4651" s="40"/>
      <c r="J4651" s="40"/>
    </row>
    <row r="4652" spans="9:10" x14ac:dyDescent="0.25">
      <c r="I4652" s="40"/>
      <c r="J4652" s="40"/>
    </row>
    <row r="4653" spans="9:10" x14ac:dyDescent="0.25">
      <c r="I4653" s="40"/>
      <c r="J4653" s="40"/>
    </row>
    <row r="4654" spans="9:10" x14ac:dyDescent="0.25">
      <c r="I4654" s="40"/>
      <c r="J4654" s="40"/>
    </row>
    <row r="4655" spans="9:10" x14ac:dyDescent="0.25">
      <c r="I4655" s="40"/>
      <c r="J4655" s="40"/>
    </row>
    <row r="4656" spans="9:10" x14ac:dyDescent="0.25">
      <c r="I4656" s="40"/>
      <c r="J4656" s="40"/>
    </row>
    <row r="4657" spans="9:10" x14ac:dyDescent="0.25">
      <c r="I4657" s="40"/>
      <c r="J4657" s="40"/>
    </row>
    <row r="4658" spans="9:10" x14ac:dyDescent="0.25">
      <c r="I4658" s="40"/>
      <c r="J4658" s="40"/>
    </row>
    <row r="4659" spans="9:10" x14ac:dyDescent="0.25">
      <c r="I4659" s="40"/>
      <c r="J4659" s="40"/>
    </row>
    <row r="4660" spans="9:10" x14ac:dyDescent="0.25">
      <c r="I4660" s="40"/>
      <c r="J4660" s="40"/>
    </row>
    <row r="4661" spans="9:10" x14ac:dyDescent="0.25">
      <c r="I4661" s="40"/>
      <c r="J4661" s="40"/>
    </row>
    <row r="4662" spans="9:10" x14ac:dyDescent="0.25">
      <c r="I4662" s="40"/>
      <c r="J4662" s="40"/>
    </row>
    <row r="4663" spans="9:10" x14ac:dyDescent="0.25">
      <c r="I4663" s="40"/>
      <c r="J4663" s="40"/>
    </row>
    <row r="4664" spans="9:10" x14ac:dyDescent="0.25">
      <c r="I4664" s="40"/>
      <c r="J4664" s="40"/>
    </row>
    <row r="4665" spans="9:10" x14ac:dyDescent="0.25">
      <c r="I4665" s="40"/>
      <c r="J4665" s="40"/>
    </row>
    <row r="4666" spans="9:10" x14ac:dyDescent="0.25">
      <c r="I4666" s="40"/>
      <c r="J4666" s="40"/>
    </row>
    <row r="4667" spans="9:10" x14ac:dyDescent="0.25">
      <c r="I4667" s="40"/>
      <c r="J4667" s="40"/>
    </row>
    <row r="4668" spans="9:10" x14ac:dyDescent="0.25">
      <c r="I4668" s="40"/>
      <c r="J4668" s="40"/>
    </row>
    <row r="4669" spans="9:10" x14ac:dyDescent="0.25">
      <c r="I4669" s="40"/>
      <c r="J4669" s="40"/>
    </row>
    <row r="4670" spans="9:10" x14ac:dyDescent="0.25">
      <c r="I4670" s="40"/>
      <c r="J4670" s="40"/>
    </row>
    <row r="4671" spans="9:10" x14ac:dyDescent="0.25">
      <c r="I4671" s="40"/>
      <c r="J4671" s="40"/>
    </row>
    <row r="4672" spans="9:10" x14ac:dyDescent="0.25">
      <c r="I4672" s="40"/>
      <c r="J4672" s="40"/>
    </row>
    <row r="4673" spans="9:10" x14ac:dyDescent="0.25">
      <c r="I4673" s="40"/>
      <c r="J4673" s="40"/>
    </row>
    <row r="4674" spans="9:10" x14ac:dyDescent="0.25">
      <c r="I4674" s="40"/>
      <c r="J4674" s="40"/>
    </row>
    <row r="4675" spans="9:10" x14ac:dyDescent="0.25">
      <c r="I4675" s="40"/>
      <c r="J4675" s="40"/>
    </row>
    <row r="4676" spans="9:10" x14ac:dyDescent="0.25">
      <c r="I4676" s="40"/>
      <c r="J4676" s="40"/>
    </row>
    <row r="4677" spans="9:10" x14ac:dyDescent="0.25">
      <c r="I4677" s="40"/>
      <c r="J4677" s="40"/>
    </row>
    <row r="4678" spans="9:10" x14ac:dyDescent="0.25">
      <c r="I4678" s="40"/>
      <c r="J4678" s="40"/>
    </row>
    <row r="4679" spans="9:10" x14ac:dyDescent="0.25">
      <c r="I4679" s="40"/>
      <c r="J4679" s="40"/>
    </row>
  </sheetData>
  <sheetProtection sheet="1" selectLockedCells="1"/>
  <mergeCells count="15">
    <mergeCell ref="A7:C7"/>
    <mergeCell ref="A30:F30"/>
    <mergeCell ref="A29:F29"/>
    <mergeCell ref="A14:D14"/>
    <mergeCell ref="A16:C16"/>
    <mergeCell ref="A17:C17"/>
    <mergeCell ref="B27:E27"/>
    <mergeCell ref="A15:D15"/>
    <mergeCell ref="E8:F15"/>
    <mergeCell ref="A8:A11"/>
    <mergeCell ref="B8:B11"/>
    <mergeCell ref="C8:C11"/>
    <mergeCell ref="C20:D20"/>
    <mergeCell ref="C21:D21"/>
    <mergeCell ref="A19:D19"/>
  </mergeCells>
  <phoneticPr fontId="2" type="noConversion"/>
  <dataValidations count="5">
    <dataValidation type="whole" allowBlank="1" showInputMessage="1" showErrorMessage="1" error="Неверен УНП " sqref="A12 A28">
      <formula1>100000000</formula1>
      <formula2>999999999</formula2>
    </dataValidation>
    <dataValidation type="date" allowBlank="1" showInputMessage="1" showErrorMessage="1" errorTitle="Ошибка" error="Неверная дата" sqref="C24">
      <formula1>39083</formula1>
      <formula2>54789</formula2>
    </dataValidation>
    <dataValidation operator="greaterThan" allowBlank="1" showInputMessage="1" showErrorMessage="1" error="Неверен код банка" sqref="A21"/>
    <dataValidation type="textLength" allowBlank="1" showInputMessage="1" showErrorMessage="1" sqref="C12:D12">
      <formula1>5</formula1>
      <formula2>10</formula2>
    </dataValidation>
    <dataValidation type="list" allowBlank="1" showInputMessage="1" showErrorMessage="1" errorTitle="Ошибка" error="Неверен код вида экономической деятельности" promptTitle="Подсказка" prompt="Выберите значение из списка или введите правильное значение вручную" sqref="B12">
      <formula1>$I$2:$I$1778</formula1>
    </dataValidation>
  </dataValidations>
  <pageMargins left="0.39370078740157483" right="0.19685039370078741" top="0.19685039370078741" bottom="0.19685039370078741" header="0.51181102362204722" footer="0.51181102362204722"/>
  <pageSetup paperSize="9" scale="97"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H80"/>
  <sheetViews>
    <sheetView view="pageBreakPreview" topLeftCell="A34" zoomScaleNormal="100" zoomScaleSheetLayoutView="100" workbookViewId="0">
      <selection activeCell="C8" sqref="C8"/>
    </sheetView>
  </sheetViews>
  <sheetFormatPr defaultColWidth="9.109375" defaultRowHeight="13.2" x14ac:dyDescent="0.25"/>
  <cols>
    <col min="1" max="1" width="13.109375" style="116" customWidth="1"/>
    <col min="2" max="2" width="21" style="116" customWidth="1"/>
    <col min="3" max="3" width="20.88671875" style="116" customWidth="1"/>
    <col min="4" max="4" width="20.109375" style="116" customWidth="1"/>
    <col min="5" max="5" width="15.33203125" style="116" customWidth="1"/>
    <col min="6" max="16384" width="9.109375" style="116"/>
  </cols>
  <sheetData>
    <row r="1" spans="1:8" ht="23.25" customHeight="1" x14ac:dyDescent="0.25">
      <c r="A1" s="235" t="s">
        <v>1218</v>
      </c>
      <c r="B1" s="235"/>
      <c r="C1" s="235"/>
      <c r="D1" s="235"/>
      <c r="E1" s="235"/>
      <c r="F1" s="235"/>
    </row>
    <row r="2" spans="1:8" ht="63" customHeight="1" x14ac:dyDescent="0.25">
      <c r="A2" s="23" t="s">
        <v>1340</v>
      </c>
      <c r="B2" s="23" t="s">
        <v>1341</v>
      </c>
      <c r="C2" s="23" t="s">
        <v>1337</v>
      </c>
      <c r="D2" s="23" t="s">
        <v>2111</v>
      </c>
      <c r="E2" s="23" t="s">
        <v>1344</v>
      </c>
      <c r="F2" s="23" t="s">
        <v>1342</v>
      </c>
      <c r="G2" s="117"/>
      <c r="H2" s="117"/>
    </row>
    <row r="3" spans="1:8" ht="26.4" x14ac:dyDescent="0.25">
      <c r="A3" s="107">
        <v>193162417</v>
      </c>
      <c r="B3" s="107" t="s">
        <v>2670</v>
      </c>
      <c r="C3" s="53" t="s">
        <v>1339</v>
      </c>
      <c r="D3" s="115" t="s">
        <v>3132</v>
      </c>
      <c r="E3" s="118">
        <v>0</v>
      </c>
      <c r="F3" s="107">
        <v>0</v>
      </c>
      <c r="G3" s="117"/>
      <c r="H3" s="117"/>
    </row>
    <row r="4" spans="1:8" ht="26.4" x14ac:dyDescent="0.25">
      <c r="A4" s="107">
        <v>193162417</v>
      </c>
      <c r="B4" s="107" t="s">
        <v>2670</v>
      </c>
      <c r="C4" s="53" t="s">
        <v>1338</v>
      </c>
      <c r="D4" s="115" t="s">
        <v>3134</v>
      </c>
      <c r="E4" s="118">
        <v>0</v>
      </c>
      <c r="F4" s="107">
        <v>0</v>
      </c>
      <c r="H4" s="117"/>
    </row>
    <row r="5" spans="1:8" ht="21" customHeight="1" x14ac:dyDescent="0.25">
      <c r="A5" s="230" t="s">
        <v>2083</v>
      </c>
      <c r="B5" s="231"/>
      <c r="C5" s="231"/>
      <c r="D5" s="231"/>
      <c r="E5" s="231"/>
      <c r="F5" s="232"/>
      <c r="G5" s="117"/>
      <c r="H5" s="117"/>
    </row>
    <row r="6" spans="1:8" ht="13.8" x14ac:dyDescent="0.3">
      <c r="A6" s="52"/>
      <c r="B6" s="52"/>
      <c r="C6" s="107"/>
      <c r="D6" s="107"/>
      <c r="E6" s="118"/>
      <c r="F6" s="107"/>
      <c r="G6" s="117"/>
      <c r="H6" s="117"/>
    </row>
    <row r="7" spans="1:8" ht="13.8" x14ac:dyDescent="0.3">
      <c r="A7" s="52"/>
      <c r="B7" s="52"/>
      <c r="C7" s="107"/>
      <c r="D7" s="107"/>
      <c r="E7" s="118"/>
      <c r="F7" s="107"/>
      <c r="G7" s="117"/>
      <c r="H7" s="117"/>
    </row>
    <row r="8" spans="1:8" ht="13.8" x14ac:dyDescent="0.3">
      <c r="A8" s="52"/>
      <c r="B8" s="52"/>
      <c r="C8" s="107"/>
      <c r="D8" s="107"/>
      <c r="E8" s="118"/>
      <c r="F8" s="107"/>
      <c r="G8" s="117"/>
      <c r="H8" s="117"/>
    </row>
    <row r="9" spans="1:8" ht="13.8" x14ac:dyDescent="0.3">
      <c r="A9" s="52"/>
      <c r="B9" s="52"/>
      <c r="C9" s="107"/>
      <c r="D9" s="107"/>
      <c r="E9" s="118"/>
      <c r="F9" s="107"/>
      <c r="G9" s="117"/>
      <c r="H9" s="117"/>
    </row>
    <row r="10" spans="1:8" ht="13.8" x14ac:dyDescent="0.3">
      <c r="A10" s="52"/>
      <c r="B10" s="52"/>
      <c r="C10" s="107"/>
      <c r="D10" s="107"/>
      <c r="E10" s="118"/>
      <c r="F10" s="107"/>
      <c r="G10" s="117"/>
      <c r="H10" s="117"/>
    </row>
    <row r="11" spans="1:8" ht="13.8" x14ac:dyDescent="0.3">
      <c r="A11" s="52"/>
      <c r="B11" s="52"/>
      <c r="C11" s="107"/>
      <c r="D11" s="107"/>
      <c r="E11" s="118"/>
      <c r="F11" s="107"/>
      <c r="G11" s="117"/>
      <c r="H11" s="117"/>
    </row>
    <row r="12" spans="1:8" ht="13.8" x14ac:dyDescent="0.3">
      <c r="A12" s="52"/>
      <c r="B12" s="52"/>
      <c r="C12" s="107"/>
      <c r="D12" s="107"/>
      <c r="E12" s="118"/>
      <c r="F12" s="107"/>
      <c r="G12" s="117"/>
      <c r="H12" s="117"/>
    </row>
    <row r="13" spans="1:8" ht="13.8" x14ac:dyDescent="0.3">
      <c r="A13" s="52"/>
      <c r="B13" s="52"/>
      <c r="C13" s="107"/>
      <c r="D13" s="107"/>
      <c r="E13" s="118"/>
      <c r="F13" s="107"/>
      <c r="G13" s="117"/>
      <c r="H13" s="117"/>
    </row>
    <row r="14" spans="1:8" ht="13.8" x14ac:dyDescent="0.3">
      <c r="A14" s="52"/>
      <c r="B14" s="52"/>
      <c r="C14" s="107"/>
      <c r="D14" s="107"/>
      <c r="E14" s="118"/>
      <c r="F14" s="107"/>
      <c r="G14" s="117"/>
      <c r="H14" s="117"/>
    </row>
    <row r="15" spans="1:8" ht="13.8" x14ac:dyDescent="0.3">
      <c r="A15" s="52"/>
      <c r="B15" s="52"/>
      <c r="C15" s="107"/>
      <c r="D15" s="107"/>
      <c r="E15" s="118"/>
      <c r="F15" s="107"/>
      <c r="G15" s="117"/>
      <c r="H15" s="117"/>
    </row>
    <row r="16" spans="1:8" ht="13.8" x14ac:dyDescent="0.3">
      <c r="A16" s="52"/>
      <c r="B16" s="52"/>
      <c r="C16" s="107"/>
      <c r="D16" s="107"/>
      <c r="E16" s="118"/>
      <c r="F16" s="107"/>
      <c r="G16" s="117"/>
      <c r="H16" s="117"/>
    </row>
    <row r="17" spans="1:8" ht="13.8" x14ac:dyDescent="0.3">
      <c r="A17" s="52"/>
      <c r="B17" s="52"/>
      <c r="C17" s="107"/>
      <c r="D17" s="107"/>
      <c r="E17" s="118"/>
      <c r="F17" s="107"/>
      <c r="G17" s="117"/>
      <c r="H17" s="117"/>
    </row>
    <row r="18" spans="1:8" ht="13.8" x14ac:dyDescent="0.3">
      <c r="A18" s="52"/>
      <c r="B18" s="52"/>
      <c r="C18" s="107"/>
      <c r="D18" s="107"/>
      <c r="E18" s="118"/>
      <c r="F18" s="107"/>
      <c r="G18" s="117"/>
      <c r="H18" s="117"/>
    </row>
    <row r="19" spans="1:8" ht="13.8" x14ac:dyDescent="0.3">
      <c r="A19" s="52"/>
      <c r="B19" s="52"/>
      <c r="C19" s="107"/>
      <c r="D19" s="107"/>
      <c r="E19" s="118"/>
      <c r="F19" s="107"/>
      <c r="G19" s="117"/>
      <c r="H19" s="117"/>
    </row>
    <row r="20" spans="1:8" ht="13.8" x14ac:dyDescent="0.3">
      <c r="A20" s="52"/>
      <c r="B20" s="52"/>
      <c r="C20" s="107"/>
      <c r="D20" s="107"/>
      <c r="E20" s="118"/>
      <c r="F20" s="107"/>
      <c r="G20" s="117"/>
      <c r="H20" s="117"/>
    </row>
    <row r="21" spans="1:8" ht="27" customHeight="1" x14ac:dyDescent="0.25">
      <c r="A21" s="230" t="s">
        <v>2112</v>
      </c>
      <c r="B21" s="231"/>
      <c r="C21" s="231"/>
      <c r="D21" s="231"/>
      <c r="E21" s="231"/>
      <c r="F21" s="232"/>
      <c r="G21" s="117"/>
      <c r="H21" s="117"/>
    </row>
    <row r="22" spans="1:8" x14ac:dyDescent="0.25">
      <c r="A22" s="107"/>
      <c r="B22" s="107"/>
      <c r="C22" s="107"/>
      <c r="D22" s="107"/>
      <c r="E22" s="118"/>
      <c r="F22" s="107"/>
      <c r="G22" s="117"/>
      <c r="H22" s="117"/>
    </row>
    <row r="23" spans="1:8" x14ac:dyDescent="0.25">
      <c r="A23" s="107"/>
      <c r="B23" s="107"/>
      <c r="C23" s="107"/>
      <c r="D23" s="107"/>
      <c r="E23" s="118"/>
      <c r="F23" s="107"/>
      <c r="G23" s="117"/>
      <c r="H23" s="117"/>
    </row>
    <row r="24" spans="1:8" x14ac:dyDescent="0.25">
      <c r="A24" s="107"/>
      <c r="B24" s="107"/>
      <c r="C24" s="107"/>
      <c r="D24" s="107"/>
      <c r="E24" s="118"/>
      <c r="F24" s="107"/>
      <c r="G24" s="117"/>
      <c r="H24" s="117"/>
    </row>
    <row r="25" spans="1:8" x14ac:dyDescent="0.25">
      <c r="A25" s="107"/>
      <c r="B25" s="107"/>
      <c r="C25" s="107"/>
      <c r="D25" s="107"/>
      <c r="E25" s="118"/>
      <c r="F25" s="107"/>
      <c r="G25" s="117"/>
      <c r="H25" s="117"/>
    </row>
    <row r="26" spans="1:8" x14ac:dyDescent="0.25">
      <c r="A26" s="107"/>
      <c r="B26" s="107"/>
      <c r="C26" s="107"/>
      <c r="D26" s="107"/>
      <c r="E26" s="118"/>
      <c r="F26" s="107"/>
      <c r="G26" s="117"/>
      <c r="H26" s="117"/>
    </row>
    <row r="27" spans="1:8" x14ac:dyDescent="0.25">
      <c r="A27" s="107"/>
      <c r="B27" s="107"/>
      <c r="C27" s="107"/>
      <c r="D27" s="107"/>
      <c r="E27" s="118"/>
      <c r="F27" s="107"/>
      <c r="G27" s="117"/>
      <c r="H27" s="117"/>
    </row>
    <row r="28" spans="1:8" x14ac:dyDescent="0.25">
      <c r="A28" s="107"/>
      <c r="B28" s="107"/>
      <c r="C28" s="107"/>
      <c r="D28" s="107"/>
      <c r="E28" s="118"/>
      <c r="F28" s="107"/>
      <c r="G28" s="117"/>
      <c r="H28" s="117"/>
    </row>
    <row r="29" spans="1:8" x14ac:dyDescent="0.25">
      <c r="A29" s="107"/>
      <c r="B29" s="107"/>
      <c r="C29" s="107"/>
      <c r="D29" s="107"/>
      <c r="E29" s="118"/>
      <c r="F29" s="107"/>
      <c r="G29" s="117"/>
      <c r="H29" s="117"/>
    </row>
    <row r="30" spans="1:8" x14ac:dyDescent="0.25">
      <c r="A30" s="107"/>
      <c r="B30" s="107"/>
      <c r="C30" s="107"/>
      <c r="D30" s="107"/>
      <c r="E30" s="118"/>
      <c r="F30" s="107"/>
      <c r="G30" s="117"/>
      <c r="H30" s="117"/>
    </row>
    <row r="31" spans="1:8" x14ac:dyDescent="0.25">
      <c r="A31" s="107"/>
      <c r="B31" s="107"/>
      <c r="C31" s="107"/>
      <c r="D31" s="107"/>
      <c r="E31" s="118"/>
      <c r="F31" s="107"/>
      <c r="G31" s="117"/>
      <c r="H31" s="117"/>
    </row>
    <row r="32" spans="1:8" x14ac:dyDescent="0.25">
      <c r="A32" s="107"/>
      <c r="B32" s="107"/>
      <c r="C32" s="107"/>
      <c r="D32" s="107"/>
      <c r="E32" s="118"/>
      <c r="F32" s="107"/>
      <c r="G32" s="117"/>
      <c r="H32" s="117"/>
    </row>
    <row r="33" spans="1:8" x14ac:dyDescent="0.25">
      <c r="A33" s="107"/>
      <c r="B33" s="107"/>
      <c r="C33" s="107"/>
      <c r="D33" s="107"/>
      <c r="E33" s="118"/>
      <c r="F33" s="107"/>
      <c r="G33" s="117"/>
      <c r="H33" s="117"/>
    </row>
    <row r="34" spans="1:8" x14ac:dyDescent="0.25">
      <c r="A34" s="107"/>
      <c r="B34" s="107"/>
      <c r="C34" s="107"/>
      <c r="D34" s="107"/>
      <c r="E34" s="118"/>
      <c r="F34" s="107"/>
      <c r="G34" s="117"/>
      <c r="H34" s="117"/>
    </row>
    <row r="35" spans="1:8" x14ac:dyDescent="0.25">
      <c r="A35" s="107"/>
      <c r="B35" s="107"/>
      <c r="C35" s="107"/>
      <c r="D35" s="107"/>
      <c r="E35" s="118"/>
      <c r="F35" s="107"/>
      <c r="H35" s="117"/>
    </row>
    <row r="36" spans="1:8" x14ac:dyDescent="0.25">
      <c r="A36" s="107"/>
      <c r="B36" s="107"/>
      <c r="C36" s="107"/>
      <c r="D36" s="107"/>
      <c r="E36" s="118"/>
      <c r="F36" s="107"/>
      <c r="G36" s="117"/>
      <c r="H36" s="117"/>
    </row>
    <row r="37" spans="1:8" ht="23.25" customHeight="1" x14ac:dyDescent="0.25">
      <c r="A37" s="230" t="s">
        <v>1343</v>
      </c>
      <c r="B37" s="233"/>
      <c r="C37" s="233"/>
      <c r="D37" s="233"/>
      <c r="E37" s="233"/>
      <c r="F37" s="234"/>
      <c r="G37" s="117"/>
      <c r="H37" s="117"/>
    </row>
    <row r="38" spans="1:8" x14ac:dyDescent="0.25">
      <c r="A38" s="119"/>
      <c r="B38" s="119"/>
      <c r="C38" s="107"/>
      <c r="D38" s="107"/>
      <c r="E38" s="118"/>
      <c r="F38" s="107"/>
      <c r="G38" s="117"/>
      <c r="H38" s="117"/>
    </row>
    <row r="39" spans="1:8" x14ac:dyDescent="0.25">
      <c r="A39" s="119"/>
      <c r="B39" s="119"/>
      <c r="C39" s="107"/>
      <c r="D39" s="107"/>
      <c r="E39" s="118"/>
      <c r="F39" s="107"/>
      <c r="G39" s="117"/>
      <c r="H39" s="117"/>
    </row>
    <row r="40" spans="1:8" x14ac:dyDescent="0.25">
      <c r="A40" s="119"/>
      <c r="B40" s="119"/>
      <c r="C40" s="107"/>
      <c r="D40" s="107"/>
      <c r="E40" s="118"/>
      <c r="F40" s="107"/>
      <c r="G40" s="117"/>
      <c r="H40" s="117"/>
    </row>
    <row r="41" spans="1:8" x14ac:dyDescent="0.25">
      <c r="A41" s="119"/>
      <c r="B41" s="119"/>
      <c r="C41" s="107"/>
      <c r="D41" s="107"/>
      <c r="E41" s="118"/>
      <c r="F41" s="107"/>
      <c r="G41" s="117"/>
      <c r="H41" s="117"/>
    </row>
    <row r="42" spans="1:8" x14ac:dyDescent="0.25">
      <c r="A42" s="119"/>
      <c r="B42" s="119"/>
      <c r="C42" s="107"/>
      <c r="D42" s="107"/>
      <c r="E42" s="118"/>
      <c r="F42" s="107"/>
      <c r="G42" s="117"/>
      <c r="H42" s="117"/>
    </row>
    <row r="43" spans="1:8" x14ac:dyDescent="0.25">
      <c r="A43" s="119"/>
      <c r="B43" s="119"/>
      <c r="C43" s="107"/>
      <c r="D43" s="107"/>
      <c r="E43" s="118"/>
      <c r="F43" s="107"/>
    </row>
    <row r="44" spans="1:8" x14ac:dyDescent="0.25">
      <c r="A44" s="119"/>
      <c r="B44" s="119"/>
      <c r="C44" s="107"/>
      <c r="D44" s="107"/>
      <c r="E44" s="118"/>
      <c r="F44" s="107"/>
    </row>
    <row r="45" spans="1:8" x14ac:dyDescent="0.25">
      <c r="A45" s="119"/>
      <c r="B45" s="119"/>
      <c r="C45" s="107"/>
      <c r="D45" s="107"/>
      <c r="E45" s="118"/>
      <c r="F45" s="107"/>
    </row>
    <row r="46" spans="1:8" x14ac:dyDescent="0.25">
      <c r="A46" s="119"/>
      <c r="B46" s="119"/>
      <c r="C46" s="107"/>
      <c r="D46" s="107"/>
      <c r="E46" s="118"/>
      <c r="F46" s="107"/>
    </row>
    <row r="47" spans="1:8" x14ac:dyDescent="0.25">
      <c r="A47" s="119"/>
      <c r="B47" s="119"/>
      <c r="C47" s="107"/>
      <c r="D47" s="107"/>
      <c r="E47" s="118"/>
      <c r="F47" s="107"/>
    </row>
    <row r="49" spans="3:5" x14ac:dyDescent="0.25">
      <c r="D49" s="120"/>
      <c r="E49" s="121"/>
    </row>
    <row r="51" spans="3:5" x14ac:dyDescent="0.25">
      <c r="C51" s="122"/>
    </row>
    <row r="77" spans="1:6" x14ac:dyDescent="0.25">
      <c r="A77" s="123"/>
      <c r="B77" s="123"/>
      <c r="C77" s="123"/>
      <c r="D77" s="123"/>
      <c r="E77" s="123"/>
      <c r="F77" s="123"/>
    </row>
    <row r="78" spans="1:6" x14ac:dyDescent="0.25">
      <c r="E78" s="117"/>
      <c r="F78" s="124"/>
    </row>
    <row r="79" spans="1:6" x14ac:dyDescent="0.25">
      <c r="E79" s="117"/>
      <c r="F79" s="124"/>
    </row>
    <row r="80" spans="1:6" x14ac:dyDescent="0.25">
      <c r="F80" s="117"/>
    </row>
  </sheetData>
  <sheetProtection sheet="1" selectLockedCells="1"/>
  <mergeCells count="4">
    <mergeCell ref="A21:F21"/>
    <mergeCell ref="A37:F37"/>
    <mergeCell ref="A1:F1"/>
    <mergeCell ref="A5:F5"/>
  </mergeCells>
  <phoneticPr fontId="2" type="noConversion"/>
  <dataValidations count="3">
    <dataValidation type="whole" allowBlank="1" showInputMessage="1" showErrorMessage="1" error="Значение должно быть числом" sqref="E38:E47 E22:E36">
      <formula1>0</formula1>
      <formula2>9.99999999999999E+23</formula2>
    </dataValidation>
    <dataValidation type="decimal" allowBlank="1" showInputMessage="1" showErrorMessage="1" error="Процент неверен" sqref="F38:F47 F22:F36 F3:F20">
      <formula1>0</formula1>
      <formula2>100</formula2>
    </dataValidation>
    <dataValidation type="whole" allowBlank="1" showInputMessage="1" showErrorMessage="1" error="Значение должно быть целым положительным числом" sqref="E3:E20">
      <formula1>0</formula1>
      <formula2>9.99999999999999E+23</formula2>
    </dataValidation>
  </dataValidations>
  <pageMargins left="0.24" right="0.19685039370078741" top="0.19685039370078741" bottom="0.19685039370078741"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tabColor rgb="FF00B050"/>
  </sheetPr>
  <dimension ref="A1:D43"/>
  <sheetViews>
    <sheetView view="pageBreakPreview" zoomScaleNormal="100" zoomScaleSheetLayoutView="100" workbookViewId="0">
      <selection activeCell="C4" sqref="C4"/>
    </sheetView>
  </sheetViews>
  <sheetFormatPr defaultColWidth="9.109375" defaultRowHeight="13.2" x14ac:dyDescent="0.25"/>
  <cols>
    <col min="1" max="1" width="13.44140625" style="4" customWidth="1"/>
    <col min="2" max="2" width="45.109375" style="4" customWidth="1"/>
    <col min="3" max="3" width="8.6640625" style="4" customWidth="1"/>
    <col min="4" max="4" width="32.109375" style="4" customWidth="1"/>
    <col min="5" max="5" width="14" style="4" customWidth="1"/>
    <col min="6" max="6" width="8.5546875" style="4" customWidth="1"/>
    <col min="7" max="16384" width="9.109375" style="4"/>
  </cols>
  <sheetData>
    <row r="1" spans="1:4" ht="39.75" customHeight="1" x14ac:dyDescent="0.25">
      <c r="A1" s="236" t="s">
        <v>1235</v>
      </c>
      <c r="B1" s="237"/>
      <c r="C1" s="237"/>
      <c r="D1" s="237"/>
    </row>
    <row r="2" spans="1:4" ht="48.75" customHeight="1" x14ac:dyDescent="0.25">
      <c r="A2" s="54" t="s">
        <v>1340</v>
      </c>
      <c r="B2" s="54" t="s">
        <v>1341</v>
      </c>
      <c r="C2" s="54" t="s">
        <v>1342</v>
      </c>
      <c r="D2" s="54" t="s">
        <v>2065</v>
      </c>
    </row>
    <row r="3" spans="1:4" x14ac:dyDescent="0.25">
      <c r="A3" s="106"/>
      <c r="B3" s="107"/>
      <c r="C3" s="73"/>
      <c r="D3" s="107"/>
    </row>
    <row r="4" spans="1:4" x14ac:dyDescent="0.25">
      <c r="A4" s="106"/>
      <c r="B4" s="107"/>
      <c r="C4" s="73"/>
      <c r="D4" s="107"/>
    </row>
    <row r="5" spans="1:4" x14ac:dyDescent="0.25">
      <c r="A5" s="106"/>
      <c r="B5" s="107"/>
      <c r="C5" s="73"/>
      <c r="D5" s="107"/>
    </row>
    <row r="6" spans="1:4" x14ac:dyDescent="0.25">
      <c r="A6" s="106"/>
      <c r="B6" s="107"/>
      <c r="C6" s="73"/>
      <c r="D6" s="107"/>
    </row>
    <row r="7" spans="1:4" x14ac:dyDescent="0.25">
      <c r="A7" s="106"/>
      <c r="B7" s="107"/>
      <c r="C7" s="73"/>
      <c r="D7" s="107"/>
    </row>
    <row r="8" spans="1:4" x14ac:dyDescent="0.25">
      <c r="A8" s="106"/>
      <c r="B8" s="107"/>
      <c r="C8" s="73"/>
      <c r="D8" s="107"/>
    </row>
    <row r="9" spans="1:4" x14ac:dyDescent="0.25">
      <c r="A9" s="106"/>
      <c r="B9" s="107"/>
      <c r="C9" s="73"/>
      <c r="D9" s="107"/>
    </row>
    <row r="10" spans="1:4" x14ac:dyDescent="0.25">
      <c r="A10" s="106"/>
      <c r="B10" s="107"/>
      <c r="C10" s="73"/>
      <c r="D10" s="107"/>
    </row>
    <row r="11" spans="1:4" x14ac:dyDescent="0.25">
      <c r="A11" s="106"/>
      <c r="B11" s="107"/>
      <c r="C11" s="73"/>
      <c r="D11" s="107"/>
    </row>
    <row r="12" spans="1:4" x14ac:dyDescent="0.25">
      <c r="A12" s="106"/>
      <c r="B12" s="107"/>
      <c r="C12" s="73"/>
      <c r="D12" s="107"/>
    </row>
    <row r="13" spans="1:4" x14ac:dyDescent="0.25">
      <c r="A13" s="106"/>
      <c r="B13" s="107"/>
      <c r="C13" s="73"/>
      <c r="D13" s="107"/>
    </row>
    <row r="14" spans="1:4" x14ac:dyDescent="0.25">
      <c r="A14" s="106"/>
      <c r="B14" s="107"/>
      <c r="C14" s="73"/>
      <c r="D14" s="107"/>
    </row>
    <row r="15" spans="1:4" x14ac:dyDescent="0.25">
      <c r="A15" s="106"/>
      <c r="B15" s="107"/>
      <c r="C15" s="73"/>
      <c r="D15" s="107"/>
    </row>
    <row r="16" spans="1:4" x14ac:dyDescent="0.25">
      <c r="A16" s="106"/>
      <c r="B16" s="107"/>
      <c r="C16" s="73"/>
      <c r="D16" s="107"/>
    </row>
    <row r="17" spans="1:4" x14ac:dyDescent="0.25">
      <c r="A17" s="106"/>
      <c r="B17" s="107"/>
      <c r="C17" s="73"/>
      <c r="D17" s="107"/>
    </row>
    <row r="18" spans="1:4" x14ac:dyDescent="0.25">
      <c r="A18" s="106"/>
      <c r="B18" s="107"/>
      <c r="C18" s="73"/>
      <c r="D18" s="107"/>
    </row>
    <row r="19" spans="1:4" x14ac:dyDescent="0.25">
      <c r="A19" s="106"/>
      <c r="B19" s="107"/>
      <c r="C19" s="73"/>
      <c r="D19" s="107"/>
    </row>
    <row r="20" spans="1:4" x14ac:dyDescent="0.25">
      <c r="A20" s="106"/>
      <c r="B20" s="107"/>
      <c r="C20" s="73"/>
      <c r="D20" s="107"/>
    </row>
    <row r="21" spans="1:4" x14ac:dyDescent="0.25">
      <c r="A21" s="106"/>
      <c r="B21" s="107"/>
      <c r="C21" s="73"/>
      <c r="D21" s="107"/>
    </row>
    <row r="22" spans="1:4" x14ac:dyDescent="0.25">
      <c r="A22" s="106"/>
      <c r="B22" s="107"/>
      <c r="C22" s="73"/>
      <c r="D22" s="107"/>
    </row>
    <row r="23" spans="1:4" x14ac:dyDescent="0.25">
      <c r="A23" s="106"/>
      <c r="B23" s="107"/>
      <c r="C23" s="73"/>
      <c r="D23" s="107"/>
    </row>
    <row r="24" spans="1:4" x14ac:dyDescent="0.25">
      <c r="A24" s="106"/>
      <c r="B24" s="107"/>
      <c r="C24" s="73"/>
      <c r="D24" s="107"/>
    </row>
    <row r="25" spans="1:4" x14ac:dyDescent="0.25">
      <c r="A25" s="106"/>
      <c r="B25" s="107"/>
      <c r="C25" s="73"/>
      <c r="D25" s="107"/>
    </row>
    <row r="26" spans="1:4" x14ac:dyDescent="0.25">
      <c r="A26" s="106"/>
      <c r="B26" s="107"/>
      <c r="C26" s="73"/>
      <c r="D26" s="107"/>
    </row>
    <row r="29" spans="1:4" ht="37.5" customHeight="1" x14ac:dyDescent="0.25">
      <c r="A29" s="238" t="s">
        <v>1238</v>
      </c>
      <c r="B29" s="239"/>
      <c r="C29" s="105">
        <f>C32+C33</f>
        <v>0</v>
      </c>
    </row>
    <row r="31" spans="1:4" ht="51" customHeight="1" x14ac:dyDescent="0.25">
      <c r="A31" s="23" t="s">
        <v>1346</v>
      </c>
      <c r="B31" s="23" t="s">
        <v>1347</v>
      </c>
      <c r="C31" s="23" t="s">
        <v>1342</v>
      </c>
    </row>
    <row r="32" spans="1:4" x14ac:dyDescent="0.25">
      <c r="A32" s="56" t="s">
        <v>1348</v>
      </c>
      <c r="B32" s="108">
        <v>0</v>
      </c>
      <c r="C32" s="109">
        <v>0</v>
      </c>
    </row>
    <row r="33" spans="1:3" ht="33.75" customHeight="1" x14ac:dyDescent="0.25">
      <c r="A33" s="53" t="s">
        <v>1539</v>
      </c>
      <c r="B33" s="111">
        <f>B35+B36+B37</f>
        <v>0</v>
      </c>
      <c r="C33" s="111">
        <f>C35+C36+C37</f>
        <v>0</v>
      </c>
    </row>
    <row r="34" spans="1:3" ht="22.5" customHeight="1" x14ac:dyDescent="0.25">
      <c r="A34" s="53" t="s">
        <v>1349</v>
      </c>
      <c r="B34" s="114" t="s">
        <v>1345</v>
      </c>
      <c r="C34" s="114" t="s">
        <v>1345</v>
      </c>
    </row>
    <row r="35" spans="1:3" ht="26.25" customHeight="1" x14ac:dyDescent="0.25">
      <c r="A35" s="53" t="s">
        <v>1537</v>
      </c>
      <c r="B35" s="73">
        <v>0</v>
      </c>
      <c r="C35" s="73">
        <v>0</v>
      </c>
    </row>
    <row r="36" spans="1:3" ht="24" customHeight="1" x14ac:dyDescent="0.25">
      <c r="A36" s="53" t="s">
        <v>1538</v>
      </c>
      <c r="B36" s="73">
        <v>0</v>
      </c>
      <c r="C36" s="73">
        <v>0</v>
      </c>
    </row>
    <row r="37" spans="1:3" ht="24.75" customHeight="1" x14ac:dyDescent="0.25">
      <c r="A37" s="53" t="s">
        <v>1350</v>
      </c>
      <c r="B37" s="110">
        <v>0</v>
      </c>
      <c r="C37" s="73">
        <v>0</v>
      </c>
    </row>
    <row r="43" spans="1:3" x14ac:dyDescent="0.25">
      <c r="A43" s="33"/>
      <c r="B43" s="55"/>
      <c r="C43" s="17"/>
    </row>
  </sheetData>
  <sheetProtection sheet="1" selectLockedCells="1"/>
  <mergeCells count="2">
    <mergeCell ref="A1:D1"/>
    <mergeCell ref="A29:B29"/>
  </mergeCells>
  <phoneticPr fontId="2" type="noConversion"/>
  <dataValidations count="4">
    <dataValidation type="decimal" allowBlank="1" showInputMessage="1" showErrorMessage="1" error="Процент неверен" sqref="C29 C3:C26 C32:C33 C35:C37">
      <formula1>0</formula1>
      <formula2>100</formula2>
    </dataValidation>
    <dataValidation type="whole" allowBlank="1" showInputMessage="1" showErrorMessage="1" error="Неверен УНП " sqref="A3:A26">
      <formula1>100000000</formula1>
      <formula2>999999999</formula2>
    </dataValidation>
    <dataValidation type="whole" allowBlank="1" showInputMessage="1" showErrorMessage="1" error="Значение должно быть числом" sqref="B35:B37 B32:B33">
      <formula1>0</formula1>
      <formula2>9.99999999999999E+23</formula2>
    </dataValidation>
    <dataValidation type="date" allowBlank="1" showInputMessage="1" showErrorMessage="1" error="Дата неверна" sqref="C39:C40">
      <formula1>38718</formula1>
      <formula2>47484</formula2>
    </dataValidation>
  </dataValidations>
  <pageMargins left="0.39370078740157483" right="0.19685039370078741" top="0.19685039370078741" bottom="0.19685039370078741" header="0.51181102362204722" footer="0.51181102362204722"/>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
    <tabColor rgb="FFFF0000"/>
  </sheetPr>
  <dimension ref="A1:F25"/>
  <sheetViews>
    <sheetView view="pageBreakPreview" topLeftCell="C1" zoomScaleNormal="100" zoomScaleSheetLayoutView="100" workbookViewId="0">
      <selection activeCell="E17" sqref="E17"/>
    </sheetView>
  </sheetViews>
  <sheetFormatPr defaultColWidth="9.109375" defaultRowHeight="13.2" x14ac:dyDescent="0.25"/>
  <cols>
    <col min="1" max="1" width="4.44140625" style="4" hidden="1" customWidth="1"/>
    <col min="2" max="2" width="0.44140625" style="4" hidden="1" customWidth="1"/>
    <col min="3" max="3" width="53" style="4" customWidth="1"/>
    <col min="4" max="4" width="16.44140625" style="4" customWidth="1"/>
    <col min="5" max="5" width="16.109375" style="4" customWidth="1"/>
    <col min="6" max="6" width="14.109375" style="4" customWidth="1"/>
    <col min="7" max="16384" width="9.109375" style="4"/>
  </cols>
  <sheetData>
    <row r="1" spans="1:6" ht="33" customHeight="1" x14ac:dyDescent="0.25">
      <c r="C1" s="43" t="s">
        <v>1234</v>
      </c>
    </row>
    <row r="2" spans="1:6" ht="57.75" customHeight="1" x14ac:dyDescent="0.25">
      <c r="A2" s="57" t="s">
        <v>1276</v>
      </c>
      <c r="C2" s="59" t="s">
        <v>1351</v>
      </c>
      <c r="D2" s="60" t="s">
        <v>1540</v>
      </c>
      <c r="E2" s="61" t="s">
        <v>4</v>
      </c>
      <c r="F2" s="61" t="s">
        <v>5</v>
      </c>
    </row>
    <row r="3" spans="1:6" ht="39.75" customHeight="1" x14ac:dyDescent="0.25">
      <c r="A3" s="58">
        <v>60</v>
      </c>
      <c r="C3" s="63" t="s">
        <v>1353</v>
      </c>
      <c r="D3" s="67" t="s">
        <v>1354</v>
      </c>
      <c r="E3" s="100">
        <f>E4+E6</f>
        <v>3</v>
      </c>
      <c r="F3" s="100">
        <f>F4+F6</f>
        <v>3</v>
      </c>
    </row>
    <row r="4" spans="1:6" ht="39.75" customHeight="1" x14ac:dyDescent="0.25">
      <c r="A4" s="58">
        <v>61</v>
      </c>
      <c r="C4" s="63" t="s">
        <v>1355</v>
      </c>
      <c r="D4" s="67" t="s">
        <v>1354</v>
      </c>
      <c r="E4" s="66">
        <v>0</v>
      </c>
      <c r="F4" s="66">
        <v>0</v>
      </c>
    </row>
    <row r="5" spans="1:6" ht="39.75" customHeight="1" x14ac:dyDescent="0.25">
      <c r="A5" s="58">
        <v>63</v>
      </c>
      <c r="C5" s="63" t="s">
        <v>2168</v>
      </c>
      <c r="D5" s="67" t="s">
        <v>1354</v>
      </c>
      <c r="E5" s="66">
        <v>0</v>
      </c>
      <c r="F5" s="66">
        <v>0</v>
      </c>
    </row>
    <row r="6" spans="1:6" ht="39.75" customHeight="1" x14ac:dyDescent="0.25">
      <c r="A6" s="58">
        <v>64</v>
      </c>
      <c r="C6" s="63" t="s">
        <v>1356</v>
      </c>
      <c r="D6" s="67" t="s">
        <v>1354</v>
      </c>
      <c r="E6" s="66">
        <v>3</v>
      </c>
      <c r="F6" s="66">
        <v>3</v>
      </c>
    </row>
    <row r="7" spans="1:6" ht="39.75" customHeight="1" x14ac:dyDescent="0.25">
      <c r="A7" s="58">
        <v>65</v>
      </c>
      <c r="C7" s="63" t="s">
        <v>2168</v>
      </c>
      <c r="D7" s="67" t="s">
        <v>1354</v>
      </c>
      <c r="E7" s="66">
        <v>0</v>
      </c>
      <c r="F7" s="66">
        <v>0</v>
      </c>
    </row>
    <row r="8" spans="1:6" ht="39.75" customHeight="1" x14ac:dyDescent="0.25">
      <c r="A8" s="58">
        <v>70</v>
      </c>
      <c r="C8" s="63" t="s">
        <v>1357</v>
      </c>
      <c r="D8" s="67" t="s">
        <v>1360</v>
      </c>
      <c r="E8" s="65">
        <v>0</v>
      </c>
      <c r="F8" s="65">
        <v>0</v>
      </c>
    </row>
    <row r="9" spans="1:6" ht="39.75" customHeight="1" x14ac:dyDescent="0.25">
      <c r="A9" s="58">
        <v>71</v>
      </c>
      <c r="C9" s="63" t="s">
        <v>2169</v>
      </c>
      <c r="D9" s="67" t="s">
        <v>1360</v>
      </c>
      <c r="E9" s="65">
        <v>0</v>
      </c>
      <c r="F9" s="65">
        <v>0</v>
      </c>
    </row>
    <row r="10" spans="1:6" ht="39.75" customHeight="1" x14ac:dyDescent="0.25">
      <c r="A10" s="58">
        <v>72</v>
      </c>
      <c r="C10" s="63" t="s">
        <v>2066</v>
      </c>
      <c r="D10" s="67" t="s">
        <v>1358</v>
      </c>
      <c r="E10" s="101">
        <v>0</v>
      </c>
      <c r="F10" s="101">
        <v>0</v>
      </c>
    </row>
    <row r="11" spans="1:6" ht="39.75" customHeight="1" x14ac:dyDescent="0.25">
      <c r="A11" s="58">
        <v>73</v>
      </c>
      <c r="C11" s="63" t="s">
        <v>2076</v>
      </c>
      <c r="D11" s="67" t="s">
        <v>1358</v>
      </c>
      <c r="E11" s="101">
        <v>0</v>
      </c>
      <c r="F11" s="101">
        <v>0</v>
      </c>
    </row>
    <row r="12" spans="1:6" ht="39.75" customHeight="1" x14ac:dyDescent="0.25">
      <c r="A12" s="58">
        <v>74</v>
      </c>
      <c r="C12" s="63" t="s">
        <v>2077</v>
      </c>
      <c r="D12" s="67" t="s">
        <v>1358</v>
      </c>
      <c r="E12" s="101">
        <v>0</v>
      </c>
      <c r="F12" s="101">
        <v>0</v>
      </c>
    </row>
    <row r="13" spans="1:6" ht="39.75" customHeight="1" x14ac:dyDescent="0.25">
      <c r="A13" s="58">
        <v>75</v>
      </c>
      <c r="C13" s="63" t="s">
        <v>2067</v>
      </c>
      <c r="D13" s="67" t="s">
        <v>1358</v>
      </c>
      <c r="E13" s="101">
        <v>0</v>
      </c>
      <c r="F13" s="101">
        <v>0</v>
      </c>
    </row>
    <row r="14" spans="1:6" ht="39.75" customHeight="1" x14ac:dyDescent="0.25">
      <c r="A14" s="58">
        <v>76</v>
      </c>
      <c r="C14" s="63" t="s">
        <v>2078</v>
      </c>
      <c r="D14" s="67" t="s">
        <v>1358</v>
      </c>
      <c r="E14" s="101">
        <v>0</v>
      </c>
      <c r="F14" s="101">
        <v>0</v>
      </c>
    </row>
    <row r="15" spans="1:6" ht="39.75" customHeight="1" x14ac:dyDescent="0.25">
      <c r="A15" s="58">
        <v>77</v>
      </c>
      <c r="C15" s="63" t="s">
        <v>2079</v>
      </c>
      <c r="D15" s="67" t="s">
        <v>1358</v>
      </c>
      <c r="E15" s="101">
        <v>0</v>
      </c>
      <c r="F15" s="101">
        <v>0</v>
      </c>
    </row>
    <row r="16" spans="1:6" ht="41.25" customHeight="1" x14ac:dyDescent="0.25">
      <c r="A16" s="58">
        <v>78</v>
      </c>
      <c r="C16" s="62" t="s">
        <v>2068</v>
      </c>
      <c r="D16" s="67" t="s">
        <v>2118</v>
      </c>
      <c r="E16" s="90"/>
      <c r="F16" s="64" t="s">
        <v>2084</v>
      </c>
    </row>
    <row r="17" spans="1:6" ht="39.75" customHeight="1" x14ac:dyDescent="0.25">
      <c r="A17" s="58">
        <v>79</v>
      </c>
      <c r="C17" s="62" t="s">
        <v>2069</v>
      </c>
      <c r="D17" s="67" t="s">
        <v>2113</v>
      </c>
      <c r="E17" s="90"/>
      <c r="F17" s="64" t="s">
        <v>2084</v>
      </c>
    </row>
    <row r="18" spans="1:6" ht="39.75" customHeight="1" x14ac:dyDescent="0.25">
      <c r="A18" s="58">
        <v>80</v>
      </c>
      <c r="C18" s="62" t="s">
        <v>2070</v>
      </c>
      <c r="D18" s="67" t="s">
        <v>2113</v>
      </c>
      <c r="E18" s="90"/>
      <c r="F18" s="64" t="s">
        <v>2084</v>
      </c>
    </row>
    <row r="19" spans="1:6" ht="39.75" customHeight="1" x14ac:dyDescent="0.25">
      <c r="A19" s="58">
        <v>90</v>
      </c>
      <c r="C19" s="63" t="s">
        <v>1359</v>
      </c>
      <c r="D19" s="67" t="s">
        <v>1358</v>
      </c>
      <c r="E19" s="65">
        <v>14311.82</v>
      </c>
      <c r="F19" s="65">
        <v>13325.32</v>
      </c>
    </row>
    <row r="20" spans="1:6" ht="39.75" customHeight="1" x14ac:dyDescent="0.25">
      <c r="A20" s="58">
        <v>100</v>
      </c>
      <c r="C20" s="63" t="s">
        <v>1211</v>
      </c>
      <c r="D20" s="67" t="s">
        <v>1361</v>
      </c>
      <c r="E20" s="66">
        <v>0</v>
      </c>
      <c r="F20" s="66">
        <v>0</v>
      </c>
    </row>
    <row r="25" spans="1:6" x14ac:dyDescent="0.25">
      <c r="D25" s="33"/>
      <c r="E25" s="55"/>
      <c r="F25" s="17"/>
    </row>
  </sheetData>
  <sheetProtection sheet="1" selectLockedCells="1"/>
  <phoneticPr fontId="2" type="noConversion"/>
  <dataValidations count="5">
    <dataValidation type="whole" allowBlank="1" showInputMessage="1" showErrorMessage="1" error="Значение должно быть целым положительным числом" sqref="E20:F20">
      <formula1>0</formula1>
      <formula2>9.99999999999999E+23</formula2>
    </dataValidation>
    <dataValidation type="decimal" allowBlank="1" showInputMessage="1" showErrorMessage="1" error="Значение должно быть числом" sqref="E19:F19 F3:F15 E8:E15 E6 E3:E4">
      <formula1>-9.99999999999999E+23</formula1>
      <formula2>9.99999999999999E+23</formula2>
    </dataValidation>
    <dataValidation allowBlank="1" showInputMessage="1" showErrorMessage="1" error="Значение должно быть числом" sqref="F16:F18"/>
    <dataValidation type="decimal" allowBlank="1" showInputMessage="1" showErrorMessage="1" error="Значение должно быть числом и не больше чем значение строки 4" sqref="E5">
      <formula1>0</formula1>
      <formula2>E4</formula2>
    </dataValidation>
    <dataValidation type="decimal" allowBlank="1" showInputMessage="1" showErrorMessage="1" error="Значение должно быть числом и не больше, чем значение строки 6" sqref="E7">
      <formula1>-9.99999999999999E+23</formula1>
      <formula2>E6</formula2>
    </dataValidation>
  </dataValidations>
  <pageMargins left="0.39370078740157483" right="0.19685039370078741" top="0.39370078740157483" bottom="0.39370078740157483" header="0.51181102362204722" footer="0.51181102362204722"/>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sheetPr>
  <dimension ref="A1:E55"/>
  <sheetViews>
    <sheetView view="pageBreakPreview" topLeftCell="A28" zoomScaleNormal="100" zoomScaleSheetLayoutView="100" workbookViewId="0">
      <selection activeCell="A3" sqref="A3"/>
    </sheetView>
  </sheetViews>
  <sheetFormatPr defaultColWidth="9.109375" defaultRowHeight="13.2" x14ac:dyDescent="0.25"/>
  <cols>
    <col min="1" max="1" width="19.109375" style="4" customWidth="1"/>
    <col min="2" max="2" width="18.109375" style="4" customWidth="1"/>
    <col min="3" max="3" width="20.33203125" style="4" customWidth="1"/>
    <col min="4" max="4" width="17.44140625" style="4" customWidth="1"/>
    <col min="5" max="5" width="17" style="4" customWidth="1"/>
    <col min="6" max="16384" width="9.109375" style="4"/>
  </cols>
  <sheetData>
    <row r="1" spans="1:5" ht="52.5" customHeight="1" x14ac:dyDescent="0.25">
      <c r="A1" s="240" t="s">
        <v>1220</v>
      </c>
      <c r="B1" s="241"/>
      <c r="C1" s="242"/>
      <c r="D1" s="240" t="s">
        <v>1219</v>
      </c>
      <c r="E1" s="242"/>
    </row>
    <row r="2" spans="1:5" ht="55.5" customHeight="1" x14ac:dyDescent="0.25">
      <c r="A2" s="68" t="s">
        <v>2071</v>
      </c>
      <c r="B2" s="23" t="s">
        <v>2156</v>
      </c>
      <c r="C2" s="69" t="s">
        <v>2155</v>
      </c>
      <c r="D2" s="68" t="s">
        <v>2072</v>
      </c>
      <c r="E2" s="69" t="s">
        <v>2156</v>
      </c>
    </row>
    <row r="3" spans="1:5" x14ac:dyDescent="0.25">
      <c r="A3" s="70"/>
      <c r="B3" s="72"/>
      <c r="C3" s="75"/>
      <c r="D3" s="70"/>
      <c r="E3" s="78"/>
    </row>
    <row r="4" spans="1:5" x14ac:dyDescent="0.25">
      <c r="A4" s="70"/>
      <c r="B4" s="72"/>
      <c r="C4" s="75"/>
      <c r="D4" s="70"/>
      <c r="E4" s="78"/>
    </row>
    <row r="5" spans="1:5" x14ac:dyDescent="0.25">
      <c r="A5" s="70"/>
      <c r="B5" s="72"/>
      <c r="C5" s="75"/>
      <c r="D5" s="70"/>
      <c r="E5" s="78"/>
    </row>
    <row r="6" spans="1:5" x14ac:dyDescent="0.25">
      <c r="A6" s="70"/>
      <c r="B6" s="72"/>
      <c r="C6" s="75"/>
      <c r="D6" s="70"/>
      <c r="E6" s="78"/>
    </row>
    <row r="7" spans="1:5" x14ac:dyDescent="0.25">
      <c r="A7" s="70"/>
      <c r="B7" s="72"/>
      <c r="C7" s="75"/>
      <c r="D7" s="70"/>
      <c r="E7" s="78"/>
    </row>
    <row r="8" spans="1:5" x14ac:dyDescent="0.25">
      <c r="A8" s="70"/>
      <c r="B8" s="72"/>
      <c r="C8" s="75"/>
      <c r="D8" s="70"/>
      <c r="E8" s="78"/>
    </row>
    <row r="9" spans="1:5" x14ac:dyDescent="0.25">
      <c r="A9" s="70"/>
      <c r="B9" s="72"/>
      <c r="C9" s="75"/>
      <c r="D9" s="70"/>
      <c r="E9" s="78"/>
    </row>
    <row r="10" spans="1:5" x14ac:dyDescent="0.25">
      <c r="A10" s="70"/>
      <c r="B10" s="72"/>
      <c r="C10" s="75"/>
      <c r="D10" s="70"/>
      <c r="E10" s="78"/>
    </row>
    <row r="11" spans="1:5" x14ac:dyDescent="0.25">
      <c r="A11" s="70"/>
      <c r="B11" s="72"/>
      <c r="C11" s="75"/>
      <c r="D11" s="70"/>
      <c r="E11" s="78"/>
    </row>
    <row r="12" spans="1:5" x14ac:dyDescent="0.25">
      <c r="A12" s="70"/>
      <c r="B12" s="72"/>
      <c r="C12" s="75"/>
      <c r="D12" s="70"/>
      <c r="E12" s="78"/>
    </row>
    <row r="13" spans="1:5" x14ac:dyDescent="0.25">
      <c r="A13" s="70"/>
      <c r="B13" s="72"/>
      <c r="C13" s="75"/>
      <c r="D13" s="70"/>
      <c r="E13" s="78"/>
    </row>
    <row r="14" spans="1:5" x14ac:dyDescent="0.25">
      <c r="A14" s="70"/>
      <c r="B14" s="72"/>
      <c r="C14" s="75"/>
      <c r="D14" s="70"/>
      <c r="E14" s="78"/>
    </row>
    <row r="15" spans="1:5" x14ac:dyDescent="0.25">
      <c r="A15" s="70"/>
      <c r="B15" s="72"/>
      <c r="C15" s="75"/>
      <c r="D15" s="70"/>
      <c r="E15" s="78"/>
    </row>
    <row r="16" spans="1:5" x14ac:dyDescent="0.25">
      <c r="A16" s="70"/>
      <c r="B16" s="72"/>
      <c r="C16" s="75"/>
      <c r="D16" s="70"/>
      <c r="E16" s="78"/>
    </row>
    <row r="17" spans="1:5" x14ac:dyDescent="0.25">
      <c r="A17" s="70"/>
      <c r="B17" s="72"/>
      <c r="C17" s="75"/>
      <c r="D17" s="70"/>
      <c r="E17" s="78"/>
    </row>
    <row r="18" spans="1:5" x14ac:dyDescent="0.25">
      <c r="A18" s="70"/>
      <c r="B18" s="72"/>
      <c r="C18" s="75"/>
      <c r="D18" s="70"/>
      <c r="E18" s="78"/>
    </row>
    <row r="19" spans="1:5" x14ac:dyDescent="0.25">
      <c r="A19" s="70"/>
      <c r="B19" s="72"/>
      <c r="C19" s="75"/>
      <c r="D19" s="70"/>
      <c r="E19" s="78"/>
    </row>
    <row r="20" spans="1:5" x14ac:dyDescent="0.25">
      <c r="A20" s="70"/>
      <c r="B20" s="72"/>
      <c r="C20" s="75"/>
      <c r="D20" s="70"/>
      <c r="E20" s="78"/>
    </row>
    <row r="21" spans="1:5" x14ac:dyDescent="0.25">
      <c r="A21" s="70"/>
      <c r="B21" s="72"/>
      <c r="C21" s="75"/>
      <c r="D21" s="70"/>
      <c r="E21" s="78"/>
    </row>
    <row r="22" spans="1:5" x14ac:dyDescent="0.25">
      <c r="A22" s="70"/>
      <c r="B22" s="72"/>
      <c r="C22" s="75"/>
      <c r="D22" s="70"/>
      <c r="E22" s="78"/>
    </row>
    <row r="23" spans="1:5" x14ac:dyDescent="0.25">
      <c r="A23" s="70"/>
      <c r="B23" s="72"/>
      <c r="C23" s="75"/>
      <c r="D23" s="70"/>
      <c r="E23" s="78"/>
    </row>
    <row r="24" spans="1:5" x14ac:dyDescent="0.25">
      <c r="A24" s="70"/>
      <c r="B24" s="72"/>
      <c r="C24" s="75"/>
      <c r="D24" s="70"/>
      <c r="E24" s="78"/>
    </row>
    <row r="25" spans="1:5" x14ac:dyDescent="0.25">
      <c r="A25" s="70"/>
      <c r="B25" s="72"/>
      <c r="C25" s="76"/>
      <c r="D25" s="70"/>
      <c r="E25" s="78"/>
    </row>
    <row r="26" spans="1:5" x14ac:dyDescent="0.25">
      <c r="A26" s="70"/>
      <c r="B26" s="72"/>
      <c r="C26" s="76"/>
      <c r="D26" s="70"/>
      <c r="E26" s="78"/>
    </row>
    <row r="27" spans="1:5" x14ac:dyDescent="0.25">
      <c r="A27" s="70"/>
      <c r="B27" s="72"/>
      <c r="C27" s="76"/>
      <c r="D27" s="70"/>
      <c r="E27" s="78"/>
    </row>
    <row r="28" spans="1:5" x14ac:dyDescent="0.25">
      <c r="A28" s="70"/>
      <c r="B28" s="72"/>
      <c r="C28" s="76"/>
      <c r="D28" s="70"/>
      <c r="E28" s="78"/>
    </row>
    <row r="29" spans="1:5" x14ac:dyDescent="0.25">
      <c r="A29" s="70"/>
      <c r="B29" s="72"/>
      <c r="C29" s="76"/>
      <c r="D29" s="70"/>
      <c r="E29" s="78"/>
    </row>
    <row r="30" spans="1:5" x14ac:dyDescent="0.25">
      <c r="A30" s="70"/>
      <c r="B30" s="72"/>
      <c r="C30" s="76"/>
      <c r="D30" s="70"/>
      <c r="E30" s="78"/>
    </row>
    <row r="31" spans="1:5" x14ac:dyDescent="0.25">
      <c r="A31" s="70"/>
      <c r="B31" s="72"/>
      <c r="C31" s="76"/>
      <c r="D31" s="70"/>
      <c r="E31" s="78"/>
    </row>
    <row r="32" spans="1:5" x14ac:dyDescent="0.25">
      <c r="A32" s="70"/>
      <c r="B32" s="72"/>
      <c r="C32" s="76"/>
      <c r="D32" s="70"/>
      <c r="E32" s="78"/>
    </row>
    <row r="33" spans="1:5" x14ac:dyDescent="0.25">
      <c r="A33" s="70"/>
      <c r="B33" s="72"/>
      <c r="C33" s="76"/>
      <c r="D33" s="70"/>
      <c r="E33" s="78"/>
    </row>
    <row r="34" spans="1:5" x14ac:dyDescent="0.25">
      <c r="A34" s="70"/>
      <c r="B34" s="72"/>
      <c r="C34" s="76"/>
      <c r="D34" s="70"/>
      <c r="E34" s="78"/>
    </row>
    <row r="35" spans="1:5" x14ac:dyDescent="0.25">
      <c r="A35" s="70"/>
      <c r="B35" s="72"/>
      <c r="C35" s="76"/>
      <c r="D35" s="70"/>
      <c r="E35" s="78"/>
    </row>
    <row r="36" spans="1:5" x14ac:dyDescent="0.25">
      <c r="A36" s="70"/>
      <c r="B36" s="72"/>
      <c r="C36" s="76"/>
      <c r="D36" s="70"/>
      <c r="E36" s="78"/>
    </row>
    <row r="37" spans="1:5" x14ac:dyDescent="0.25">
      <c r="A37" s="70"/>
      <c r="B37" s="73"/>
      <c r="C37" s="76"/>
      <c r="D37" s="70"/>
      <c r="E37" s="78"/>
    </row>
    <row r="38" spans="1:5" x14ac:dyDescent="0.25">
      <c r="A38" s="70"/>
      <c r="B38" s="73"/>
      <c r="C38" s="76"/>
      <c r="D38" s="70"/>
      <c r="E38" s="78"/>
    </row>
    <row r="39" spans="1:5" x14ac:dyDescent="0.25">
      <c r="A39" s="70"/>
      <c r="B39" s="73"/>
      <c r="C39" s="76"/>
      <c r="D39" s="70"/>
      <c r="E39" s="78"/>
    </row>
    <row r="40" spans="1:5" x14ac:dyDescent="0.25">
      <c r="A40" s="70"/>
      <c r="B40" s="73"/>
      <c r="C40" s="76"/>
      <c r="D40" s="70"/>
      <c r="E40" s="78"/>
    </row>
    <row r="41" spans="1:5" x14ac:dyDescent="0.25">
      <c r="A41" s="70"/>
      <c r="B41" s="73"/>
      <c r="C41" s="76"/>
      <c r="D41" s="70"/>
      <c r="E41" s="78"/>
    </row>
    <row r="42" spans="1:5" x14ac:dyDescent="0.25">
      <c r="A42" s="70"/>
      <c r="B42" s="73"/>
      <c r="C42" s="76"/>
      <c r="D42" s="70"/>
      <c r="E42" s="78"/>
    </row>
    <row r="43" spans="1:5" x14ac:dyDescent="0.25">
      <c r="A43" s="70"/>
      <c r="B43" s="73"/>
      <c r="C43" s="76"/>
      <c r="D43" s="70"/>
      <c r="E43" s="78"/>
    </row>
    <row r="44" spans="1:5" x14ac:dyDescent="0.25">
      <c r="A44" s="70"/>
      <c r="B44" s="73"/>
      <c r="C44" s="76"/>
      <c r="D44" s="70"/>
      <c r="E44" s="78"/>
    </row>
    <row r="45" spans="1:5" x14ac:dyDescent="0.25">
      <c r="A45" s="70"/>
      <c r="B45" s="72"/>
      <c r="C45" s="76"/>
      <c r="D45" s="70"/>
      <c r="E45" s="78"/>
    </row>
    <row r="46" spans="1:5" x14ac:dyDescent="0.25">
      <c r="A46" s="70"/>
      <c r="B46" s="72"/>
      <c r="C46" s="76"/>
      <c r="D46" s="70"/>
      <c r="E46" s="78"/>
    </row>
    <row r="47" spans="1:5" x14ac:dyDescent="0.25">
      <c r="A47" s="70"/>
      <c r="B47" s="72"/>
      <c r="C47" s="76"/>
      <c r="D47" s="70"/>
      <c r="E47" s="78"/>
    </row>
    <row r="48" spans="1:5" x14ac:dyDescent="0.25">
      <c r="A48" s="70"/>
      <c r="B48" s="72"/>
      <c r="C48" s="76"/>
      <c r="D48" s="70"/>
      <c r="E48" s="78"/>
    </row>
    <row r="49" spans="1:5" x14ac:dyDescent="0.25">
      <c r="A49" s="70"/>
      <c r="B49" s="72"/>
      <c r="C49" s="75"/>
      <c r="D49" s="70"/>
      <c r="E49" s="78"/>
    </row>
    <row r="50" spans="1:5" x14ac:dyDescent="0.25">
      <c r="A50" s="70"/>
      <c r="B50" s="72"/>
      <c r="C50" s="75"/>
      <c r="D50" s="70"/>
      <c r="E50" s="78"/>
    </row>
    <row r="51" spans="1:5" x14ac:dyDescent="0.25">
      <c r="A51" s="70"/>
      <c r="B51" s="72"/>
      <c r="C51" s="75"/>
      <c r="D51" s="70"/>
      <c r="E51" s="78"/>
    </row>
    <row r="52" spans="1:5" x14ac:dyDescent="0.25">
      <c r="A52" s="70"/>
      <c r="B52" s="72"/>
      <c r="C52" s="75"/>
      <c r="D52" s="70"/>
      <c r="E52" s="78"/>
    </row>
    <row r="53" spans="1:5" x14ac:dyDescent="0.25">
      <c r="A53" s="70"/>
      <c r="B53" s="72"/>
      <c r="C53" s="75"/>
      <c r="D53" s="70"/>
      <c r="E53" s="78"/>
    </row>
    <row r="54" spans="1:5" ht="13.8" thickBot="1" x14ac:dyDescent="0.3">
      <c r="A54" s="71"/>
      <c r="B54" s="74"/>
      <c r="C54" s="77"/>
      <c r="D54" s="71"/>
      <c r="E54" s="79"/>
    </row>
    <row r="55" spans="1:5" x14ac:dyDescent="0.25">
      <c r="A55" s="80" t="s">
        <v>1212</v>
      </c>
      <c r="B55" s="81">
        <f>SUM(B3:B54)</f>
        <v>0</v>
      </c>
      <c r="C55" s="82"/>
      <c r="D55" s="82"/>
      <c r="E55" s="81">
        <f>SUM(E3:E54)</f>
        <v>0</v>
      </c>
    </row>
  </sheetData>
  <sheetProtection sheet="1" selectLockedCells="1"/>
  <mergeCells count="2">
    <mergeCell ref="A1:C1"/>
    <mergeCell ref="D1:E1"/>
  </mergeCells>
  <phoneticPr fontId="2" type="noConversion"/>
  <dataValidations count="2">
    <dataValidation type="whole" allowBlank="1" showInputMessage="1" showErrorMessage="1" sqref="E3:E54 B3:B36 B45:B54">
      <formula1>0</formula1>
      <formula2>9.99999999999999E+22</formula2>
    </dataValidation>
    <dataValidation type="date" allowBlank="1" showInputMessage="1" showErrorMessage="1" sqref="A3:A54 D3:D54">
      <formula1>32874</formula1>
      <formula2>51136</formula2>
    </dataValidation>
  </dataValidations>
  <pageMargins left="0.54" right="0.31" top="0.26" bottom="0.28000000000000003" header="0.19" footer="0.2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tabColor rgb="FFFF0000"/>
  </sheetPr>
  <dimension ref="A1:G22"/>
  <sheetViews>
    <sheetView view="pageBreakPreview" topLeftCell="C1" zoomScaleNormal="100" zoomScaleSheetLayoutView="100" workbookViewId="0">
      <selection activeCell="F14" sqref="F14"/>
    </sheetView>
  </sheetViews>
  <sheetFormatPr defaultColWidth="9.109375" defaultRowHeight="13.2" x14ac:dyDescent="0.25"/>
  <cols>
    <col min="1" max="1" width="18.88671875" style="4" hidden="1" customWidth="1"/>
    <col min="2" max="2" width="7.109375" style="4" hidden="1" customWidth="1"/>
    <col min="3" max="3" width="51" style="4" customWidth="1"/>
    <col min="4" max="4" width="13" style="4" customWidth="1"/>
    <col min="5" max="6" width="17.5546875" style="4" customWidth="1"/>
    <col min="7" max="16384" width="9.109375" style="4"/>
  </cols>
  <sheetData>
    <row r="1" spans="2:7" ht="52.5" customHeight="1" x14ac:dyDescent="0.25">
      <c r="C1" s="236" t="s">
        <v>1233</v>
      </c>
      <c r="D1" s="236"/>
      <c r="E1" s="236"/>
      <c r="F1" s="236"/>
    </row>
    <row r="2" spans="2:7" ht="69" customHeight="1" x14ac:dyDescent="0.25">
      <c r="B2" s="57" t="s">
        <v>1276</v>
      </c>
      <c r="C2" s="83" t="s">
        <v>1351</v>
      </c>
      <c r="D2" s="83" t="s">
        <v>1540</v>
      </c>
      <c r="E2" s="84" t="s">
        <v>4</v>
      </c>
      <c r="F2" s="84" t="s">
        <v>5</v>
      </c>
    </row>
    <row r="3" spans="2:7" ht="35.25" customHeight="1" x14ac:dyDescent="0.25">
      <c r="B3" s="58">
        <v>10</v>
      </c>
      <c r="C3" s="62" t="s">
        <v>2171</v>
      </c>
      <c r="D3" s="86" t="s">
        <v>1360</v>
      </c>
      <c r="E3" s="65">
        <v>1993</v>
      </c>
      <c r="F3" s="65">
        <v>1912</v>
      </c>
    </row>
    <row r="4" spans="2:7" ht="35.25" customHeight="1" x14ac:dyDescent="0.25">
      <c r="B4" s="58">
        <v>20</v>
      </c>
      <c r="C4" s="62" t="s">
        <v>2073</v>
      </c>
      <c r="D4" s="86" t="s">
        <v>1360</v>
      </c>
      <c r="E4" s="65">
        <v>1886</v>
      </c>
      <c r="F4" s="65">
        <v>1374</v>
      </c>
      <c r="G4" s="32"/>
    </row>
    <row r="5" spans="2:7" ht="35.25" customHeight="1" x14ac:dyDescent="0.25">
      <c r="B5" s="58">
        <v>30</v>
      </c>
      <c r="C5" s="62" t="s">
        <v>1209</v>
      </c>
      <c r="D5" s="86" t="s">
        <v>1360</v>
      </c>
      <c r="E5" s="87">
        <f>SUM(E6:E8)</f>
        <v>136</v>
      </c>
      <c r="F5" s="87">
        <f>SUM(F6:F8)</f>
        <v>541</v>
      </c>
      <c r="G5" s="32"/>
    </row>
    <row r="6" spans="2:7" ht="35.25" customHeight="1" x14ac:dyDescent="0.25">
      <c r="B6" s="58">
        <v>31</v>
      </c>
      <c r="C6" s="62" t="s">
        <v>2172</v>
      </c>
      <c r="D6" s="86" t="s">
        <v>1360</v>
      </c>
      <c r="E6" s="87">
        <f>E3-E4</f>
        <v>107</v>
      </c>
      <c r="F6" s="87">
        <f>F3-F4</f>
        <v>538</v>
      </c>
      <c r="G6" s="32"/>
    </row>
    <row r="7" spans="2:7" ht="35.25" customHeight="1" x14ac:dyDescent="0.25">
      <c r="B7" s="58">
        <v>34</v>
      </c>
      <c r="C7" s="62" t="s">
        <v>2074</v>
      </c>
      <c r="D7" s="86" t="s">
        <v>1360</v>
      </c>
      <c r="E7" s="65">
        <v>42</v>
      </c>
      <c r="F7" s="65">
        <v>9</v>
      </c>
      <c r="G7" s="32"/>
    </row>
    <row r="8" spans="2:7" ht="35.25" customHeight="1" x14ac:dyDescent="0.25">
      <c r="B8" s="58">
        <v>35</v>
      </c>
      <c r="C8" s="88" t="s">
        <v>1210</v>
      </c>
      <c r="D8" s="86" t="s">
        <v>1360</v>
      </c>
      <c r="E8" s="65">
        <v>-13</v>
      </c>
      <c r="F8" s="65">
        <v>-6</v>
      </c>
      <c r="G8" s="32"/>
    </row>
    <row r="9" spans="2:7" ht="68.25" customHeight="1" x14ac:dyDescent="0.25">
      <c r="B9" s="58">
        <v>40</v>
      </c>
      <c r="C9" s="62" t="s">
        <v>2114</v>
      </c>
      <c r="D9" s="86" t="s">
        <v>1360</v>
      </c>
      <c r="E9" s="65">
        <v>0</v>
      </c>
      <c r="F9" s="65">
        <v>0</v>
      </c>
      <c r="G9" s="32"/>
    </row>
    <row r="10" spans="2:7" ht="35.25" customHeight="1" x14ac:dyDescent="0.25">
      <c r="B10" s="58">
        <v>45</v>
      </c>
      <c r="C10" s="62" t="s">
        <v>2173</v>
      </c>
      <c r="D10" s="86" t="s">
        <v>1360</v>
      </c>
      <c r="E10" s="87">
        <f>E5-E9</f>
        <v>136</v>
      </c>
      <c r="F10" s="87">
        <f>F5-F9</f>
        <v>541</v>
      </c>
    </row>
    <row r="11" spans="2:7" ht="35.25" customHeight="1" x14ac:dyDescent="0.25">
      <c r="B11" s="58">
        <v>50</v>
      </c>
      <c r="C11" s="62" t="s">
        <v>1352</v>
      </c>
      <c r="D11" s="86" t="s">
        <v>1360</v>
      </c>
      <c r="E11" s="65">
        <v>1420</v>
      </c>
      <c r="F11" s="65">
        <v>1321</v>
      </c>
    </row>
    <row r="12" spans="2:7" ht="35.25" customHeight="1" x14ac:dyDescent="0.25">
      <c r="B12" s="58">
        <v>110</v>
      </c>
      <c r="C12" s="62" t="s">
        <v>2200</v>
      </c>
      <c r="D12" s="67" t="s">
        <v>1360</v>
      </c>
      <c r="E12" s="65"/>
      <c r="F12" s="65"/>
    </row>
    <row r="13" spans="2:7" ht="35.25" customHeight="1" x14ac:dyDescent="0.25">
      <c r="B13" s="58">
        <v>120</v>
      </c>
      <c r="C13" s="62" t="s">
        <v>2201</v>
      </c>
      <c r="D13" s="67" t="s">
        <v>1360</v>
      </c>
      <c r="E13" s="65">
        <v>166</v>
      </c>
      <c r="F13" s="65"/>
    </row>
    <row r="14" spans="2:7" ht="35.25" customHeight="1" x14ac:dyDescent="0.25">
      <c r="B14" s="58">
        <v>130</v>
      </c>
      <c r="C14" s="89" t="s">
        <v>2085</v>
      </c>
      <c r="D14" s="67" t="s">
        <v>1275</v>
      </c>
      <c r="E14" s="66">
        <v>25</v>
      </c>
      <c r="F14" s="66">
        <v>15</v>
      </c>
    </row>
    <row r="16" spans="2:7" ht="70.5" customHeight="1" x14ac:dyDescent="0.25">
      <c r="B16" s="243" t="s">
        <v>2157</v>
      </c>
      <c r="C16" s="243"/>
      <c r="D16" s="243"/>
      <c r="E16" s="243"/>
      <c r="F16" s="243"/>
    </row>
    <row r="17" spans="1:6" ht="92.25" customHeight="1" x14ac:dyDescent="0.25">
      <c r="A17" s="35"/>
      <c r="B17" s="246" t="s">
        <v>3130</v>
      </c>
      <c r="C17" s="246"/>
      <c r="D17" s="246"/>
      <c r="E17" s="246"/>
      <c r="F17" s="246"/>
    </row>
    <row r="18" spans="1:6" s="32" customFormat="1" ht="0.75" customHeight="1" x14ac:dyDescent="0.25">
      <c r="B18" s="244"/>
      <c r="C18" s="245"/>
      <c r="D18" s="245"/>
      <c r="E18" s="245"/>
      <c r="F18" s="245"/>
    </row>
    <row r="19" spans="1:6" s="32" customFormat="1" ht="129.75" customHeight="1" x14ac:dyDescent="0.25">
      <c r="B19" s="85"/>
    </row>
    <row r="22" spans="1:6" x14ac:dyDescent="0.25">
      <c r="D22" s="33"/>
      <c r="E22" s="55"/>
      <c r="F22" s="17"/>
    </row>
  </sheetData>
  <sheetProtection sheet="1" selectLockedCells="1"/>
  <mergeCells count="4">
    <mergeCell ref="B16:F16"/>
    <mergeCell ref="B18:F18"/>
    <mergeCell ref="B17:F17"/>
    <mergeCell ref="C1:F1"/>
  </mergeCells>
  <phoneticPr fontId="2" type="noConversion"/>
  <dataValidations count="3">
    <dataValidation type="decimal" allowBlank="1" showInputMessage="1" showErrorMessage="1" error="Значение должно быть числом" sqref="E12:F14 E3:E4 E7:E9">
      <formula1>-9.99999999999999E+23</formula1>
      <formula2>9.99999999999999E+23</formula2>
    </dataValidation>
    <dataValidation type="decimal" allowBlank="1" showInputMessage="1" showErrorMessage="1" sqref="F3 E11 F4 F7 F9 F11">
      <formula1>-9.99999999999999E+23</formula1>
      <formula2>9.99999999999999E+23</formula2>
    </dataValidation>
    <dataValidation type="decimal" allowBlank="1" showInputMessage="1" showErrorMessage="1" sqref="F8">
      <formula1>-9.99999999999999E+23</formula1>
      <formula2>9.99999999999999E+23</formula2>
    </dataValidation>
  </dataValidations>
  <pageMargins left="0.39370078740157483" right="0.19685039370078741" top="0.39370078740157483" bottom="0.39370078740157483"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tabColor rgb="FF00B050"/>
  </sheetPr>
  <dimension ref="A1:I57"/>
  <sheetViews>
    <sheetView tabSelected="1" view="pageBreakPreview" topLeftCell="A11" zoomScaleNormal="100" zoomScaleSheetLayoutView="100" workbookViewId="0">
      <selection activeCell="I21" sqref="I21"/>
    </sheetView>
  </sheetViews>
  <sheetFormatPr defaultColWidth="9.109375" defaultRowHeight="13.2" x14ac:dyDescent="0.25"/>
  <cols>
    <col min="1" max="1" width="10.33203125" style="4" customWidth="1"/>
    <col min="2" max="2" width="20.33203125" style="4" customWidth="1"/>
    <col min="3" max="3" width="13.88671875" style="4" customWidth="1"/>
    <col min="4" max="4" width="6.6640625" style="4" customWidth="1"/>
    <col min="5" max="5" width="12.109375" style="4" customWidth="1"/>
    <col min="6" max="6" width="9.5546875" style="4" customWidth="1"/>
    <col min="7" max="7" width="9.88671875" style="4" customWidth="1"/>
    <col min="8" max="8" width="9.109375" style="4"/>
    <col min="9" max="9" width="9.44140625" style="4" customWidth="1"/>
    <col min="10" max="16384" width="9.109375" style="4"/>
  </cols>
  <sheetData>
    <row r="1" spans="1:9" ht="62.25" customHeight="1" x14ac:dyDescent="0.25">
      <c r="A1" s="243" t="s">
        <v>2075</v>
      </c>
      <c r="B1" s="243"/>
      <c r="C1" s="243"/>
      <c r="D1" s="243"/>
      <c r="E1" s="243"/>
      <c r="F1" s="243"/>
      <c r="G1" s="243"/>
      <c r="H1" s="243"/>
      <c r="I1" s="243"/>
    </row>
    <row r="2" spans="1:9" ht="27.75" customHeight="1" x14ac:dyDescent="0.25">
      <c r="A2" s="260">
        <v>45013</v>
      </c>
      <c r="B2" s="261"/>
      <c r="C2" s="91"/>
      <c r="D2" s="91"/>
      <c r="E2" s="91"/>
      <c r="F2" s="92"/>
      <c r="G2" s="92"/>
      <c r="H2" s="92"/>
      <c r="I2" s="35"/>
    </row>
    <row r="3" spans="1:9" ht="27.75" customHeight="1" x14ac:dyDescent="0.25">
      <c r="A3" s="270" t="s">
        <v>1226</v>
      </c>
      <c r="B3" s="270"/>
      <c r="C3" s="270"/>
      <c r="D3" s="270"/>
      <c r="E3" s="270"/>
      <c r="F3" s="270"/>
      <c r="G3" s="270"/>
      <c r="H3" s="270"/>
      <c r="I3" s="270"/>
    </row>
    <row r="4" spans="1:9" ht="27.75" customHeight="1" x14ac:dyDescent="0.25">
      <c r="A4" s="273"/>
      <c r="B4" s="273"/>
      <c r="C4" s="91"/>
      <c r="D4" s="91"/>
      <c r="E4" s="91"/>
      <c r="F4" s="92"/>
      <c r="G4" s="92"/>
      <c r="H4" s="92"/>
      <c r="I4" s="35"/>
    </row>
    <row r="5" spans="1:9" ht="67.5" customHeight="1" x14ac:dyDescent="0.25">
      <c r="A5" s="270" t="s">
        <v>1229</v>
      </c>
      <c r="B5" s="270"/>
      <c r="C5" s="270"/>
      <c r="D5" s="270"/>
      <c r="E5" s="270"/>
      <c r="F5" s="270"/>
      <c r="G5" s="270"/>
      <c r="H5" s="270"/>
      <c r="I5" s="270"/>
    </row>
    <row r="6" spans="1:9" ht="77.25" customHeight="1" x14ac:dyDescent="0.25">
      <c r="A6" s="274"/>
      <c r="B6" s="275"/>
      <c r="C6" s="275"/>
      <c r="D6" s="275"/>
      <c r="E6" s="275"/>
      <c r="F6" s="275"/>
      <c r="G6" s="275"/>
      <c r="H6" s="275"/>
      <c r="I6" s="276"/>
    </row>
    <row r="7" spans="1:9" ht="27.75" customHeight="1" x14ac:dyDescent="0.25">
      <c r="A7" s="270" t="s">
        <v>1237</v>
      </c>
      <c r="B7" s="270"/>
      <c r="C7" s="270"/>
      <c r="D7" s="270"/>
      <c r="E7" s="270"/>
      <c r="F7" s="270"/>
      <c r="G7" s="270"/>
      <c r="H7" s="270"/>
      <c r="I7" s="270"/>
    </row>
    <row r="8" spans="1:9" ht="27.75" customHeight="1" x14ac:dyDescent="0.25">
      <c r="A8" s="274"/>
      <c r="B8" s="275"/>
      <c r="C8" s="275"/>
      <c r="D8" s="275"/>
      <c r="E8" s="275"/>
      <c r="F8" s="275"/>
      <c r="G8" s="275"/>
      <c r="H8" s="275"/>
      <c r="I8" s="276"/>
    </row>
    <row r="9" spans="1:9" ht="48" customHeight="1" x14ac:dyDescent="0.25">
      <c r="A9" s="282" t="s">
        <v>1227</v>
      </c>
      <c r="B9" s="282"/>
      <c r="C9" s="282"/>
      <c r="D9" s="282"/>
      <c r="E9" s="282"/>
      <c r="F9" s="282"/>
      <c r="G9" s="282"/>
      <c r="H9" s="282"/>
      <c r="I9" s="282"/>
    </row>
    <row r="10" spans="1:9" ht="90" customHeight="1" x14ac:dyDescent="0.25">
      <c r="A10" s="268" t="s">
        <v>3131</v>
      </c>
      <c r="B10" s="268"/>
      <c r="C10" s="268"/>
      <c r="D10" s="268"/>
      <c r="E10" s="268"/>
      <c r="F10" s="268"/>
      <c r="G10" s="268"/>
      <c r="H10" s="268"/>
      <c r="I10" s="268"/>
    </row>
    <row r="11" spans="1:9" ht="42.75" customHeight="1" x14ac:dyDescent="0.25">
      <c r="A11" s="269" t="s">
        <v>1228</v>
      </c>
      <c r="B11" s="269"/>
      <c r="C11" s="269"/>
      <c r="D11" s="269"/>
      <c r="E11" s="269"/>
      <c r="F11" s="269"/>
      <c r="G11" s="269"/>
      <c r="H11" s="269"/>
      <c r="I11" s="269"/>
    </row>
    <row r="12" spans="1:9" ht="25.5" customHeight="1" x14ac:dyDescent="0.25">
      <c r="A12" s="260"/>
      <c r="B12" s="266"/>
      <c r="C12" s="266"/>
      <c r="D12" s="266"/>
      <c r="E12" s="266"/>
      <c r="F12" s="266"/>
      <c r="G12" s="266"/>
      <c r="H12" s="266"/>
      <c r="I12" s="267"/>
    </row>
    <row r="13" spans="1:9" ht="51.75" customHeight="1" x14ac:dyDescent="0.25">
      <c r="A13" s="235" t="s">
        <v>1222</v>
      </c>
      <c r="B13" s="235"/>
      <c r="C13" s="235"/>
      <c r="D13" s="235"/>
      <c r="E13" s="235"/>
      <c r="F13" s="235"/>
      <c r="G13" s="235"/>
      <c r="H13" s="235"/>
      <c r="I13" s="235"/>
    </row>
    <row r="14" spans="1:9" ht="48.75" customHeight="1" x14ac:dyDescent="0.25">
      <c r="A14" s="96" t="s">
        <v>1450</v>
      </c>
      <c r="B14" s="280" t="s">
        <v>1451</v>
      </c>
      <c r="C14" s="280"/>
      <c r="D14" s="280"/>
      <c r="E14" s="280"/>
      <c r="F14" s="280"/>
      <c r="G14" s="280"/>
      <c r="H14" s="280"/>
      <c r="I14" s="281"/>
    </row>
    <row r="15" spans="1:9" ht="27.75" customHeight="1" x14ac:dyDescent="0.25">
      <c r="A15" s="97"/>
      <c r="B15" s="277" t="s">
        <v>2325</v>
      </c>
      <c r="C15" s="278"/>
      <c r="D15" s="278"/>
      <c r="E15" s="278"/>
      <c r="F15" s="278"/>
      <c r="G15" s="278"/>
      <c r="H15" s="278"/>
      <c r="I15" s="279"/>
    </row>
    <row r="16" spans="1:9" ht="27.75" customHeight="1" x14ac:dyDescent="0.25">
      <c r="A16" s="97"/>
      <c r="B16" s="277" t="s">
        <v>1265</v>
      </c>
      <c r="C16" s="278"/>
      <c r="D16" s="278"/>
      <c r="E16" s="278"/>
      <c r="F16" s="278"/>
      <c r="G16" s="278"/>
      <c r="H16" s="278"/>
      <c r="I16" s="279"/>
    </row>
    <row r="17" spans="1:9" ht="27.75" customHeight="1" x14ac:dyDescent="0.25">
      <c r="A17" s="97"/>
      <c r="B17" s="277" t="s">
        <v>1266</v>
      </c>
      <c r="C17" s="278"/>
      <c r="D17" s="278"/>
      <c r="E17" s="278"/>
      <c r="F17" s="278"/>
      <c r="G17" s="278"/>
      <c r="H17" s="278"/>
      <c r="I17" s="279"/>
    </row>
    <row r="18" spans="1:9" ht="27.75" customHeight="1" x14ac:dyDescent="0.25">
      <c r="A18" s="97"/>
      <c r="B18" s="248"/>
      <c r="C18" s="249"/>
      <c r="D18" s="249"/>
      <c r="E18" s="249"/>
      <c r="F18" s="249"/>
      <c r="G18" s="249"/>
      <c r="H18" s="249"/>
      <c r="I18" s="283"/>
    </row>
    <row r="19" spans="1:9" ht="30.75" customHeight="1" x14ac:dyDescent="0.25">
      <c r="A19" s="243" t="s">
        <v>1221</v>
      </c>
      <c r="B19" s="243"/>
      <c r="C19" s="243"/>
      <c r="D19" s="243"/>
      <c r="E19" s="243"/>
      <c r="F19" s="243"/>
      <c r="G19" s="243"/>
      <c r="H19" s="243"/>
      <c r="I19" s="243"/>
    </row>
    <row r="20" spans="1:9" ht="138.75" customHeight="1" x14ac:dyDescent="0.25">
      <c r="A20" s="96" t="s">
        <v>1449</v>
      </c>
      <c r="B20" s="96" t="s">
        <v>1535</v>
      </c>
      <c r="C20" s="96" t="s">
        <v>1448</v>
      </c>
      <c r="D20" s="96" t="s">
        <v>1541</v>
      </c>
      <c r="E20" s="96" t="s">
        <v>1531</v>
      </c>
      <c r="F20" s="96" t="s">
        <v>1532</v>
      </c>
      <c r="G20" s="96" t="s">
        <v>1533</v>
      </c>
      <c r="H20" s="96" t="s">
        <v>1534</v>
      </c>
      <c r="I20" s="102" t="s">
        <v>1277</v>
      </c>
    </row>
    <row r="21" spans="1:9" x14ac:dyDescent="0.25">
      <c r="A21" s="98"/>
      <c r="B21" s="99"/>
      <c r="C21" s="99"/>
      <c r="D21" s="99"/>
      <c r="E21" s="97"/>
      <c r="F21" s="97"/>
      <c r="G21" s="97"/>
      <c r="H21" s="99"/>
      <c r="I21" s="97"/>
    </row>
    <row r="22" spans="1:9" x14ac:dyDescent="0.25">
      <c r="A22" s="98"/>
      <c r="B22" s="99"/>
      <c r="C22" s="99"/>
      <c r="D22" s="99"/>
      <c r="E22" s="97"/>
      <c r="F22" s="97"/>
      <c r="G22" s="97"/>
      <c r="H22" s="99"/>
      <c r="I22" s="97"/>
    </row>
    <row r="23" spans="1:9" x14ac:dyDescent="0.25">
      <c r="A23" s="98"/>
      <c r="B23" s="99"/>
      <c r="C23" s="99"/>
      <c r="D23" s="99"/>
      <c r="E23" s="97"/>
      <c r="F23" s="97"/>
      <c r="G23" s="97"/>
      <c r="H23" s="99"/>
      <c r="I23" s="97"/>
    </row>
    <row r="24" spans="1:9" ht="40.5" customHeight="1" x14ac:dyDescent="0.25">
      <c r="A24" s="243" t="s">
        <v>1223</v>
      </c>
      <c r="B24" s="243"/>
      <c r="C24" s="243"/>
      <c r="D24" s="243"/>
      <c r="E24" s="243"/>
      <c r="F24" s="243"/>
      <c r="G24" s="243"/>
      <c r="H24" s="243"/>
      <c r="I24" s="247"/>
    </row>
    <row r="25" spans="1:9" ht="27.75" customHeight="1" x14ac:dyDescent="0.25">
      <c r="A25" s="264"/>
      <c r="B25" s="264"/>
      <c r="C25" s="264"/>
      <c r="D25" s="264"/>
      <c r="E25" s="264"/>
      <c r="F25" s="264"/>
      <c r="G25" s="264"/>
      <c r="H25" s="264"/>
      <c r="I25" s="265"/>
    </row>
    <row r="26" spans="1:9" ht="32.25" customHeight="1" x14ac:dyDescent="0.25">
      <c r="A26" s="251" t="s">
        <v>1225</v>
      </c>
      <c r="B26" s="251"/>
      <c r="C26" s="251"/>
      <c r="D26" s="251"/>
      <c r="E26" s="251"/>
      <c r="F26" s="251"/>
      <c r="G26" s="251"/>
      <c r="H26" s="251"/>
      <c r="I26" s="252"/>
    </row>
    <row r="27" spans="1:9" ht="34.5" customHeight="1" x14ac:dyDescent="0.25">
      <c r="A27" s="248"/>
      <c r="B27" s="249"/>
      <c r="C27" s="249"/>
      <c r="D27" s="249"/>
      <c r="E27" s="249"/>
      <c r="F27" s="249"/>
      <c r="G27" s="249"/>
      <c r="H27" s="249"/>
      <c r="I27" s="250"/>
    </row>
    <row r="28" spans="1:9" ht="25.5" customHeight="1" x14ac:dyDescent="0.25">
      <c r="A28" s="259" t="s">
        <v>1224</v>
      </c>
      <c r="B28" s="271"/>
      <c r="C28" s="93"/>
      <c r="D28" s="93"/>
      <c r="E28" s="93"/>
      <c r="F28" s="93"/>
      <c r="G28" s="93"/>
      <c r="H28" s="93"/>
      <c r="I28" s="29"/>
    </row>
    <row r="29" spans="1:9" ht="24" customHeight="1" x14ac:dyDescent="0.25">
      <c r="A29" s="97"/>
    </row>
    <row r="30" spans="1:9" ht="36" customHeight="1" x14ac:dyDescent="0.25">
      <c r="A30" s="235" t="s">
        <v>1232</v>
      </c>
      <c r="B30" s="235"/>
      <c r="C30" s="235"/>
      <c r="D30" s="235"/>
      <c r="E30" s="235"/>
      <c r="F30" s="235"/>
      <c r="G30" s="235"/>
      <c r="H30" s="235"/>
      <c r="I30" s="257"/>
    </row>
    <row r="31" spans="1:9" ht="50.25" customHeight="1" x14ac:dyDescent="0.25">
      <c r="A31" s="254" t="s">
        <v>3135</v>
      </c>
      <c r="B31" s="255"/>
      <c r="C31" s="255"/>
      <c r="D31" s="255"/>
      <c r="E31" s="255"/>
      <c r="F31" s="255"/>
      <c r="G31" s="255"/>
      <c r="H31" s="255"/>
      <c r="I31" s="256"/>
    </row>
    <row r="32" spans="1:9" ht="34.5" customHeight="1" x14ac:dyDescent="0.25">
      <c r="A32" s="259" t="s">
        <v>1231</v>
      </c>
      <c r="B32" s="259"/>
      <c r="C32" s="259"/>
      <c r="D32" s="259"/>
      <c r="E32" s="259"/>
      <c r="F32" s="259"/>
      <c r="G32" s="259"/>
      <c r="H32" s="259"/>
      <c r="I32" s="259"/>
    </row>
    <row r="33" spans="1:9" ht="22.5" customHeight="1" x14ac:dyDescent="0.25">
      <c r="A33" s="260" t="s">
        <v>541</v>
      </c>
      <c r="B33" s="261"/>
      <c r="C33" s="91"/>
      <c r="D33" s="91"/>
      <c r="E33" s="91"/>
      <c r="F33" s="92"/>
      <c r="G33" s="92"/>
      <c r="H33" s="92"/>
    </row>
    <row r="35" spans="1:9" ht="27.75" customHeight="1" x14ac:dyDescent="0.3">
      <c r="A35" s="3" t="s">
        <v>1236</v>
      </c>
      <c r="B35" s="3"/>
      <c r="E35" s="262" t="s">
        <v>3132</v>
      </c>
      <c r="F35" s="262"/>
      <c r="G35" s="262"/>
      <c r="H35" s="262"/>
      <c r="I35" s="262"/>
    </row>
    <row r="36" spans="1:9" ht="15.6" x14ac:dyDescent="0.3">
      <c r="B36" s="258" t="s">
        <v>1536</v>
      </c>
      <c r="C36" s="258"/>
    </row>
    <row r="37" spans="1:9" ht="15" customHeight="1" x14ac:dyDescent="0.3">
      <c r="C37" s="5" t="s">
        <v>1230</v>
      </c>
      <c r="E37" s="3"/>
    </row>
    <row r="38" spans="1:9" ht="18.75" customHeight="1" x14ac:dyDescent="0.3">
      <c r="A38" s="253" t="s">
        <v>2115</v>
      </c>
      <c r="B38" s="253"/>
      <c r="C38" s="94"/>
      <c r="E38" s="3"/>
    </row>
    <row r="39" spans="1:9" ht="16.5" customHeight="1" x14ac:dyDescent="0.3">
      <c r="A39" s="253"/>
      <c r="B39" s="253"/>
      <c r="C39" s="29"/>
      <c r="E39" s="3"/>
    </row>
    <row r="40" spans="1:9" ht="15.6" x14ac:dyDescent="0.3">
      <c r="A40" s="253"/>
      <c r="B40" s="253"/>
      <c r="C40" s="29"/>
      <c r="E40" s="3"/>
    </row>
    <row r="41" spans="1:9" ht="15.6" x14ac:dyDescent="0.3">
      <c r="A41" s="253"/>
      <c r="B41" s="253"/>
      <c r="C41" s="29"/>
      <c r="E41" s="3"/>
    </row>
    <row r="42" spans="1:9" ht="15.6" x14ac:dyDescent="0.3">
      <c r="A42" s="253"/>
      <c r="B42" s="253"/>
      <c r="C42" s="29"/>
      <c r="E42" s="3"/>
    </row>
    <row r="43" spans="1:9" ht="15.6" x14ac:dyDescent="0.3">
      <c r="A43" s="253"/>
      <c r="B43" s="253"/>
      <c r="C43" s="29"/>
      <c r="E43" s="3"/>
    </row>
    <row r="44" spans="1:9" ht="15.6" x14ac:dyDescent="0.3">
      <c r="A44" s="253"/>
      <c r="B44" s="253"/>
      <c r="C44" s="29"/>
      <c r="E44" s="3"/>
    </row>
    <row r="45" spans="1:9" ht="30" customHeight="1" x14ac:dyDescent="0.3">
      <c r="A45" s="253"/>
      <c r="B45" s="253"/>
      <c r="C45" s="272"/>
      <c r="D45" s="272"/>
      <c r="E45" s="262" t="s">
        <v>3134</v>
      </c>
      <c r="F45" s="262"/>
      <c r="G45" s="262"/>
      <c r="H45" s="262"/>
      <c r="I45" s="262"/>
    </row>
    <row r="46" spans="1:9" ht="18.75" customHeight="1" x14ac:dyDescent="0.3">
      <c r="C46" s="263" t="s">
        <v>1536</v>
      </c>
      <c r="D46" s="263"/>
    </row>
    <row r="47" spans="1:9" ht="30" customHeight="1" x14ac:dyDescent="0.3">
      <c r="A47" s="253" t="s">
        <v>2116</v>
      </c>
      <c r="B47" s="253"/>
      <c r="C47" s="95"/>
      <c r="D47" s="95"/>
      <c r="E47" s="262" t="s">
        <v>3133</v>
      </c>
      <c r="F47" s="262"/>
      <c r="G47" s="262"/>
      <c r="H47" s="262"/>
      <c r="I47" s="262"/>
    </row>
    <row r="48" spans="1:9" ht="15.6" x14ac:dyDescent="0.3">
      <c r="B48" s="15" t="s">
        <v>3136</v>
      </c>
      <c r="C48" s="263" t="s">
        <v>1536</v>
      </c>
      <c r="D48" s="263"/>
      <c r="E48" s="258" t="s">
        <v>2117</v>
      </c>
      <c r="F48" s="258"/>
      <c r="G48" s="258"/>
      <c r="H48" s="258"/>
      <c r="I48" s="258"/>
    </row>
    <row r="49" spans="1:5" ht="15.6" x14ac:dyDescent="0.3">
      <c r="C49" s="3"/>
    </row>
    <row r="51" spans="1:5" ht="15.6" x14ac:dyDescent="0.3">
      <c r="A51" s="3"/>
      <c r="B51" s="3"/>
    </row>
    <row r="52" spans="1:5" ht="15.6" x14ac:dyDescent="0.3">
      <c r="A52" s="3"/>
      <c r="B52" s="3"/>
      <c r="E52" s="55"/>
    </row>
    <row r="53" spans="1:5" ht="15.6" x14ac:dyDescent="0.3">
      <c r="A53" s="3"/>
      <c r="B53" s="3"/>
      <c r="C53" s="33"/>
    </row>
    <row r="54" spans="1:5" ht="15.6" x14ac:dyDescent="0.3">
      <c r="A54" s="3"/>
      <c r="B54" s="3"/>
    </row>
    <row r="55" spans="1:5" ht="15.6" x14ac:dyDescent="0.3">
      <c r="A55" s="3"/>
      <c r="B55" s="3"/>
    </row>
    <row r="56" spans="1:5" ht="15.6" x14ac:dyDescent="0.3">
      <c r="A56" s="3"/>
      <c r="B56" s="3"/>
    </row>
    <row r="57" spans="1:5" ht="15.6" x14ac:dyDescent="0.3">
      <c r="A57" s="3"/>
      <c r="B57" s="3"/>
    </row>
  </sheetData>
  <sheetProtection sheet="1" selectLockedCells="1"/>
  <mergeCells count="38">
    <mergeCell ref="A1:I1"/>
    <mergeCell ref="A13:I13"/>
    <mergeCell ref="A19:I19"/>
    <mergeCell ref="B15:I15"/>
    <mergeCell ref="B16:I16"/>
    <mergeCell ref="B14:I14"/>
    <mergeCell ref="B17:I17"/>
    <mergeCell ref="A9:I9"/>
    <mergeCell ref="B18:I18"/>
    <mergeCell ref="A7:I7"/>
    <mergeCell ref="A8:I8"/>
    <mergeCell ref="C48:D48"/>
    <mergeCell ref="A25:I25"/>
    <mergeCell ref="A2:B2"/>
    <mergeCell ref="A12:I12"/>
    <mergeCell ref="E47:I47"/>
    <mergeCell ref="A10:I10"/>
    <mergeCell ref="A11:I11"/>
    <mergeCell ref="E45:I45"/>
    <mergeCell ref="E48:I48"/>
    <mergeCell ref="A3:I3"/>
    <mergeCell ref="C46:D46"/>
    <mergeCell ref="A28:B28"/>
    <mergeCell ref="C45:D45"/>
    <mergeCell ref="A4:B4"/>
    <mergeCell ref="A5:I5"/>
    <mergeCell ref="A6:I6"/>
    <mergeCell ref="A24:I24"/>
    <mergeCell ref="A27:I27"/>
    <mergeCell ref="A26:I26"/>
    <mergeCell ref="A47:B47"/>
    <mergeCell ref="A31:I31"/>
    <mergeCell ref="A30:I30"/>
    <mergeCell ref="A38:B45"/>
    <mergeCell ref="B36:C36"/>
    <mergeCell ref="A32:I32"/>
    <mergeCell ref="A33:B33"/>
    <mergeCell ref="E35:I35"/>
  </mergeCells>
  <phoneticPr fontId="2" type="noConversion"/>
  <dataValidations count="4">
    <dataValidation type="date" allowBlank="1" showInputMessage="1" showErrorMessage="1" error="Дата неверна" sqref="G21:G23">
      <formula1>21916</formula1>
      <formula2>47484</formula2>
    </dataValidation>
    <dataValidation type="date" allowBlank="1" showInputMessage="1" showErrorMessage="1" error="Дата неверна" sqref="F21:F23">
      <formula1>32874</formula1>
      <formula2>47484</formula2>
    </dataValidation>
    <dataValidation type="date" allowBlank="1" showInputMessage="1" showErrorMessage="1" sqref="E21">
      <formula1>32874</formula1>
      <formula2>47484</formula2>
    </dataValidation>
    <dataValidation type="date" allowBlank="1" showInputMessage="1" showErrorMessage="1" errorTitle="Ошибка" error="Не верно введена дата!" promptTitle="Формат даты" prompt="дд.мм.гггг" sqref="A18">
      <formula1>39083</formula1>
      <formula2>50041</formula2>
    </dataValidation>
  </dataValidations>
  <pageMargins left="0.23" right="0.2" top="0.21" bottom="0.24" header="0.31" footer="0.31"/>
  <pageSetup paperSize="9" scale="95" orientation="portrait" r:id="rId1"/>
  <headerFooter alignWithMargins="0"/>
  <rowBreaks count="1" manualBreakCount="1">
    <brk id="18" max="16383" man="1"/>
  </rowBreaks>
  <cellWatches>
    <cellWatch r="G21"/>
  </cellWatche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0000"/>
  </sheetPr>
  <dimension ref="A1:B54"/>
  <sheetViews>
    <sheetView view="pageBreakPreview" topLeftCell="A41" zoomScaleNormal="100" zoomScaleSheetLayoutView="100" workbookViewId="0">
      <selection activeCell="B43" sqref="B43"/>
    </sheetView>
  </sheetViews>
  <sheetFormatPr defaultRowHeight="13.2" x14ac:dyDescent="0.25"/>
  <cols>
    <col min="1" max="1" width="9.5546875" customWidth="1"/>
    <col min="2" max="2" width="76.44140625" customWidth="1"/>
  </cols>
  <sheetData>
    <row r="1" spans="1:2" ht="31.2" x14ac:dyDescent="0.25">
      <c r="A1" s="6"/>
      <c r="B1" s="7" t="s">
        <v>1208</v>
      </c>
    </row>
    <row r="2" spans="1:2" ht="9" customHeight="1" x14ac:dyDescent="0.25">
      <c r="A2" s="6"/>
      <c r="B2" s="7"/>
    </row>
    <row r="3" spans="1:2" ht="113.25" customHeight="1" x14ac:dyDescent="0.25">
      <c r="A3" s="6"/>
      <c r="B3" s="11" t="s">
        <v>1206</v>
      </c>
    </row>
    <row r="4" spans="1:2" ht="174.75" customHeight="1" x14ac:dyDescent="0.25">
      <c r="A4" s="6"/>
      <c r="B4" s="7" t="s">
        <v>1207</v>
      </c>
    </row>
    <row r="5" spans="1:2" ht="131.25" customHeight="1" x14ac:dyDescent="0.25">
      <c r="A5" s="6"/>
      <c r="B5" s="11" t="s">
        <v>1239</v>
      </c>
    </row>
    <row r="6" spans="1:2" ht="15.6" x14ac:dyDescent="0.25">
      <c r="A6" s="6">
        <v>1</v>
      </c>
      <c r="B6" s="8" t="s">
        <v>2119</v>
      </c>
    </row>
    <row r="7" spans="1:2" ht="62.4" x14ac:dyDescent="0.25">
      <c r="A7" s="9" t="s">
        <v>1170</v>
      </c>
      <c r="B7" s="7" t="s">
        <v>1737</v>
      </c>
    </row>
    <row r="8" spans="1:2" ht="31.2" x14ac:dyDescent="0.25">
      <c r="A8" s="9" t="s">
        <v>1171</v>
      </c>
      <c r="B8" s="7" t="s">
        <v>2120</v>
      </c>
    </row>
    <row r="9" spans="1:2" ht="66" customHeight="1" x14ac:dyDescent="0.25">
      <c r="A9" s="10">
        <v>2</v>
      </c>
      <c r="B9" s="7" t="s">
        <v>2121</v>
      </c>
    </row>
    <row r="10" spans="1:2" ht="218.4" x14ac:dyDescent="0.25">
      <c r="A10" s="9" t="s">
        <v>1172</v>
      </c>
      <c r="B10" s="11" t="s">
        <v>2123</v>
      </c>
    </row>
    <row r="11" spans="1:2" ht="93.6" x14ac:dyDescent="0.25">
      <c r="A11" s="9" t="s">
        <v>1173</v>
      </c>
      <c r="B11" s="11" t="s">
        <v>2124</v>
      </c>
    </row>
    <row r="12" spans="1:2" ht="93.6" x14ac:dyDescent="0.25">
      <c r="A12" s="9" t="s">
        <v>1174</v>
      </c>
      <c r="B12" s="11" t="s">
        <v>2125</v>
      </c>
    </row>
    <row r="13" spans="1:2" ht="175.5" customHeight="1" x14ac:dyDescent="0.25">
      <c r="A13" s="9" t="s">
        <v>1175</v>
      </c>
      <c r="B13" s="11" t="s">
        <v>2126</v>
      </c>
    </row>
    <row r="14" spans="1:2" ht="112.5" customHeight="1" x14ac:dyDescent="0.25">
      <c r="A14" s="9" t="s">
        <v>1176</v>
      </c>
      <c r="B14" s="11" t="s">
        <v>2127</v>
      </c>
    </row>
    <row r="15" spans="1:2" ht="15.6" x14ac:dyDescent="0.25">
      <c r="A15" s="9" t="s">
        <v>1177</v>
      </c>
      <c r="B15" s="8" t="s">
        <v>2128</v>
      </c>
    </row>
    <row r="16" spans="1:2" ht="140.4" x14ac:dyDescent="0.25">
      <c r="A16" s="9" t="s">
        <v>2122</v>
      </c>
      <c r="B16" s="11" t="s">
        <v>2129</v>
      </c>
    </row>
    <row r="17" spans="1:2" ht="18" customHeight="1" x14ac:dyDescent="0.25">
      <c r="A17" s="10">
        <v>4</v>
      </c>
      <c r="B17" s="12" t="s">
        <v>2130</v>
      </c>
    </row>
    <row r="18" spans="1:2" ht="296.39999999999998" x14ac:dyDescent="0.25">
      <c r="A18" s="9" t="s">
        <v>1178</v>
      </c>
      <c r="B18" s="11" t="s">
        <v>2131</v>
      </c>
    </row>
    <row r="19" spans="1:2" ht="97.5" customHeight="1" x14ac:dyDescent="0.25">
      <c r="A19" s="9" t="s">
        <v>1179</v>
      </c>
      <c r="B19" s="11" t="s">
        <v>2132</v>
      </c>
    </row>
    <row r="20" spans="1:2" ht="84" customHeight="1" x14ac:dyDescent="0.25">
      <c r="A20" s="9" t="s">
        <v>1180</v>
      </c>
      <c r="B20" s="11" t="s">
        <v>2133</v>
      </c>
    </row>
    <row r="21" spans="1:2" ht="99" customHeight="1" x14ac:dyDescent="0.25">
      <c r="A21" s="9" t="s">
        <v>1181</v>
      </c>
      <c r="B21" s="11" t="s">
        <v>2134</v>
      </c>
    </row>
    <row r="22" spans="1:2" ht="109.2" x14ac:dyDescent="0.25">
      <c r="A22" s="9" t="s">
        <v>1182</v>
      </c>
      <c r="B22" s="11" t="s">
        <v>2135</v>
      </c>
    </row>
    <row r="23" spans="1:2" ht="93.6" x14ac:dyDescent="0.25">
      <c r="A23" s="9" t="s">
        <v>1183</v>
      </c>
      <c r="B23" s="11" t="s">
        <v>2136</v>
      </c>
    </row>
    <row r="24" spans="1:2" ht="109.2" x14ac:dyDescent="0.25">
      <c r="A24" s="9" t="s">
        <v>1184</v>
      </c>
      <c r="B24" s="11" t="s">
        <v>2137</v>
      </c>
    </row>
    <row r="25" spans="1:2" ht="93.6" x14ac:dyDescent="0.25">
      <c r="A25" s="9" t="s">
        <v>1185</v>
      </c>
      <c r="B25" s="11" t="s">
        <v>2138</v>
      </c>
    </row>
    <row r="26" spans="1:2" ht="93.6" x14ac:dyDescent="0.25">
      <c r="A26" s="9" t="s">
        <v>1186</v>
      </c>
      <c r="B26" s="11" t="s">
        <v>542</v>
      </c>
    </row>
    <row r="27" spans="1:2" ht="62.4" x14ac:dyDescent="0.25">
      <c r="A27" s="9" t="s">
        <v>1187</v>
      </c>
      <c r="B27" s="11" t="s">
        <v>543</v>
      </c>
    </row>
    <row r="28" spans="1:2" ht="15.6" x14ac:dyDescent="0.25">
      <c r="A28" s="6">
        <v>5</v>
      </c>
      <c r="B28" s="12" t="s">
        <v>544</v>
      </c>
    </row>
    <row r="29" spans="1:2" ht="78" x14ac:dyDescent="0.25">
      <c r="A29" s="9" t="s">
        <v>1188</v>
      </c>
      <c r="B29" s="11" t="s">
        <v>545</v>
      </c>
    </row>
    <row r="30" spans="1:2" ht="343.2" x14ac:dyDescent="0.25">
      <c r="A30" s="9"/>
      <c r="B30" s="13" t="s">
        <v>1157</v>
      </c>
    </row>
    <row r="31" spans="1:2" ht="15.6" x14ac:dyDescent="0.25">
      <c r="A31" s="10">
        <v>6</v>
      </c>
      <c r="B31" s="12" t="s">
        <v>1158</v>
      </c>
    </row>
    <row r="32" spans="1:2" ht="46.8" x14ac:dyDescent="0.25">
      <c r="A32" s="9" t="s">
        <v>1189</v>
      </c>
      <c r="B32" s="7" t="s">
        <v>1159</v>
      </c>
    </row>
    <row r="33" spans="1:2" ht="124.8" x14ac:dyDescent="0.25">
      <c r="A33" s="9" t="s">
        <v>1190</v>
      </c>
      <c r="B33" s="7" t="s">
        <v>1240</v>
      </c>
    </row>
    <row r="34" spans="1:2" ht="140.4" x14ac:dyDescent="0.25">
      <c r="A34" s="9" t="s">
        <v>1191</v>
      </c>
      <c r="B34" s="7" t="s">
        <v>1241</v>
      </c>
    </row>
    <row r="35" spans="1:2" ht="109.2" x14ac:dyDescent="0.25">
      <c r="A35" s="9" t="s">
        <v>1192</v>
      </c>
      <c r="B35" s="7" t="s">
        <v>1242</v>
      </c>
    </row>
    <row r="36" spans="1:2" ht="109.2" x14ac:dyDescent="0.25">
      <c r="A36" s="9" t="s">
        <v>1193</v>
      </c>
      <c r="B36" s="7" t="s">
        <v>1243</v>
      </c>
    </row>
    <row r="37" spans="1:2" ht="109.2" x14ac:dyDescent="0.25">
      <c r="A37" s="9" t="s">
        <v>1194</v>
      </c>
      <c r="B37" s="7" t="s">
        <v>1244</v>
      </c>
    </row>
    <row r="38" spans="1:2" ht="109.2" x14ac:dyDescent="0.25">
      <c r="A38" s="9" t="s">
        <v>1195</v>
      </c>
      <c r="B38" s="7" t="s">
        <v>1245</v>
      </c>
    </row>
    <row r="39" spans="1:2" ht="156" x14ac:dyDescent="0.25">
      <c r="A39" s="9" t="s">
        <v>1196</v>
      </c>
      <c r="B39" s="7" t="s">
        <v>1246</v>
      </c>
    </row>
    <row r="40" spans="1:2" ht="93.6" x14ac:dyDescent="0.25">
      <c r="A40" s="9" t="s">
        <v>1197</v>
      </c>
      <c r="B40" s="7" t="s">
        <v>1247</v>
      </c>
    </row>
    <row r="41" spans="1:2" ht="93.6" x14ac:dyDescent="0.25">
      <c r="A41" s="9" t="s">
        <v>1198</v>
      </c>
      <c r="B41" s="7" t="s">
        <v>1248</v>
      </c>
    </row>
    <row r="42" spans="1:2" ht="109.2" x14ac:dyDescent="0.25">
      <c r="A42" s="9" t="s">
        <v>1199</v>
      </c>
      <c r="B42" s="7" t="s">
        <v>0</v>
      </c>
    </row>
    <row r="43" spans="1:2" ht="109.2" x14ac:dyDescent="0.25">
      <c r="A43" s="9" t="s">
        <v>1200</v>
      </c>
      <c r="B43" s="7" t="s">
        <v>1</v>
      </c>
    </row>
    <row r="44" spans="1:2" ht="48" customHeight="1" x14ac:dyDescent="0.25">
      <c r="A44" s="9" t="s">
        <v>1201</v>
      </c>
      <c r="B44" s="7" t="s">
        <v>1160</v>
      </c>
    </row>
    <row r="45" spans="1:2" ht="46.8" x14ac:dyDescent="0.25">
      <c r="A45" s="9" t="s">
        <v>1202</v>
      </c>
      <c r="B45" s="7" t="s">
        <v>1161</v>
      </c>
    </row>
    <row r="46" spans="1:2" ht="15.6" x14ac:dyDescent="0.25">
      <c r="A46" s="10">
        <v>7</v>
      </c>
      <c r="B46" s="14" t="s">
        <v>1162</v>
      </c>
    </row>
    <row r="47" spans="1:2" ht="156" x14ac:dyDescent="0.25">
      <c r="A47" s="9" t="s">
        <v>1203</v>
      </c>
      <c r="B47" s="7" t="s">
        <v>1163</v>
      </c>
    </row>
    <row r="48" spans="1:2" ht="207" customHeight="1" x14ac:dyDescent="0.25">
      <c r="A48" s="9" t="s">
        <v>1204</v>
      </c>
      <c r="B48" s="7" t="s">
        <v>1164</v>
      </c>
    </row>
    <row r="49" spans="1:2" ht="78" x14ac:dyDescent="0.25">
      <c r="A49" s="6"/>
      <c r="B49" s="7" t="s">
        <v>1165</v>
      </c>
    </row>
    <row r="50" spans="1:2" ht="15.6" x14ac:dyDescent="0.25">
      <c r="A50" s="6"/>
      <c r="B50" s="7" t="s">
        <v>1166</v>
      </c>
    </row>
    <row r="51" spans="1:2" ht="46.8" x14ac:dyDescent="0.25">
      <c r="A51" s="6"/>
      <c r="B51" s="7" t="s">
        <v>1167</v>
      </c>
    </row>
    <row r="52" spans="1:2" ht="31.2" x14ac:dyDescent="0.25">
      <c r="A52" s="9"/>
      <c r="B52" s="7" t="s">
        <v>1168</v>
      </c>
    </row>
    <row r="53" spans="1:2" ht="46.8" x14ac:dyDescent="0.25">
      <c r="A53" s="9"/>
      <c r="B53" s="7" t="s">
        <v>1169</v>
      </c>
    </row>
    <row r="54" spans="1:2" ht="93.6" x14ac:dyDescent="0.25">
      <c r="A54" s="9" t="s">
        <v>1205</v>
      </c>
      <c r="B54" s="11" t="s">
        <v>2</v>
      </c>
    </row>
  </sheetData>
  <sheetProtection selectLockedCells="1"/>
  <phoneticPr fontId="2"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5"/>
  <sheetViews>
    <sheetView topLeftCell="A25" workbookViewId="0">
      <selection activeCell="N73" sqref="N73"/>
    </sheetView>
  </sheetViews>
  <sheetFormatPr defaultRowHeight="13.2" x14ac:dyDescent="0.25"/>
  <cols>
    <col min="8" max="8" width="3.5546875" customWidth="1"/>
    <col min="9" max="9" width="1.44140625" customWidth="1"/>
    <col min="10" max="10" width="7" customWidth="1"/>
    <col min="11" max="11" width="5.5546875" hidden="1" customWidth="1"/>
    <col min="12" max="12" width="11.77734375" customWidth="1"/>
    <col min="13" max="13" width="4.21875" customWidth="1"/>
    <col min="14" max="14" width="8" customWidth="1"/>
    <col min="15" max="15" width="0.44140625" customWidth="1"/>
    <col min="16" max="16" width="8.88671875" hidden="1" customWidth="1"/>
    <col min="17" max="17" width="9.44140625" customWidth="1"/>
  </cols>
  <sheetData>
    <row r="1" spans="1:17" ht="13.8" x14ac:dyDescent="0.25">
      <c r="A1" s="183"/>
      <c r="B1" s="183"/>
      <c r="C1" s="183"/>
      <c r="D1" s="183"/>
      <c r="E1" s="183"/>
      <c r="F1" s="183"/>
      <c r="G1" s="184"/>
      <c r="H1" s="185"/>
      <c r="I1" s="185"/>
      <c r="J1" s="185"/>
      <c r="K1" s="186"/>
      <c r="L1" s="185"/>
      <c r="M1" s="185"/>
      <c r="N1" s="185"/>
      <c r="O1" s="185"/>
      <c r="P1" s="185"/>
      <c r="Q1" s="185"/>
    </row>
    <row r="2" spans="1:17" ht="13.8" x14ac:dyDescent="0.25">
      <c r="A2" s="183"/>
      <c r="B2" s="183"/>
      <c r="C2" s="183"/>
      <c r="D2" s="183"/>
      <c r="E2" s="183"/>
      <c r="F2" s="183"/>
      <c r="G2" s="185"/>
      <c r="H2" s="185"/>
      <c r="I2" s="284" t="s">
        <v>3289</v>
      </c>
      <c r="J2" s="284"/>
      <c r="K2" s="284"/>
      <c r="L2" s="284"/>
      <c r="M2" s="284"/>
      <c r="N2" s="284"/>
      <c r="O2" s="284"/>
      <c r="P2" s="284"/>
      <c r="Q2" s="284"/>
    </row>
    <row r="3" spans="1:17" ht="13.8" x14ac:dyDescent="0.25">
      <c r="A3" s="185"/>
      <c r="B3" s="185"/>
      <c r="C3" s="185"/>
      <c r="D3" s="185"/>
      <c r="E3" s="185"/>
      <c r="F3" s="185"/>
      <c r="G3" s="185"/>
      <c r="H3" s="185"/>
      <c r="I3" s="185"/>
      <c r="J3" s="185"/>
      <c r="K3" s="186"/>
      <c r="L3" s="185"/>
      <c r="M3" s="185"/>
      <c r="N3" s="185"/>
      <c r="O3" s="285" t="s">
        <v>3207</v>
      </c>
      <c r="P3" s="285"/>
      <c r="Q3" s="285"/>
    </row>
    <row r="4" spans="1:17" ht="13.8" x14ac:dyDescent="0.25">
      <c r="A4" s="286" t="s">
        <v>3290</v>
      </c>
      <c r="B4" s="286"/>
      <c r="C4" s="286"/>
      <c r="D4" s="286"/>
      <c r="E4" s="286"/>
      <c r="F4" s="286"/>
      <c r="G4" s="286"/>
      <c r="H4" s="286"/>
      <c r="I4" s="286"/>
      <c r="J4" s="286"/>
      <c r="K4" s="286"/>
      <c r="L4" s="286"/>
      <c r="M4" s="286"/>
      <c r="N4" s="286"/>
      <c r="O4" s="286"/>
      <c r="P4" s="286"/>
      <c r="Q4" s="286"/>
    </row>
    <row r="5" spans="1:17" ht="13.8" x14ac:dyDescent="0.25">
      <c r="A5" s="125"/>
      <c r="B5" s="125"/>
      <c r="C5" s="128" t="s">
        <v>3139</v>
      </c>
      <c r="D5" s="152">
        <f>'[1]прил 1'!U8</f>
        <v>1</v>
      </c>
      <c r="E5" s="129" t="s">
        <v>3140</v>
      </c>
      <c r="F5" s="287" t="s">
        <v>3327</v>
      </c>
      <c r="G5" s="287"/>
      <c r="H5" s="288">
        <v>44926</v>
      </c>
      <c r="I5" s="288"/>
      <c r="J5" s="288"/>
      <c r="K5" s="288"/>
      <c r="L5" s="288"/>
      <c r="M5" s="125"/>
      <c r="N5" s="130"/>
      <c r="O5" s="130"/>
      <c r="P5" s="130"/>
      <c r="Q5" s="130"/>
    </row>
    <row r="6" spans="1:17" ht="13.8" x14ac:dyDescent="0.25">
      <c r="A6" s="289"/>
      <c r="B6" s="290"/>
      <c r="C6" s="290"/>
      <c r="D6" s="290"/>
      <c r="E6" s="290"/>
      <c r="F6" s="290"/>
      <c r="G6" s="290"/>
      <c r="H6" s="127"/>
      <c r="I6" s="127"/>
      <c r="J6" s="127"/>
      <c r="K6" s="131"/>
      <c r="L6" s="127"/>
      <c r="M6" s="127"/>
      <c r="N6" s="127"/>
      <c r="O6" s="127"/>
      <c r="P6" s="127"/>
      <c r="Q6" s="127"/>
    </row>
    <row r="7" spans="1:17" ht="13.8" x14ac:dyDescent="0.25">
      <c r="A7" s="291" t="s">
        <v>3141</v>
      </c>
      <c r="B7" s="292"/>
      <c r="C7" s="293"/>
      <c r="D7" s="291" t="s">
        <v>3210</v>
      </c>
      <c r="E7" s="292"/>
      <c r="F7" s="292"/>
      <c r="G7" s="292"/>
      <c r="H7" s="292"/>
      <c r="I7" s="292"/>
      <c r="J7" s="292"/>
      <c r="K7" s="292"/>
      <c r="L7" s="292"/>
      <c r="M7" s="292"/>
      <c r="N7" s="292"/>
      <c r="O7" s="292"/>
      <c r="P7" s="292"/>
      <c r="Q7" s="293"/>
    </row>
    <row r="8" spans="1:17" ht="13.8" x14ac:dyDescent="0.25">
      <c r="A8" s="291" t="s">
        <v>3142</v>
      </c>
      <c r="B8" s="292"/>
      <c r="C8" s="293"/>
      <c r="D8" s="291">
        <v>193162417</v>
      </c>
      <c r="E8" s="292"/>
      <c r="F8" s="292"/>
      <c r="G8" s="292"/>
      <c r="H8" s="292"/>
      <c r="I8" s="292"/>
      <c r="J8" s="292"/>
      <c r="K8" s="292"/>
      <c r="L8" s="292"/>
      <c r="M8" s="292"/>
      <c r="N8" s="292"/>
      <c r="O8" s="292"/>
      <c r="P8" s="292"/>
      <c r="Q8" s="293"/>
    </row>
    <row r="9" spans="1:17" ht="13.8" x14ac:dyDescent="0.25">
      <c r="A9" s="291" t="s">
        <v>3143</v>
      </c>
      <c r="B9" s="292"/>
      <c r="C9" s="293"/>
      <c r="D9" s="291" t="s">
        <v>3211</v>
      </c>
      <c r="E9" s="292"/>
      <c r="F9" s="292"/>
      <c r="G9" s="292"/>
      <c r="H9" s="292"/>
      <c r="I9" s="292"/>
      <c r="J9" s="292"/>
      <c r="K9" s="292"/>
      <c r="L9" s="292"/>
      <c r="M9" s="292"/>
      <c r="N9" s="292"/>
      <c r="O9" s="292"/>
      <c r="P9" s="292"/>
      <c r="Q9" s="293"/>
    </row>
    <row r="10" spans="1:17" ht="13.8" x14ac:dyDescent="0.25">
      <c r="A10" s="291" t="s">
        <v>3144</v>
      </c>
      <c r="B10" s="292"/>
      <c r="C10" s="293"/>
      <c r="D10" s="291" t="s">
        <v>3212</v>
      </c>
      <c r="E10" s="292"/>
      <c r="F10" s="292"/>
      <c r="G10" s="292"/>
      <c r="H10" s="292"/>
      <c r="I10" s="292"/>
      <c r="J10" s="292"/>
      <c r="K10" s="292"/>
      <c r="L10" s="292"/>
      <c r="M10" s="292"/>
      <c r="N10" s="292"/>
      <c r="O10" s="292"/>
      <c r="P10" s="292"/>
      <c r="Q10" s="293"/>
    </row>
    <row r="11" spans="1:17" ht="13.8" x14ac:dyDescent="0.25">
      <c r="A11" s="291" t="s">
        <v>3145</v>
      </c>
      <c r="B11" s="292"/>
      <c r="C11" s="293"/>
      <c r="D11" s="291" t="s">
        <v>3213</v>
      </c>
      <c r="E11" s="292"/>
      <c r="F11" s="292"/>
      <c r="G11" s="292"/>
      <c r="H11" s="292"/>
      <c r="I11" s="292"/>
      <c r="J11" s="292"/>
      <c r="K11" s="292"/>
      <c r="L11" s="292"/>
      <c r="M11" s="292"/>
      <c r="N11" s="292"/>
      <c r="O11" s="292"/>
      <c r="P11" s="292"/>
      <c r="Q11" s="293"/>
    </row>
    <row r="12" spans="1:17" ht="13.8" x14ac:dyDescent="0.25">
      <c r="A12" s="291" t="s">
        <v>1540</v>
      </c>
      <c r="B12" s="292"/>
      <c r="C12" s="293"/>
      <c r="D12" s="291" t="s">
        <v>3214</v>
      </c>
      <c r="E12" s="292"/>
      <c r="F12" s="292"/>
      <c r="G12" s="292"/>
      <c r="H12" s="292"/>
      <c r="I12" s="292"/>
      <c r="J12" s="292"/>
      <c r="K12" s="292"/>
      <c r="L12" s="292"/>
      <c r="M12" s="292"/>
      <c r="N12" s="292"/>
      <c r="O12" s="292"/>
      <c r="P12" s="292"/>
      <c r="Q12" s="293"/>
    </row>
    <row r="13" spans="1:17" ht="13.8" x14ac:dyDescent="0.25">
      <c r="A13" s="291" t="s">
        <v>3146</v>
      </c>
      <c r="B13" s="292"/>
      <c r="C13" s="293"/>
      <c r="D13" s="291" t="s">
        <v>3215</v>
      </c>
      <c r="E13" s="292"/>
      <c r="F13" s="292"/>
      <c r="G13" s="292"/>
      <c r="H13" s="292"/>
      <c r="I13" s="292"/>
      <c r="J13" s="292"/>
      <c r="K13" s="292"/>
      <c r="L13" s="292"/>
      <c r="M13" s="292"/>
      <c r="N13" s="292"/>
      <c r="O13" s="292"/>
      <c r="P13" s="292"/>
      <c r="Q13" s="293"/>
    </row>
    <row r="14" spans="1:17" ht="13.8" x14ac:dyDescent="0.25">
      <c r="A14" s="185"/>
      <c r="B14" s="185"/>
      <c r="C14" s="185"/>
      <c r="D14" s="185"/>
      <c r="E14" s="185"/>
      <c r="F14" s="185"/>
      <c r="G14" s="185"/>
      <c r="H14" s="185"/>
      <c r="I14" s="185"/>
      <c r="J14" s="185"/>
      <c r="K14" s="186"/>
      <c r="L14" s="185"/>
      <c r="M14" s="185"/>
      <c r="N14" s="185"/>
      <c r="O14" s="185"/>
      <c r="P14" s="185"/>
      <c r="Q14" s="185"/>
    </row>
    <row r="15" spans="1:17" ht="13.8" x14ac:dyDescent="0.25">
      <c r="A15" s="303" t="s">
        <v>3147</v>
      </c>
      <c r="B15" s="304"/>
      <c r="C15" s="304"/>
      <c r="D15" s="304"/>
      <c r="E15" s="304"/>
      <c r="F15" s="305"/>
      <c r="G15" s="309" t="s">
        <v>1276</v>
      </c>
      <c r="H15" s="187" t="s">
        <v>3291</v>
      </c>
      <c r="I15" s="311">
        <f>D5</f>
        <v>1</v>
      </c>
      <c r="J15" s="311"/>
      <c r="K15" s="188" t="s">
        <v>3140</v>
      </c>
      <c r="L15" s="189" t="str">
        <f>F5</f>
        <v>Декабрь</v>
      </c>
      <c r="M15" s="187" t="s">
        <v>3291</v>
      </c>
      <c r="N15" s="311">
        <f>D5</f>
        <v>1</v>
      </c>
      <c r="O15" s="311"/>
      <c r="P15" s="190" t="s">
        <v>3140</v>
      </c>
      <c r="Q15" s="191" t="str">
        <f>F5</f>
        <v>Декабрь</v>
      </c>
    </row>
    <row r="16" spans="1:17" ht="13.8" x14ac:dyDescent="0.25">
      <c r="A16" s="306"/>
      <c r="B16" s="307"/>
      <c r="C16" s="307"/>
      <c r="D16" s="307"/>
      <c r="E16" s="307"/>
      <c r="F16" s="308"/>
      <c r="G16" s="310"/>
      <c r="H16" s="312">
        <v>44926</v>
      </c>
      <c r="I16" s="313"/>
      <c r="J16" s="313"/>
      <c r="K16" s="313"/>
      <c r="L16" s="313"/>
      <c r="M16" s="312">
        <f>DATE(YEAR(H16),MONTH(0),DAY(0))</f>
        <v>44561</v>
      </c>
      <c r="N16" s="313"/>
      <c r="O16" s="313"/>
      <c r="P16" s="313"/>
      <c r="Q16" s="314"/>
    </row>
    <row r="17" spans="1:17" ht="13.8" x14ac:dyDescent="0.25">
      <c r="A17" s="294">
        <v>1</v>
      </c>
      <c r="B17" s="295"/>
      <c r="C17" s="295"/>
      <c r="D17" s="295"/>
      <c r="E17" s="295"/>
      <c r="F17" s="296"/>
      <c r="G17" s="133">
        <v>2</v>
      </c>
      <c r="H17" s="294">
        <v>3</v>
      </c>
      <c r="I17" s="295"/>
      <c r="J17" s="295"/>
      <c r="K17" s="295"/>
      <c r="L17" s="296"/>
      <c r="M17" s="294">
        <v>4</v>
      </c>
      <c r="N17" s="295"/>
      <c r="O17" s="295"/>
      <c r="P17" s="295"/>
      <c r="Q17" s="296"/>
    </row>
    <row r="18" spans="1:17" ht="13.8" x14ac:dyDescent="0.25">
      <c r="A18" s="297" t="s">
        <v>3292</v>
      </c>
      <c r="B18" s="298"/>
      <c r="C18" s="298"/>
      <c r="D18" s="298"/>
      <c r="E18" s="298"/>
      <c r="F18" s="299"/>
      <c r="G18" s="142" t="s">
        <v>3156</v>
      </c>
      <c r="H18" s="300">
        <v>1993</v>
      </c>
      <c r="I18" s="301"/>
      <c r="J18" s="301"/>
      <c r="K18" s="301"/>
      <c r="L18" s="302"/>
      <c r="M18" s="300">
        <v>1912</v>
      </c>
      <c r="N18" s="301"/>
      <c r="O18" s="301"/>
      <c r="P18" s="301"/>
      <c r="Q18" s="302"/>
    </row>
    <row r="19" spans="1:17" ht="13.8" x14ac:dyDescent="0.25">
      <c r="A19" s="291" t="s">
        <v>3293</v>
      </c>
      <c r="B19" s="292"/>
      <c r="C19" s="292"/>
      <c r="D19" s="292"/>
      <c r="E19" s="292"/>
      <c r="F19" s="293"/>
      <c r="G19" s="137" t="s">
        <v>3158</v>
      </c>
      <c r="H19" s="315">
        <v>1777</v>
      </c>
      <c r="I19" s="316"/>
      <c r="J19" s="316"/>
      <c r="K19" s="316"/>
      <c r="L19" s="317"/>
      <c r="M19" s="315">
        <v>1374</v>
      </c>
      <c r="N19" s="316"/>
      <c r="O19" s="316"/>
      <c r="P19" s="316"/>
      <c r="Q19" s="317"/>
    </row>
    <row r="20" spans="1:17" ht="13.8" x14ac:dyDescent="0.25">
      <c r="A20" s="291" t="s">
        <v>3294</v>
      </c>
      <c r="B20" s="292"/>
      <c r="C20" s="292"/>
      <c r="D20" s="292"/>
      <c r="E20" s="292"/>
      <c r="F20" s="293"/>
      <c r="G20" s="137" t="s">
        <v>3160</v>
      </c>
      <c r="H20" s="318">
        <f>H18-H19</f>
        <v>216</v>
      </c>
      <c r="I20" s="319"/>
      <c r="J20" s="319"/>
      <c r="K20" s="319"/>
      <c r="L20" s="320"/>
      <c r="M20" s="318">
        <f>M18-M19</f>
        <v>538</v>
      </c>
      <c r="N20" s="319"/>
      <c r="O20" s="319"/>
      <c r="P20" s="319"/>
      <c r="Q20" s="320"/>
    </row>
    <row r="21" spans="1:17" ht="13.8" x14ac:dyDescent="0.25">
      <c r="A21" s="291" t="s">
        <v>3295</v>
      </c>
      <c r="B21" s="292"/>
      <c r="C21" s="292"/>
      <c r="D21" s="292"/>
      <c r="E21" s="292"/>
      <c r="F21" s="293"/>
      <c r="G21" s="137" t="s">
        <v>3161</v>
      </c>
      <c r="H21" s="315">
        <v>109</v>
      </c>
      <c r="I21" s="316"/>
      <c r="J21" s="316"/>
      <c r="K21" s="316"/>
      <c r="L21" s="317"/>
      <c r="M21" s="315">
        <v>0</v>
      </c>
      <c r="N21" s="316"/>
      <c r="O21" s="316"/>
      <c r="P21" s="316"/>
      <c r="Q21" s="317"/>
    </row>
    <row r="22" spans="1:17" ht="13.8" x14ac:dyDescent="0.25">
      <c r="A22" s="291" t="s">
        <v>3296</v>
      </c>
      <c r="B22" s="292"/>
      <c r="C22" s="292"/>
      <c r="D22" s="292"/>
      <c r="E22" s="292"/>
      <c r="F22" s="293"/>
      <c r="G22" s="137" t="s">
        <v>3163</v>
      </c>
      <c r="H22" s="315">
        <v>0</v>
      </c>
      <c r="I22" s="316"/>
      <c r="J22" s="316"/>
      <c r="K22" s="316"/>
      <c r="L22" s="317"/>
      <c r="M22" s="315">
        <v>0</v>
      </c>
      <c r="N22" s="316"/>
      <c r="O22" s="316"/>
      <c r="P22" s="316"/>
      <c r="Q22" s="317"/>
    </row>
    <row r="23" spans="1:17" ht="13.8" x14ac:dyDescent="0.25">
      <c r="A23" s="291" t="s">
        <v>3297</v>
      </c>
      <c r="B23" s="292"/>
      <c r="C23" s="292"/>
      <c r="D23" s="292"/>
      <c r="E23" s="292"/>
      <c r="F23" s="293"/>
      <c r="G23" s="137" t="s">
        <v>3181</v>
      </c>
      <c r="H23" s="318">
        <f>H20-H21-H22</f>
        <v>107</v>
      </c>
      <c r="I23" s="319"/>
      <c r="J23" s="319"/>
      <c r="K23" s="319"/>
      <c r="L23" s="320"/>
      <c r="M23" s="318">
        <f>M20-M21-M22</f>
        <v>538</v>
      </c>
      <c r="N23" s="319"/>
      <c r="O23" s="319"/>
      <c r="P23" s="319"/>
      <c r="Q23" s="320"/>
    </row>
    <row r="24" spans="1:17" ht="13.8" x14ac:dyDescent="0.25">
      <c r="A24" s="291" t="s">
        <v>3298</v>
      </c>
      <c r="B24" s="292"/>
      <c r="C24" s="292"/>
      <c r="D24" s="292"/>
      <c r="E24" s="292"/>
      <c r="F24" s="293"/>
      <c r="G24" s="137" t="s">
        <v>3195</v>
      </c>
      <c r="H24" s="321">
        <v>417</v>
      </c>
      <c r="I24" s="322"/>
      <c r="J24" s="322"/>
      <c r="K24" s="322"/>
      <c r="L24" s="323"/>
      <c r="M24" s="321">
        <v>156</v>
      </c>
      <c r="N24" s="322"/>
      <c r="O24" s="322"/>
      <c r="P24" s="322"/>
      <c r="Q24" s="323"/>
    </row>
    <row r="25" spans="1:17" ht="13.8" x14ac:dyDescent="0.25">
      <c r="A25" s="291" t="s">
        <v>3299</v>
      </c>
      <c r="B25" s="292"/>
      <c r="C25" s="292"/>
      <c r="D25" s="292"/>
      <c r="E25" s="292"/>
      <c r="F25" s="293"/>
      <c r="G25" s="137" t="s">
        <v>3197</v>
      </c>
      <c r="H25" s="315">
        <v>375</v>
      </c>
      <c r="I25" s="316"/>
      <c r="J25" s="316"/>
      <c r="K25" s="316"/>
      <c r="L25" s="317"/>
      <c r="M25" s="315">
        <v>147</v>
      </c>
      <c r="N25" s="316"/>
      <c r="O25" s="316"/>
      <c r="P25" s="316"/>
      <c r="Q25" s="317"/>
    </row>
    <row r="26" spans="1:17" ht="13.8" x14ac:dyDescent="0.25">
      <c r="A26" s="291" t="s">
        <v>3300</v>
      </c>
      <c r="B26" s="292"/>
      <c r="C26" s="292"/>
      <c r="D26" s="292"/>
      <c r="E26" s="292"/>
      <c r="F26" s="293"/>
      <c r="G26" s="137" t="s">
        <v>3199</v>
      </c>
      <c r="H26" s="318">
        <f>H23+H24-H25</f>
        <v>149</v>
      </c>
      <c r="I26" s="319"/>
      <c r="J26" s="319"/>
      <c r="K26" s="319"/>
      <c r="L26" s="320"/>
      <c r="M26" s="318">
        <f>M23+M24-M25</f>
        <v>547</v>
      </c>
      <c r="N26" s="319"/>
      <c r="O26" s="319"/>
      <c r="P26" s="319"/>
      <c r="Q26" s="320"/>
    </row>
    <row r="27" spans="1:17" ht="13.8" x14ac:dyDescent="0.25">
      <c r="A27" s="324" t="s">
        <v>3301</v>
      </c>
      <c r="B27" s="325"/>
      <c r="C27" s="325"/>
      <c r="D27" s="325"/>
      <c r="E27" s="325"/>
      <c r="F27" s="326"/>
      <c r="G27" s="192">
        <v>100</v>
      </c>
      <c r="H27" s="327">
        <f>SUM(H29:L32)</f>
        <v>0</v>
      </c>
      <c r="I27" s="328"/>
      <c r="J27" s="328"/>
      <c r="K27" s="328"/>
      <c r="L27" s="329"/>
      <c r="M27" s="327"/>
      <c r="N27" s="328"/>
      <c r="O27" s="328"/>
      <c r="P27" s="328"/>
      <c r="Q27" s="329"/>
    </row>
    <row r="28" spans="1:17" ht="13.8" x14ac:dyDescent="0.25">
      <c r="A28" s="324" t="s">
        <v>3227</v>
      </c>
      <c r="B28" s="325"/>
      <c r="C28" s="325"/>
      <c r="D28" s="325"/>
      <c r="E28" s="325"/>
      <c r="F28" s="325"/>
      <c r="G28" s="192"/>
      <c r="H28" s="328"/>
      <c r="I28" s="328"/>
      <c r="J28" s="328"/>
      <c r="K28" s="328"/>
      <c r="L28" s="328"/>
      <c r="M28" s="327"/>
      <c r="N28" s="328"/>
      <c r="O28" s="328"/>
      <c r="P28" s="328"/>
      <c r="Q28" s="329"/>
    </row>
    <row r="29" spans="1:17" ht="13.8" x14ac:dyDescent="0.25">
      <c r="A29" s="297" t="s">
        <v>3302</v>
      </c>
      <c r="B29" s="298"/>
      <c r="C29" s="298"/>
      <c r="D29" s="298"/>
      <c r="E29" s="298"/>
      <c r="F29" s="298"/>
      <c r="G29" s="193">
        <v>101</v>
      </c>
      <c r="H29" s="301"/>
      <c r="I29" s="301"/>
      <c r="J29" s="301"/>
      <c r="K29" s="301"/>
      <c r="L29" s="301"/>
      <c r="M29" s="300"/>
      <c r="N29" s="301"/>
      <c r="O29" s="301"/>
      <c r="P29" s="301"/>
      <c r="Q29" s="302"/>
    </row>
    <row r="30" spans="1:17" ht="13.8" x14ac:dyDescent="0.25">
      <c r="A30" s="297" t="s">
        <v>3303</v>
      </c>
      <c r="B30" s="298"/>
      <c r="C30" s="298"/>
      <c r="D30" s="298"/>
      <c r="E30" s="298"/>
      <c r="F30" s="299"/>
      <c r="G30" s="193">
        <v>102</v>
      </c>
      <c r="H30" s="300">
        <v>0</v>
      </c>
      <c r="I30" s="301"/>
      <c r="J30" s="301"/>
      <c r="K30" s="301"/>
      <c r="L30" s="302"/>
      <c r="M30" s="300">
        <v>0</v>
      </c>
      <c r="N30" s="301"/>
      <c r="O30" s="301"/>
      <c r="P30" s="301"/>
      <c r="Q30" s="302"/>
    </row>
    <row r="31" spans="1:17" ht="13.8" x14ac:dyDescent="0.25">
      <c r="A31" s="291" t="s">
        <v>3304</v>
      </c>
      <c r="B31" s="292"/>
      <c r="C31" s="292"/>
      <c r="D31" s="292"/>
      <c r="E31" s="292"/>
      <c r="F31" s="293"/>
      <c r="G31" s="194">
        <v>103</v>
      </c>
      <c r="H31" s="321"/>
      <c r="I31" s="322"/>
      <c r="J31" s="322"/>
      <c r="K31" s="322"/>
      <c r="L31" s="323"/>
      <c r="M31" s="321"/>
      <c r="N31" s="322"/>
      <c r="O31" s="322"/>
      <c r="P31" s="322"/>
      <c r="Q31" s="323"/>
    </row>
    <row r="32" spans="1:17" ht="13.8" x14ac:dyDescent="0.25">
      <c r="A32" s="291" t="s">
        <v>3305</v>
      </c>
      <c r="B32" s="292"/>
      <c r="C32" s="292"/>
      <c r="D32" s="292"/>
      <c r="E32" s="292"/>
      <c r="F32" s="293"/>
      <c r="G32" s="194">
        <v>104</v>
      </c>
      <c r="H32" s="321">
        <v>0</v>
      </c>
      <c r="I32" s="322"/>
      <c r="J32" s="322"/>
      <c r="K32" s="322"/>
      <c r="L32" s="323"/>
      <c r="M32" s="321"/>
      <c r="N32" s="322"/>
      <c r="O32" s="322"/>
      <c r="P32" s="322"/>
      <c r="Q32" s="323"/>
    </row>
    <row r="33" spans="1:17" ht="13.8" x14ac:dyDescent="0.25">
      <c r="A33" s="291" t="s">
        <v>3306</v>
      </c>
      <c r="B33" s="292"/>
      <c r="C33" s="292"/>
      <c r="D33" s="292"/>
      <c r="E33" s="292"/>
      <c r="F33" s="293"/>
      <c r="G33" s="194">
        <v>110</v>
      </c>
      <c r="H33" s="330">
        <f>SUM(H35:L36)</f>
        <v>11</v>
      </c>
      <c r="I33" s="331"/>
      <c r="J33" s="331"/>
      <c r="K33" s="331"/>
      <c r="L33" s="332"/>
      <c r="M33" s="330">
        <f>SUM(M35:Q36)</f>
        <v>0</v>
      </c>
      <c r="N33" s="331"/>
      <c r="O33" s="331"/>
      <c r="P33" s="331"/>
      <c r="Q33" s="332"/>
    </row>
    <row r="34" spans="1:17" ht="13.8" x14ac:dyDescent="0.25">
      <c r="A34" s="324" t="s">
        <v>3227</v>
      </c>
      <c r="B34" s="325"/>
      <c r="C34" s="325"/>
      <c r="D34" s="325"/>
      <c r="E34" s="325"/>
      <c r="F34" s="325"/>
      <c r="G34" s="195"/>
      <c r="H34" s="327"/>
      <c r="I34" s="328"/>
      <c r="J34" s="328"/>
      <c r="K34" s="328"/>
      <c r="L34" s="329"/>
      <c r="M34" s="328"/>
      <c r="N34" s="328"/>
      <c r="O34" s="328"/>
      <c r="P34" s="328"/>
      <c r="Q34" s="329"/>
    </row>
    <row r="35" spans="1:17" ht="13.8" x14ac:dyDescent="0.25">
      <c r="A35" s="297" t="s">
        <v>3307</v>
      </c>
      <c r="B35" s="298"/>
      <c r="C35" s="298"/>
      <c r="D35" s="298"/>
      <c r="E35" s="298"/>
      <c r="F35" s="298"/>
      <c r="G35" s="196">
        <v>111</v>
      </c>
      <c r="H35" s="333"/>
      <c r="I35" s="334"/>
      <c r="J35" s="334"/>
      <c r="K35" s="334"/>
      <c r="L35" s="335"/>
      <c r="M35" s="334"/>
      <c r="N35" s="334"/>
      <c r="O35" s="334"/>
      <c r="P35" s="334"/>
      <c r="Q35" s="335"/>
    </row>
    <row r="36" spans="1:17" ht="13.8" x14ac:dyDescent="0.25">
      <c r="A36" s="297" t="s">
        <v>3308</v>
      </c>
      <c r="B36" s="298"/>
      <c r="C36" s="298"/>
      <c r="D36" s="298"/>
      <c r="E36" s="298"/>
      <c r="F36" s="299"/>
      <c r="G36" s="193">
        <v>112</v>
      </c>
      <c r="H36" s="333">
        <v>11</v>
      </c>
      <c r="I36" s="334"/>
      <c r="J36" s="334"/>
      <c r="K36" s="334"/>
      <c r="L36" s="335"/>
      <c r="M36" s="333">
        <v>0</v>
      </c>
      <c r="N36" s="334"/>
      <c r="O36" s="334"/>
      <c r="P36" s="334"/>
      <c r="Q36" s="335"/>
    </row>
    <row r="37" spans="1:17" ht="13.8" x14ac:dyDescent="0.25">
      <c r="A37" s="291" t="s">
        <v>3309</v>
      </c>
      <c r="B37" s="292"/>
      <c r="C37" s="292"/>
      <c r="D37" s="292"/>
      <c r="E37" s="292"/>
      <c r="F37" s="293"/>
      <c r="G37" s="194">
        <v>120</v>
      </c>
      <c r="H37" s="318">
        <f>SUM(H39:L40)</f>
        <v>0</v>
      </c>
      <c r="I37" s="319"/>
      <c r="J37" s="319"/>
      <c r="K37" s="319"/>
      <c r="L37" s="320"/>
      <c r="M37" s="318">
        <f>SUM(M39:Q40)</f>
        <v>0</v>
      </c>
      <c r="N37" s="319"/>
      <c r="O37" s="319"/>
      <c r="P37" s="319"/>
      <c r="Q37" s="320"/>
    </row>
    <row r="38" spans="1:17" ht="13.8" x14ac:dyDescent="0.25">
      <c r="A38" s="324" t="s">
        <v>3227</v>
      </c>
      <c r="B38" s="325"/>
      <c r="C38" s="325"/>
      <c r="D38" s="325"/>
      <c r="E38" s="325"/>
      <c r="F38" s="325"/>
      <c r="G38" s="192"/>
      <c r="H38" s="328"/>
      <c r="I38" s="328"/>
      <c r="J38" s="328"/>
      <c r="K38" s="328"/>
      <c r="L38" s="328"/>
      <c r="M38" s="327"/>
      <c r="N38" s="328"/>
      <c r="O38" s="328"/>
      <c r="P38" s="328"/>
      <c r="Q38" s="329"/>
    </row>
    <row r="39" spans="1:17" ht="13.8" x14ac:dyDescent="0.25">
      <c r="A39" s="297" t="s">
        <v>3310</v>
      </c>
      <c r="B39" s="298"/>
      <c r="C39" s="298"/>
      <c r="D39" s="298"/>
      <c r="E39" s="298"/>
      <c r="F39" s="298"/>
      <c r="G39" s="193">
        <v>121</v>
      </c>
      <c r="H39" s="301"/>
      <c r="I39" s="301"/>
      <c r="J39" s="301"/>
      <c r="K39" s="301"/>
      <c r="L39" s="301"/>
      <c r="M39" s="300"/>
      <c r="N39" s="301"/>
      <c r="O39" s="301"/>
      <c r="P39" s="301"/>
      <c r="Q39" s="302"/>
    </row>
    <row r="40" spans="1:17" ht="13.8" x14ac:dyDescent="0.25">
      <c r="A40" s="297" t="s">
        <v>3311</v>
      </c>
      <c r="B40" s="298"/>
      <c r="C40" s="298"/>
      <c r="D40" s="298"/>
      <c r="E40" s="298"/>
      <c r="F40" s="299"/>
      <c r="G40" s="193">
        <v>122</v>
      </c>
      <c r="H40" s="300"/>
      <c r="I40" s="301"/>
      <c r="J40" s="301"/>
      <c r="K40" s="301"/>
      <c r="L40" s="302"/>
      <c r="M40" s="300">
        <v>0</v>
      </c>
      <c r="N40" s="301"/>
      <c r="O40" s="301"/>
      <c r="P40" s="301"/>
      <c r="Q40" s="302"/>
    </row>
    <row r="41" spans="1:17" ht="13.8" x14ac:dyDescent="0.25">
      <c r="A41" s="291" t="s">
        <v>3312</v>
      </c>
      <c r="B41" s="292"/>
      <c r="C41" s="292"/>
      <c r="D41" s="292"/>
      <c r="E41" s="292"/>
      <c r="F41" s="293"/>
      <c r="G41" s="194">
        <v>130</v>
      </c>
      <c r="H41" s="336">
        <f>SUM(H43:L45)</f>
        <v>2</v>
      </c>
      <c r="I41" s="337"/>
      <c r="J41" s="337"/>
      <c r="K41" s="337"/>
      <c r="L41" s="338"/>
      <c r="M41" s="336">
        <f>SUM(M43:Q45)</f>
        <v>6</v>
      </c>
      <c r="N41" s="337"/>
      <c r="O41" s="337"/>
      <c r="P41" s="337"/>
      <c r="Q41" s="338"/>
    </row>
    <row r="42" spans="1:17" ht="13.8" x14ac:dyDescent="0.25">
      <c r="A42" s="324" t="s">
        <v>3227</v>
      </c>
      <c r="B42" s="325"/>
      <c r="C42" s="325"/>
      <c r="D42" s="325"/>
      <c r="E42" s="325"/>
      <c r="F42" s="325"/>
      <c r="G42" s="195"/>
      <c r="H42" s="327"/>
      <c r="I42" s="328"/>
      <c r="J42" s="328"/>
      <c r="K42" s="328"/>
      <c r="L42" s="328"/>
      <c r="M42" s="327"/>
      <c r="N42" s="328"/>
      <c r="O42" s="328"/>
      <c r="P42" s="328"/>
      <c r="Q42" s="329"/>
    </row>
    <row r="43" spans="1:17" ht="13.8" x14ac:dyDescent="0.25">
      <c r="A43" s="297" t="s">
        <v>3313</v>
      </c>
      <c r="B43" s="298"/>
      <c r="C43" s="298"/>
      <c r="D43" s="298"/>
      <c r="E43" s="298"/>
      <c r="F43" s="298"/>
      <c r="G43" s="196">
        <v>131</v>
      </c>
      <c r="H43" s="333">
        <v>2</v>
      </c>
      <c r="I43" s="334"/>
      <c r="J43" s="334"/>
      <c r="K43" s="334"/>
      <c r="L43" s="334"/>
      <c r="M43" s="333">
        <v>2</v>
      </c>
      <c r="N43" s="334"/>
      <c r="O43" s="334"/>
      <c r="P43" s="334"/>
      <c r="Q43" s="335"/>
    </row>
    <row r="44" spans="1:17" ht="13.8" x14ac:dyDescent="0.25">
      <c r="A44" s="291" t="s">
        <v>3310</v>
      </c>
      <c r="B44" s="292"/>
      <c r="C44" s="292"/>
      <c r="D44" s="292"/>
      <c r="E44" s="292"/>
      <c r="F44" s="293"/>
      <c r="G44" s="194">
        <v>132</v>
      </c>
      <c r="H44" s="333"/>
      <c r="I44" s="334"/>
      <c r="J44" s="334"/>
      <c r="K44" s="334"/>
      <c r="L44" s="335"/>
      <c r="M44" s="333">
        <v>1</v>
      </c>
      <c r="N44" s="334"/>
      <c r="O44" s="334"/>
      <c r="P44" s="334"/>
      <c r="Q44" s="335"/>
    </row>
    <row r="45" spans="1:17" ht="13.8" x14ac:dyDescent="0.25">
      <c r="A45" s="291" t="s">
        <v>3314</v>
      </c>
      <c r="B45" s="292"/>
      <c r="C45" s="292"/>
      <c r="D45" s="292"/>
      <c r="E45" s="292"/>
      <c r="F45" s="293"/>
      <c r="G45" s="194">
        <v>133</v>
      </c>
      <c r="H45" s="315">
        <v>0</v>
      </c>
      <c r="I45" s="316"/>
      <c r="J45" s="316"/>
      <c r="K45" s="316"/>
      <c r="L45" s="317"/>
      <c r="M45" s="315">
        <v>3</v>
      </c>
      <c r="N45" s="316"/>
      <c r="O45" s="316"/>
      <c r="P45" s="316"/>
      <c r="Q45" s="317"/>
    </row>
    <row r="46" spans="1:17" ht="13.8" x14ac:dyDescent="0.25">
      <c r="A46" s="291" t="s">
        <v>3315</v>
      </c>
      <c r="B46" s="292"/>
      <c r="C46" s="292"/>
      <c r="D46" s="292"/>
      <c r="E46" s="292"/>
      <c r="F46" s="293"/>
      <c r="G46" s="194">
        <v>140</v>
      </c>
      <c r="H46" s="339">
        <f>H27-H33+H37-H41</f>
        <v>-13</v>
      </c>
      <c r="I46" s="340"/>
      <c r="J46" s="340"/>
      <c r="K46" s="340"/>
      <c r="L46" s="341"/>
      <c r="M46" s="339">
        <f>M27-M33+M37-M41</f>
        <v>-6</v>
      </c>
      <c r="N46" s="340"/>
      <c r="O46" s="340"/>
      <c r="P46" s="340"/>
      <c r="Q46" s="341"/>
    </row>
    <row r="47" spans="1:17" ht="13.8" x14ac:dyDescent="0.25">
      <c r="A47" s="291" t="s">
        <v>3316</v>
      </c>
      <c r="B47" s="292"/>
      <c r="C47" s="292"/>
      <c r="D47" s="292"/>
      <c r="E47" s="292"/>
      <c r="F47" s="293"/>
      <c r="G47" s="194">
        <v>150</v>
      </c>
      <c r="H47" s="318">
        <f>H26+H46</f>
        <v>136</v>
      </c>
      <c r="I47" s="319"/>
      <c r="J47" s="319"/>
      <c r="K47" s="319"/>
      <c r="L47" s="320"/>
      <c r="M47" s="318">
        <f>M26+M46</f>
        <v>541</v>
      </c>
      <c r="N47" s="319"/>
      <c r="O47" s="319"/>
      <c r="P47" s="319"/>
      <c r="Q47" s="320"/>
    </row>
    <row r="48" spans="1:17" ht="13.8" x14ac:dyDescent="0.25">
      <c r="A48" s="291" t="s">
        <v>3317</v>
      </c>
      <c r="B48" s="292"/>
      <c r="C48" s="292"/>
      <c r="D48" s="292"/>
      <c r="E48" s="292"/>
      <c r="F48" s="293"/>
      <c r="G48" s="194">
        <v>160</v>
      </c>
      <c r="H48" s="333">
        <v>29</v>
      </c>
      <c r="I48" s="334"/>
      <c r="J48" s="334"/>
      <c r="K48" s="334"/>
      <c r="L48" s="335"/>
      <c r="M48" s="333"/>
      <c r="N48" s="334"/>
      <c r="O48" s="334"/>
      <c r="P48" s="334"/>
      <c r="Q48" s="335"/>
    </row>
    <row r="49" spans="1:17" ht="13.8" x14ac:dyDescent="0.25">
      <c r="A49" s="291" t="s">
        <v>3318</v>
      </c>
      <c r="B49" s="292"/>
      <c r="C49" s="292"/>
      <c r="D49" s="292"/>
      <c r="E49" s="292"/>
      <c r="F49" s="293"/>
      <c r="G49" s="194">
        <v>170</v>
      </c>
      <c r="H49" s="321"/>
      <c r="I49" s="322"/>
      <c r="J49" s="322"/>
      <c r="K49" s="322"/>
      <c r="L49" s="323"/>
      <c r="M49" s="321">
        <v>0</v>
      </c>
      <c r="N49" s="322"/>
      <c r="O49" s="322"/>
      <c r="P49" s="322"/>
      <c r="Q49" s="323"/>
    </row>
    <row r="50" spans="1:17" ht="13.8" x14ac:dyDescent="0.25">
      <c r="A50" s="291" t="s">
        <v>3319</v>
      </c>
      <c r="B50" s="292"/>
      <c r="C50" s="292"/>
      <c r="D50" s="292"/>
      <c r="E50" s="292"/>
      <c r="F50" s="293"/>
      <c r="G50" s="194">
        <v>180</v>
      </c>
      <c r="H50" s="321">
        <v>0</v>
      </c>
      <c r="I50" s="322"/>
      <c r="J50" s="322"/>
      <c r="K50" s="322"/>
      <c r="L50" s="323"/>
      <c r="M50" s="321">
        <v>0</v>
      </c>
      <c r="N50" s="322"/>
      <c r="O50" s="322"/>
      <c r="P50" s="322"/>
      <c r="Q50" s="323"/>
    </row>
    <row r="51" spans="1:17" ht="13.8" x14ac:dyDescent="0.25">
      <c r="A51" s="291" t="s">
        <v>3320</v>
      </c>
      <c r="B51" s="292"/>
      <c r="C51" s="292"/>
      <c r="D51" s="292"/>
      <c r="E51" s="292"/>
      <c r="F51" s="293"/>
      <c r="G51" s="194">
        <v>190</v>
      </c>
      <c r="H51" s="333">
        <v>0</v>
      </c>
      <c r="I51" s="334"/>
      <c r="J51" s="334"/>
      <c r="K51" s="334"/>
      <c r="L51" s="335"/>
      <c r="M51" s="333">
        <v>0</v>
      </c>
      <c r="N51" s="334"/>
      <c r="O51" s="334"/>
      <c r="P51" s="334"/>
      <c r="Q51" s="335"/>
    </row>
    <row r="52" spans="1:17" ht="13.8" x14ac:dyDescent="0.25">
      <c r="A52" s="291" t="s">
        <v>3321</v>
      </c>
      <c r="B52" s="292"/>
      <c r="C52" s="292"/>
      <c r="D52" s="292"/>
      <c r="E52" s="292"/>
      <c r="F52" s="293"/>
      <c r="G52" s="194">
        <v>200</v>
      </c>
      <c r="H52" s="315">
        <v>0</v>
      </c>
      <c r="I52" s="316"/>
      <c r="J52" s="316"/>
      <c r="K52" s="316"/>
      <c r="L52" s="317"/>
      <c r="M52" s="315">
        <v>0</v>
      </c>
      <c r="N52" s="316"/>
      <c r="O52" s="316"/>
      <c r="P52" s="316"/>
      <c r="Q52" s="317"/>
    </row>
    <row r="53" spans="1:17" ht="13.8" x14ac:dyDescent="0.25">
      <c r="A53" s="291" t="s">
        <v>2173</v>
      </c>
      <c r="B53" s="292"/>
      <c r="C53" s="292"/>
      <c r="D53" s="292"/>
      <c r="E53" s="292"/>
      <c r="F53" s="293"/>
      <c r="G53" s="194">
        <v>210</v>
      </c>
      <c r="H53" s="318">
        <f>H47-H48+H49+H50-H51-H52</f>
        <v>107</v>
      </c>
      <c r="I53" s="319"/>
      <c r="J53" s="319"/>
      <c r="K53" s="319"/>
      <c r="L53" s="320"/>
      <c r="M53" s="318">
        <f>M47-M48+M49+M50-M51-M52</f>
        <v>541</v>
      </c>
      <c r="N53" s="319"/>
      <c r="O53" s="319"/>
      <c r="P53" s="319"/>
      <c r="Q53" s="320"/>
    </row>
    <row r="54" spans="1:17" ht="13.8" x14ac:dyDescent="0.25">
      <c r="A54" s="291" t="s">
        <v>3322</v>
      </c>
      <c r="B54" s="292"/>
      <c r="C54" s="292"/>
      <c r="D54" s="292"/>
      <c r="E54" s="292"/>
      <c r="F54" s="293"/>
      <c r="G54" s="194">
        <v>220</v>
      </c>
      <c r="H54" s="342">
        <v>0</v>
      </c>
      <c r="I54" s="343"/>
      <c r="J54" s="343"/>
      <c r="K54" s="343"/>
      <c r="L54" s="344"/>
      <c r="M54" s="321">
        <v>0</v>
      </c>
      <c r="N54" s="322"/>
      <c r="O54" s="322"/>
      <c r="P54" s="322"/>
      <c r="Q54" s="323"/>
    </row>
    <row r="55" spans="1:17" ht="13.8" x14ac:dyDescent="0.25">
      <c r="A55" s="291" t="s">
        <v>3323</v>
      </c>
      <c r="B55" s="292"/>
      <c r="C55" s="292"/>
      <c r="D55" s="292"/>
      <c r="E55" s="292"/>
      <c r="F55" s="293"/>
      <c r="G55" s="194">
        <v>230</v>
      </c>
      <c r="H55" s="342">
        <v>0</v>
      </c>
      <c r="I55" s="343"/>
      <c r="J55" s="343"/>
      <c r="K55" s="343"/>
      <c r="L55" s="344"/>
      <c r="M55" s="321">
        <v>0</v>
      </c>
      <c r="N55" s="322"/>
      <c r="O55" s="322"/>
      <c r="P55" s="322"/>
      <c r="Q55" s="323"/>
    </row>
    <row r="56" spans="1:17" ht="13.8" x14ac:dyDescent="0.25">
      <c r="A56" s="291" t="s">
        <v>3324</v>
      </c>
      <c r="B56" s="292"/>
      <c r="C56" s="292"/>
      <c r="D56" s="292"/>
      <c r="E56" s="292"/>
      <c r="F56" s="293"/>
      <c r="G56" s="194">
        <v>240</v>
      </c>
      <c r="H56" s="318">
        <f>H53+H54+H55</f>
        <v>107</v>
      </c>
      <c r="I56" s="319"/>
      <c r="J56" s="319"/>
      <c r="K56" s="319"/>
      <c r="L56" s="320"/>
      <c r="M56" s="318">
        <f>M53+M54+M55</f>
        <v>541</v>
      </c>
      <c r="N56" s="319"/>
      <c r="O56" s="319"/>
      <c r="P56" s="319"/>
      <c r="Q56" s="320"/>
    </row>
    <row r="57" spans="1:17" ht="13.8" x14ac:dyDescent="0.25">
      <c r="A57" s="291" t="s">
        <v>3325</v>
      </c>
      <c r="B57" s="292"/>
      <c r="C57" s="292"/>
      <c r="D57" s="292"/>
      <c r="E57" s="292"/>
      <c r="F57" s="293"/>
      <c r="G57" s="194">
        <v>250</v>
      </c>
      <c r="H57" s="321">
        <v>0</v>
      </c>
      <c r="I57" s="322"/>
      <c r="J57" s="322"/>
      <c r="K57" s="322"/>
      <c r="L57" s="323"/>
      <c r="M57" s="321">
        <v>0</v>
      </c>
      <c r="N57" s="322"/>
      <c r="O57" s="322"/>
      <c r="P57" s="322"/>
      <c r="Q57" s="323"/>
    </row>
    <row r="58" spans="1:17" ht="13.8" x14ac:dyDescent="0.25">
      <c r="A58" s="291" t="s">
        <v>3326</v>
      </c>
      <c r="B58" s="292"/>
      <c r="C58" s="292"/>
      <c r="D58" s="292"/>
      <c r="E58" s="292"/>
      <c r="F58" s="293"/>
      <c r="G58" s="194">
        <v>260</v>
      </c>
      <c r="H58" s="321">
        <v>0</v>
      </c>
      <c r="I58" s="322"/>
      <c r="J58" s="322"/>
      <c r="K58" s="322"/>
      <c r="L58" s="323"/>
      <c r="M58" s="321">
        <v>0</v>
      </c>
      <c r="N58" s="322"/>
      <c r="O58" s="322"/>
      <c r="P58" s="322"/>
      <c r="Q58" s="323"/>
    </row>
    <row r="59" spans="1:17" ht="15.6" x14ac:dyDescent="0.3">
      <c r="A59" s="197"/>
      <c r="B59" s="197"/>
      <c r="C59" s="197"/>
      <c r="D59" s="197"/>
      <c r="E59" s="197"/>
      <c r="F59" s="197"/>
      <c r="G59" s="198"/>
      <c r="H59" s="198"/>
      <c r="I59" s="198"/>
      <c r="J59" s="198"/>
      <c r="K59" s="199"/>
      <c r="L59" s="198"/>
      <c r="M59" s="198"/>
      <c r="N59" s="198"/>
      <c r="O59" s="198"/>
      <c r="P59" s="198"/>
      <c r="Q59" s="198"/>
    </row>
    <row r="60" spans="1:17" ht="13.8" x14ac:dyDescent="0.25">
      <c r="A60" s="347" t="s">
        <v>3202</v>
      </c>
      <c r="B60" s="347"/>
      <c r="C60" s="183"/>
      <c r="D60" s="348"/>
      <c r="E60" s="348"/>
      <c r="F60" s="348"/>
      <c r="G60" s="183"/>
      <c r="H60" s="348" t="s">
        <v>3287</v>
      </c>
      <c r="I60" s="348"/>
      <c r="J60" s="348"/>
      <c r="K60" s="348"/>
      <c r="L60" s="348"/>
      <c r="M60" s="348"/>
      <c r="N60" s="185"/>
      <c r="O60" s="185"/>
      <c r="P60" s="185"/>
      <c r="Q60" s="185"/>
    </row>
    <row r="61" spans="1:17" x14ac:dyDescent="0.25">
      <c r="A61" s="145" t="s">
        <v>3203</v>
      </c>
      <c r="B61" s="145"/>
      <c r="C61" s="145"/>
      <c r="D61" s="345" t="s">
        <v>1536</v>
      </c>
      <c r="E61" s="345"/>
      <c r="F61" s="345"/>
      <c r="G61" s="181"/>
      <c r="H61" s="345" t="s">
        <v>3204</v>
      </c>
      <c r="I61" s="345"/>
      <c r="J61" s="345"/>
      <c r="K61" s="345"/>
      <c r="L61" s="345"/>
      <c r="M61" s="345"/>
      <c r="N61" s="146"/>
      <c r="O61" s="146"/>
      <c r="P61" s="146"/>
      <c r="Q61" s="146"/>
    </row>
    <row r="62" spans="1:17" ht="13.8" x14ac:dyDescent="0.25">
      <c r="A62" s="347" t="s">
        <v>3205</v>
      </c>
      <c r="B62" s="347"/>
      <c r="C62" s="183"/>
      <c r="D62" s="348"/>
      <c r="E62" s="348"/>
      <c r="F62" s="348"/>
      <c r="G62" s="183"/>
      <c r="H62" s="348" t="s">
        <v>3288</v>
      </c>
      <c r="I62" s="348"/>
      <c r="J62" s="348"/>
      <c r="K62" s="348"/>
      <c r="L62" s="348"/>
      <c r="M62" s="348"/>
      <c r="N62" s="185"/>
      <c r="O62" s="185"/>
      <c r="P62" s="185"/>
      <c r="Q62" s="185"/>
    </row>
    <row r="63" spans="1:17" ht="13.8" x14ac:dyDescent="0.25">
      <c r="A63" s="200"/>
      <c r="B63" s="200"/>
      <c r="C63" s="200"/>
      <c r="D63" s="345" t="s">
        <v>1536</v>
      </c>
      <c r="E63" s="345"/>
      <c r="F63" s="345"/>
      <c r="G63" s="181"/>
      <c r="H63" s="345" t="s">
        <v>3204</v>
      </c>
      <c r="I63" s="345"/>
      <c r="J63" s="345"/>
      <c r="K63" s="345"/>
      <c r="L63" s="345"/>
      <c r="M63" s="345"/>
      <c r="N63" s="185"/>
      <c r="O63" s="185"/>
      <c r="P63" s="185"/>
      <c r="Q63" s="185"/>
    </row>
    <row r="64" spans="1:17" ht="13.8" x14ac:dyDescent="0.25">
      <c r="A64" s="346">
        <f ca="1">TODAY()</f>
        <v>45036</v>
      </c>
      <c r="B64" s="346"/>
      <c r="C64" s="185"/>
      <c r="D64" s="185"/>
      <c r="E64" s="185"/>
      <c r="F64" s="185"/>
      <c r="G64" s="185"/>
      <c r="H64" s="185"/>
      <c r="I64" s="185"/>
      <c r="J64" s="185"/>
      <c r="K64" s="186"/>
      <c r="L64" s="185"/>
      <c r="M64" s="185"/>
      <c r="N64" s="185"/>
      <c r="O64" s="185"/>
      <c r="P64" s="185"/>
      <c r="Q64" s="185"/>
    </row>
    <row r="65" spans="1:17" ht="13.8" x14ac:dyDescent="0.25">
      <c r="A65" s="185"/>
      <c r="B65" s="185"/>
      <c r="C65" s="185"/>
      <c r="D65" s="185"/>
      <c r="E65" s="185"/>
      <c r="F65" s="185"/>
      <c r="G65" s="185"/>
      <c r="H65" s="185"/>
      <c r="I65" s="185"/>
      <c r="J65" s="185"/>
      <c r="K65" s="186"/>
      <c r="L65" s="185"/>
      <c r="M65" s="185"/>
      <c r="N65" s="185"/>
      <c r="O65" s="185"/>
      <c r="P65" s="185"/>
      <c r="Q65" s="185"/>
    </row>
  </sheetData>
  <mergeCells count="163">
    <mergeCell ref="D63:F63"/>
    <mergeCell ref="H63:M63"/>
    <mergeCell ref="A64:B64"/>
    <mergeCell ref="A60:B60"/>
    <mergeCell ref="D60:F60"/>
    <mergeCell ref="H60:M60"/>
    <mergeCell ref="D61:F61"/>
    <mergeCell ref="H61:M61"/>
    <mergeCell ref="A62:B62"/>
    <mergeCell ref="D62:F62"/>
    <mergeCell ref="H62:M62"/>
    <mergeCell ref="A57:F57"/>
    <mergeCell ref="H57:L57"/>
    <mergeCell ref="M57:Q57"/>
    <mergeCell ref="A58:F58"/>
    <mergeCell ref="H58:L58"/>
    <mergeCell ref="M58:Q58"/>
    <mergeCell ref="A55:F55"/>
    <mergeCell ref="H55:L55"/>
    <mergeCell ref="M55:Q55"/>
    <mergeCell ref="A56:F56"/>
    <mergeCell ref="H56:L56"/>
    <mergeCell ref="M56:Q56"/>
    <mergeCell ref="A53:F53"/>
    <mergeCell ref="H53:L53"/>
    <mergeCell ref="M53:Q53"/>
    <mergeCell ref="A54:F54"/>
    <mergeCell ref="H54:L54"/>
    <mergeCell ref="M54:Q54"/>
    <mergeCell ref="A51:F51"/>
    <mergeCell ref="H51:L51"/>
    <mergeCell ref="M51:Q51"/>
    <mergeCell ref="A52:F52"/>
    <mergeCell ref="H52:L52"/>
    <mergeCell ref="M52:Q52"/>
    <mergeCell ref="A49:F49"/>
    <mergeCell ref="H49:L49"/>
    <mergeCell ref="M49:Q49"/>
    <mergeCell ref="A50:F50"/>
    <mergeCell ref="H50:L50"/>
    <mergeCell ref="M50:Q50"/>
    <mergeCell ref="A47:F47"/>
    <mergeCell ref="H47:L47"/>
    <mergeCell ref="M47:Q47"/>
    <mergeCell ref="A48:F48"/>
    <mergeCell ref="H48:L48"/>
    <mergeCell ref="M48:Q48"/>
    <mergeCell ref="A45:F45"/>
    <mergeCell ref="H45:L45"/>
    <mergeCell ref="M45:Q45"/>
    <mergeCell ref="A46:F46"/>
    <mergeCell ref="H46:L46"/>
    <mergeCell ref="M46:Q46"/>
    <mergeCell ref="A43:F43"/>
    <mergeCell ref="H43:L43"/>
    <mergeCell ref="M43:Q43"/>
    <mergeCell ref="A44:F44"/>
    <mergeCell ref="H44:L44"/>
    <mergeCell ref="M44:Q44"/>
    <mergeCell ref="A41:F41"/>
    <mergeCell ref="H41:L41"/>
    <mergeCell ref="M41:Q41"/>
    <mergeCell ref="A42:F42"/>
    <mergeCell ref="H42:L42"/>
    <mergeCell ref="M42:Q42"/>
    <mergeCell ref="A39:F39"/>
    <mergeCell ref="H39:L39"/>
    <mergeCell ref="M39:Q39"/>
    <mergeCell ref="A40:F40"/>
    <mergeCell ref="H40:L40"/>
    <mergeCell ref="M40:Q40"/>
    <mergeCell ref="A37:F37"/>
    <mergeCell ref="H37:L37"/>
    <mergeCell ref="M37:Q37"/>
    <mergeCell ref="A38:F38"/>
    <mergeCell ref="H38:L38"/>
    <mergeCell ref="M38:Q38"/>
    <mergeCell ref="A35:F35"/>
    <mergeCell ref="H35:L35"/>
    <mergeCell ref="M35:Q35"/>
    <mergeCell ref="A36:F36"/>
    <mergeCell ref="H36:L36"/>
    <mergeCell ref="M36:Q36"/>
    <mergeCell ref="A33:F33"/>
    <mergeCell ref="H33:L33"/>
    <mergeCell ref="M33:Q33"/>
    <mergeCell ref="A34:F34"/>
    <mergeCell ref="H34:L34"/>
    <mergeCell ref="M34:Q34"/>
    <mergeCell ref="A31:F31"/>
    <mergeCell ref="H31:L31"/>
    <mergeCell ref="M31:Q31"/>
    <mergeCell ref="A32:F32"/>
    <mergeCell ref="H32:L32"/>
    <mergeCell ref="M32:Q32"/>
    <mergeCell ref="A29:F29"/>
    <mergeCell ref="H29:L29"/>
    <mergeCell ref="M29:Q29"/>
    <mergeCell ref="A30:F30"/>
    <mergeCell ref="H30:L30"/>
    <mergeCell ref="M30:Q30"/>
    <mergeCell ref="A27:F27"/>
    <mergeCell ref="H27:L27"/>
    <mergeCell ref="M27:Q27"/>
    <mergeCell ref="A28:F28"/>
    <mergeCell ref="H28:L28"/>
    <mergeCell ref="M28:Q28"/>
    <mergeCell ref="A25:F25"/>
    <mergeCell ref="H25:L25"/>
    <mergeCell ref="M25:Q25"/>
    <mergeCell ref="A26:F26"/>
    <mergeCell ref="H26:L26"/>
    <mergeCell ref="M26:Q26"/>
    <mergeCell ref="A23:F23"/>
    <mergeCell ref="H23:L23"/>
    <mergeCell ref="M23:Q23"/>
    <mergeCell ref="A24:F24"/>
    <mergeCell ref="H24:L24"/>
    <mergeCell ref="M24:Q24"/>
    <mergeCell ref="A21:F21"/>
    <mergeCell ref="H21:L21"/>
    <mergeCell ref="M21:Q21"/>
    <mergeCell ref="A22:F22"/>
    <mergeCell ref="H22:L22"/>
    <mergeCell ref="M22:Q22"/>
    <mergeCell ref="A19:F19"/>
    <mergeCell ref="H19:L19"/>
    <mergeCell ref="M19:Q19"/>
    <mergeCell ref="A20:F20"/>
    <mergeCell ref="H20:L20"/>
    <mergeCell ref="M20:Q20"/>
    <mergeCell ref="A18:F18"/>
    <mergeCell ref="H18:L18"/>
    <mergeCell ref="M18:Q18"/>
    <mergeCell ref="A13:C13"/>
    <mergeCell ref="D13:Q13"/>
    <mergeCell ref="A15:F16"/>
    <mergeCell ref="G15:G16"/>
    <mergeCell ref="I15:J15"/>
    <mergeCell ref="N15:O15"/>
    <mergeCell ref="H16:L16"/>
    <mergeCell ref="M16:Q16"/>
    <mergeCell ref="A12:C12"/>
    <mergeCell ref="D12:Q12"/>
    <mergeCell ref="A7:C7"/>
    <mergeCell ref="D7:Q7"/>
    <mergeCell ref="A8:C8"/>
    <mergeCell ref="D8:Q8"/>
    <mergeCell ref="A9:C9"/>
    <mergeCell ref="D9:Q9"/>
    <mergeCell ref="A17:F17"/>
    <mergeCell ref="H17:L17"/>
    <mergeCell ref="M17:Q17"/>
    <mergeCell ref="I2:Q2"/>
    <mergeCell ref="O3:Q3"/>
    <mergeCell ref="A4:Q4"/>
    <mergeCell ref="F5:G5"/>
    <mergeCell ref="H5:L5"/>
    <mergeCell ref="A6:G6"/>
    <mergeCell ref="A10:C10"/>
    <mergeCell ref="D10:Q10"/>
    <mergeCell ref="A11:C11"/>
    <mergeCell ref="D11:Q11"/>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2"/>
  <sheetViews>
    <sheetView topLeftCell="A70" workbookViewId="0">
      <selection activeCell="D12" sqref="D12:P12"/>
    </sheetView>
  </sheetViews>
  <sheetFormatPr defaultRowHeight="13.2" x14ac:dyDescent="0.25"/>
  <cols>
    <col min="10" max="10" width="0.44140625" customWidth="1"/>
    <col min="11" max="11" width="8.88671875" hidden="1" customWidth="1"/>
    <col min="14" max="14" width="6.5546875" customWidth="1"/>
    <col min="15" max="15" width="8.88671875" hidden="1" customWidth="1"/>
    <col min="16" max="16" width="4.109375" customWidth="1"/>
    <col min="19" max="19" width="12.44140625" customWidth="1"/>
  </cols>
  <sheetData>
    <row r="1" spans="1:19" ht="13.8" x14ac:dyDescent="0.25">
      <c r="A1" s="153"/>
      <c r="B1" s="153"/>
      <c r="C1" s="153"/>
      <c r="D1" s="153"/>
      <c r="E1" s="153"/>
      <c r="F1" s="154"/>
      <c r="G1" s="372" t="s">
        <v>3206</v>
      </c>
      <c r="H1" s="372"/>
      <c r="I1" s="372"/>
      <c r="J1" s="372"/>
      <c r="K1" s="372"/>
      <c r="L1" s="372"/>
      <c r="M1" s="372"/>
      <c r="N1" s="372"/>
      <c r="O1" s="372"/>
      <c r="P1" s="372"/>
    </row>
    <row r="2" spans="1:19" ht="13.8" x14ac:dyDescent="0.25">
      <c r="A2" s="154"/>
      <c r="B2" s="154"/>
      <c r="C2" s="154"/>
      <c r="D2" s="154"/>
      <c r="E2" s="154"/>
      <c r="F2" s="154"/>
      <c r="G2" s="154"/>
      <c r="H2" s="154"/>
      <c r="I2" s="154"/>
      <c r="J2" s="154"/>
      <c r="K2" s="373" t="s">
        <v>3207</v>
      </c>
      <c r="L2" s="373"/>
      <c r="M2" s="373"/>
      <c r="N2" s="373"/>
      <c r="O2" s="373"/>
      <c r="P2" s="373"/>
    </row>
    <row r="3" spans="1:19" ht="13.8" x14ac:dyDescent="0.25">
      <c r="A3" s="286" t="s">
        <v>3208</v>
      </c>
      <c r="B3" s="286"/>
      <c r="C3" s="286"/>
      <c r="D3" s="286"/>
      <c r="E3" s="286"/>
      <c r="F3" s="286"/>
      <c r="G3" s="286"/>
      <c r="H3" s="286"/>
      <c r="I3" s="286"/>
      <c r="J3" s="286"/>
      <c r="K3" s="286"/>
      <c r="L3" s="286"/>
      <c r="M3" s="286"/>
      <c r="N3" s="286"/>
      <c r="O3" s="286"/>
      <c r="P3" s="286"/>
      <c r="S3" s="182">
        <v>44926</v>
      </c>
    </row>
    <row r="4" spans="1:19" ht="13.8" x14ac:dyDescent="0.25">
      <c r="A4" s="153"/>
      <c r="B4" s="153"/>
      <c r="C4" s="153"/>
      <c r="D4" s="155" t="s">
        <v>3209</v>
      </c>
      <c r="E4" s="374">
        <f>DATE(YEAR(S4),MONTH(S4),DAY(S4))</f>
        <v>44926</v>
      </c>
      <c r="F4" s="374"/>
      <c r="G4" s="374"/>
      <c r="H4" s="153"/>
      <c r="I4" s="153"/>
      <c r="J4" s="153"/>
      <c r="K4" s="153"/>
      <c r="L4" s="153"/>
      <c r="M4" s="156"/>
      <c r="N4" s="156"/>
      <c r="O4" s="156"/>
      <c r="P4" s="156"/>
      <c r="S4" s="182">
        <v>44926</v>
      </c>
    </row>
    <row r="5" spans="1:19" ht="13.8" x14ac:dyDescent="0.25">
      <c r="A5" s="375"/>
      <c r="B5" s="376"/>
      <c r="C5" s="376"/>
      <c r="D5" s="376"/>
      <c r="E5" s="376"/>
      <c r="F5" s="376"/>
      <c r="G5" s="154"/>
      <c r="H5" s="154"/>
      <c r="I5" s="154"/>
      <c r="J5" s="154"/>
      <c r="K5" s="154"/>
      <c r="L5" s="154"/>
      <c r="M5" s="154"/>
      <c r="N5" s="154"/>
      <c r="O5" s="154"/>
      <c r="P5" s="154"/>
    </row>
    <row r="6" spans="1:19" ht="13.8" x14ac:dyDescent="0.25">
      <c r="A6" s="363" t="s">
        <v>3141</v>
      </c>
      <c r="B6" s="364"/>
      <c r="C6" s="365"/>
      <c r="D6" s="366" t="s">
        <v>3210</v>
      </c>
      <c r="E6" s="367"/>
      <c r="F6" s="367"/>
      <c r="G6" s="367"/>
      <c r="H6" s="367"/>
      <c r="I6" s="367"/>
      <c r="J6" s="367"/>
      <c r="K6" s="367"/>
      <c r="L6" s="367"/>
      <c r="M6" s="367"/>
      <c r="N6" s="367"/>
      <c r="O6" s="367"/>
      <c r="P6" s="368"/>
    </row>
    <row r="7" spans="1:19" ht="13.8" x14ac:dyDescent="0.25">
      <c r="A7" s="363" t="s">
        <v>3142</v>
      </c>
      <c r="B7" s="364"/>
      <c r="C7" s="365"/>
      <c r="D7" s="377">
        <v>193162417</v>
      </c>
      <c r="E7" s="367"/>
      <c r="F7" s="367"/>
      <c r="G7" s="367"/>
      <c r="H7" s="367"/>
      <c r="I7" s="367"/>
      <c r="J7" s="367"/>
      <c r="K7" s="367"/>
      <c r="L7" s="367"/>
      <c r="M7" s="367"/>
      <c r="N7" s="367"/>
      <c r="O7" s="367"/>
      <c r="P7" s="368"/>
    </row>
    <row r="8" spans="1:19" ht="13.8" x14ac:dyDescent="0.25">
      <c r="A8" s="363" t="s">
        <v>3143</v>
      </c>
      <c r="B8" s="364"/>
      <c r="C8" s="365"/>
      <c r="D8" s="366" t="s">
        <v>3211</v>
      </c>
      <c r="E8" s="367"/>
      <c r="F8" s="367"/>
      <c r="G8" s="367"/>
      <c r="H8" s="367"/>
      <c r="I8" s="367"/>
      <c r="J8" s="367"/>
      <c r="K8" s="367"/>
      <c r="L8" s="367"/>
      <c r="M8" s="367"/>
      <c r="N8" s="367"/>
      <c r="O8" s="367"/>
      <c r="P8" s="368"/>
    </row>
    <row r="9" spans="1:19" ht="13.8" x14ac:dyDescent="0.25">
      <c r="A9" s="363" t="s">
        <v>3144</v>
      </c>
      <c r="B9" s="364"/>
      <c r="C9" s="365"/>
      <c r="D9" s="366" t="s">
        <v>3212</v>
      </c>
      <c r="E9" s="367"/>
      <c r="F9" s="367"/>
      <c r="G9" s="367"/>
      <c r="H9" s="367"/>
      <c r="I9" s="367"/>
      <c r="J9" s="367"/>
      <c r="K9" s="367"/>
      <c r="L9" s="367"/>
      <c r="M9" s="367"/>
      <c r="N9" s="367"/>
      <c r="O9" s="367"/>
      <c r="P9" s="368"/>
    </row>
    <row r="10" spans="1:19" ht="13.8" x14ac:dyDescent="0.25">
      <c r="A10" s="363" t="s">
        <v>3145</v>
      </c>
      <c r="B10" s="364"/>
      <c r="C10" s="365"/>
      <c r="D10" s="366" t="s">
        <v>3213</v>
      </c>
      <c r="E10" s="367"/>
      <c r="F10" s="367"/>
      <c r="G10" s="367"/>
      <c r="H10" s="367"/>
      <c r="I10" s="367"/>
      <c r="J10" s="367"/>
      <c r="K10" s="367"/>
      <c r="L10" s="367"/>
      <c r="M10" s="367"/>
      <c r="N10" s="367"/>
      <c r="O10" s="367"/>
      <c r="P10" s="368"/>
    </row>
    <row r="11" spans="1:19" ht="13.8" x14ac:dyDescent="0.25">
      <c r="A11" s="363" t="s">
        <v>1540</v>
      </c>
      <c r="B11" s="364"/>
      <c r="C11" s="365"/>
      <c r="D11" s="366" t="s">
        <v>3214</v>
      </c>
      <c r="E11" s="367"/>
      <c r="F11" s="367"/>
      <c r="G11" s="367"/>
      <c r="H11" s="367"/>
      <c r="I11" s="367"/>
      <c r="J11" s="367"/>
      <c r="K11" s="367"/>
      <c r="L11" s="367"/>
      <c r="M11" s="367"/>
      <c r="N11" s="367"/>
      <c r="O11" s="367"/>
      <c r="P11" s="368"/>
    </row>
    <row r="12" spans="1:19" ht="13.8" x14ac:dyDescent="0.25">
      <c r="A12" s="363" t="s">
        <v>3146</v>
      </c>
      <c r="B12" s="364"/>
      <c r="C12" s="365"/>
      <c r="D12" s="366" t="s">
        <v>3215</v>
      </c>
      <c r="E12" s="367"/>
      <c r="F12" s="367"/>
      <c r="G12" s="367"/>
      <c r="H12" s="367"/>
      <c r="I12" s="367"/>
      <c r="J12" s="367"/>
      <c r="K12" s="367"/>
      <c r="L12" s="367"/>
      <c r="M12" s="367"/>
      <c r="N12" s="367"/>
      <c r="O12" s="367"/>
      <c r="P12" s="368"/>
    </row>
    <row r="13" spans="1:19" ht="13.8" x14ac:dyDescent="0.25">
      <c r="A13" s="154"/>
      <c r="B13" s="154"/>
      <c r="C13" s="154"/>
      <c r="D13" s="154"/>
      <c r="E13" s="154"/>
      <c r="F13" s="154"/>
      <c r="G13" s="154"/>
      <c r="H13" s="154"/>
      <c r="I13" s="154"/>
      <c r="J13" s="154"/>
      <c r="K13" s="154"/>
      <c r="L13" s="154"/>
      <c r="M13" s="154"/>
      <c r="N13" s="154"/>
      <c r="O13" s="154"/>
      <c r="P13" s="154"/>
    </row>
    <row r="14" spans="1:19" ht="13.8" x14ac:dyDescent="0.25">
      <c r="A14" s="153"/>
      <c r="B14" s="153"/>
      <c r="C14" s="153"/>
      <c r="D14" s="153"/>
      <c r="E14" s="153"/>
      <c r="F14" s="154"/>
      <c r="G14" s="363" t="s">
        <v>3216</v>
      </c>
      <c r="H14" s="364"/>
      <c r="I14" s="364"/>
      <c r="J14" s="364"/>
      <c r="K14" s="365"/>
      <c r="L14" s="369"/>
      <c r="M14" s="370"/>
      <c r="N14" s="370"/>
      <c r="O14" s="370"/>
      <c r="P14" s="371"/>
    </row>
    <row r="15" spans="1:19" ht="13.8" x14ac:dyDescent="0.25">
      <c r="A15" s="153"/>
      <c r="B15" s="153"/>
      <c r="C15" s="153"/>
      <c r="D15" s="153"/>
      <c r="E15" s="153"/>
      <c r="F15" s="154"/>
      <c r="G15" s="363" t="s">
        <v>3217</v>
      </c>
      <c r="H15" s="364"/>
      <c r="I15" s="364"/>
      <c r="J15" s="364"/>
      <c r="K15" s="365"/>
      <c r="L15" s="369"/>
      <c r="M15" s="370"/>
      <c r="N15" s="370"/>
      <c r="O15" s="370"/>
      <c r="P15" s="371"/>
    </row>
    <row r="16" spans="1:19" ht="13.8" x14ac:dyDescent="0.25">
      <c r="A16" s="153"/>
      <c r="B16" s="153"/>
      <c r="C16" s="153"/>
      <c r="D16" s="153"/>
      <c r="E16" s="153"/>
      <c r="F16" s="154"/>
      <c r="G16" s="363" t="s">
        <v>3218</v>
      </c>
      <c r="H16" s="364"/>
      <c r="I16" s="364"/>
      <c r="J16" s="364"/>
      <c r="K16" s="365"/>
      <c r="L16" s="369"/>
      <c r="M16" s="370"/>
      <c r="N16" s="370"/>
      <c r="O16" s="370"/>
      <c r="P16" s="371"/>
    </row>
    <row r="17" spans="1:16" ht="13.8" x14ac:dyDescent="0.25">
      <c r="A17" s="154"/>
      <c r="B17" s="154"/>
      <c r="C17" s="154"/>
      <c r="D17" s="154"/>
      <c r="E17" s="154"/>
      <c r="F17" s="154"/>
      <c r="G17" s="154"/>
      <c r="H17" s="154"/>
      <c r="I17" s="154"/>
      <c r="J17" s="154"/>
      <c r="K17" s="154"/>
      <c r="L17" s="154"/>
      <c r="M17" s="154"/>
      <c r="N17" s="154"/>
      <c r="O17" s="154"/>
      <c r="P17" s="154"/>
    </row>
    <row r="18" spans="1:16" ht="13.8" x14ac:dyDescent="0.25">
      <c r="A18" s="352" t="s">
        <v>3219</v>
      </c>
      <c r="B18" s="353"/>
      <c r="C18" s="353"/>
      <c r="D18" s="353"/>
      <c r="E18" s="354"/>
      <c r="F18" s="358" t="s">
        <v>3220</v>
      </c>
      <c r="G18" s="157" t="s">
        <v>3221</v>
      </c>
      <c r="H18" s="360">
        <f>S4</f>
        <v>44926</v>
      </c>
      <c r="I18" s="360"/>
      <c r="J18" s="360"/>
      <c r="K18" s="158"/>
      <c r="L18" s="159" t="s">
        <v>3222</v>
      </c>
      <c r="M18" s="361">
        <f>DATE(YEAR(S3),MONTH(0),DAY(0))</f>
        <v>44561</v>
      </c>
      <c r="N18" s="361"/>
      <c r="O18" s="361"/>
      <c r="P18" s="362"/>
    </row>
    <row r="19" spans="1:16" ht="13.8" x14ac:dyDescent="0.25">
      <c r="A19" s="355"/>
      <c r="B19" s="356"/>
      <c r="C19" s="356"/>
      <c r="D19" s="356"/>
      <c r="E19" s="357"/>
      <c r="F19" s="359"/>
      <c r="G19" s="384">
        <f>S4</f>
        <v>44926</v>
      </c>
      <c r="H19" s="385"/>
      <c r="I19" s="385"/>
      <c r="J19" s="385"/>
      <c r="K19" s="386"/>
      <c r="L19" s="387"/>
      <c r="M19" s="388"/>
      <c r="N19" s="160"/>
      <c r="O19" s="161"/>
      <c r="P19" s="162"/>
    </row>
    <row r="20" spans="1:16" ht="13.8" x14ac:dyDescent="0.25">
      <c r="A20" s="349">
        <v>1</v>
      </c>
      <c r="B20" s="350"/>
      <c r="C20" s="350"/>
      <c r="D20" s="350"/>
      <c r="E20" s="351"/>
      <c r="F20" s="163">
        <v>2</v>
      </c>
      <c r="G20" s="349">
        <v>3</v>
      </c>
      <c r="H20" s="350"/>
      <c r="I20" s="350"/>
      <c r="J20" s="350"/>
      <c r="K20" s="351"/>
      <c r="L20" s="349">
        <v>4</v>
      </c>
      <c r="M20" s="350"/>
      <c r="N20" s="350"/>
      <c r="O20" s="350"/>
      <c r="P20" s="351"/>
    </row>
    <row r="21" spans="1:16" ht="13.8" x14ac:dyDescent="0.25">
      <c r="A21" s="389" t="s">
        <v>3223</v>
      </c>
      <c r="B21" s="390"/>
      <c r="C21" s="390"/>
      <c r="D21" s="390"/>
      <c r="E21" s="390"/>
      <c r="F21" s="164"/>
      <c r="G21" s="391"/>
      <c r="H21" s="391"/>
      <c r="I21" s="391"/>
      <c r="J21" s="391"/>
      <c r="K21" s="391"/>
      <c r="L21" s="391"/>
      <c r="M21" s="391"/>
      <c r="N21" s="391"/>
      <c r="O21" s="391"/>
      <c r="P21" s="392"/>
    </row>
    <row r="22" spans="1:16" ht="13.8" x14ac:dyDescent="0.25">
      <c r="A22" s="378" t="s">
        <v>3224</v>
      </c>
      <c r="B22" s="379"/>
      <c r="C22" s="379"/>
      <c r="D22" s="379"/>
      <c r="E22" s="380"/>
      <c r="F22" s="165">
        <v>110</v>
      </c>
      <c r="G22" s="381">
        <v>673</v>
      </c>
      <c r="H22" s="382"/>
      <c r="I22" s="382"/>
      <c r="J22" s="382"/>
      <c r="K22" s="383"/>
      <c r="L22" s="342">
        <v>933</v>
      </c>
      <c r="M22" s="343"/>
      <c r="N22" s="343"/>
      <c r="O22" s="343"/>
      <c r="P22" s="344"/>
    </row>
    <row r="23" spans="1:16" ht="13.8" x14ac:dyDescent="0.25">
      <c r="A23" s="363" t="s">
        <v>3225</v>
      </c>
      <c r="B23" s="364"/>
      <c r="C23" s="364"/>
      <c r="D23" s="364"/>
      <c r="E23" s="365"/>
      <c r="F23" s="166">
        <v>120</v>
      </c>
      <c r="G23" s="381">
        <v>3</v>
      </c>
      <c r="H23" s="382"/>
      <c r="I23" s="382"/>
      <c r="J23" s="382"/>
      <c r="K23" s="383"/>
      <c r="L23" s="342">
        <v>2</v>
      </c>
      <c r="M23" s="343"/>
      <c r="N23" s="343"/>
      <c r="O23" s="343"/>
      <c r="P23" s="344"/>
    </row>
    <row r="24" spans="1:16" ht="13.8" x14ac:dyDescent="0.25">
      <c r="A24" s="398" t="s">
        <v>3226</v>
      </c>
      <c r="B24" s="399"/>
      <c r="C24" s="399"/>
      <c r="D24" s="399"/>
      <c r="E24" s="400"/>
      <c r="F24" s="167">
        <v>130</v>
      </c>
      <c r="G24" s="401">
        <f>SUM(G26:K28)</f>
        <v>0</v>
      </c>
      <c r="H24" s="402"/>
      <c r="I24" s="402"/>
      <c r="J24" s="402"/>
      <c r="K24" s="402"/>
      <c r="L24" s="403">
        <f>SUM(L26:P28)</f>
        <v>0</v>
      </c>
      <c r="M24" s="404"/>
      <c r="N24" s="404"/>
      <c r="O24" s="404"/>
      <c r="P24" s="405"/>
    </row>
    <row r="25" spans="1:16" ht="13.8" x14ac:dyDescent="0.25">
      <c r="A25" s="398" t="s">
        <v>3227</v>
      </c>
      <c r="B25" s="399"/>
      <c r="C25" s="399"/>
      <c r="D25" s="399"/>
      <c r="E25" s="399"/>
      <c r="F25" s="167"/>
      <c r="G25" s="402"/>
      <c r="H25" s="402"/>
      <c r="I25" s="402"/>
      <c r="J25" s="402"/>
      <c r="K25" s="402"/>
      <c r="L25" s="401"/>
      <c r="M25" s="402"/>
      <c r="N25" s="402"/>
      <c r="O25" s="402"/>
      <c r="P25" s="406"/>
    </row>
    <row r="26" spans="1:16" ht="13.8" x14ac:dyDescent="0.25">
      <c r="A26" s="378" t="s">
        <v>3228</v>
      </c>
      <c r="B26" s="379"/>
      <c r="C26" s="379"/>
      <c r="D26" s="379"/>
      <c r="E26" s="379"/>
      <c r="F26" s="165">
        <v>131</v>
      </c>
      <c r="G26" s="393"/>
      <c r="H26" s="393"/>
      <c r="I26" s="393"/>
      <c r="J26" s="393"/>
      <c r="K26" s="393"/>
      <c r="L26" s="394"/>
      <c r="M26" s="395"/>
      <c r="N26" s="395"/>
      <c r="O26" s="395"/>
      <c r="P26" s="396"/>
    </row>
    <row r="27" spans="1:16" ht="13.8" x14ac:dyDescent="0.25">
      <c r="A27" s="378" t="s">
        <v>3229</v>
      </c>
      <c r="B27" s="379"/>
      <c r="C27" s="379"/>
      <c r="D27" s="379"/>
      <c r="E27" s="380"/>
      <c r="F27" s="165">
        <v>132</v>
      </c>
      <c r="G27" s="397">
        <v>0</v>
      </c>
      <c r="H27" s="393"/>
      <c r="I27" s="393"/>
      <c r="J27" s="393"/>
      <c r="K27" s="393"/>
      <c r="L27" s="394">
        <v>0</v>
      </c>
      <c r="M27" s="395"/>
      <c r="N27" s="395"/>
      <c r="O27" s="395"/>
      <c r="P27" s="396"/>
    </row>
    <row r="28" spans="1:16" ht="13.8" x14ac:dyDescent="0.25">
      <c r="A28" s="363" t="s">
        <v>3230</v>
      </c>
      <c r="B28" s="364"/>
      <c r="C28" s="364"/>
      <c r="D28" s="364"/>
      <c r="E28" s="365"/>
      <c r="F28" s="166">
        <v>133</v>
      </c>
      <c r="G28" s="381">
        <v>0</v>
      </c>
      <c r="H28" s="382"/>
      <c r="I28" s="382"/>
      <c r="J28" s="382"/>
      <c r="K28" s="383"/>
      <c r="L28" s="342">
        <v>0</v>
      </c>
      <c r="M28" s="343"/>
      <c r="N28" s="343"/>
      <c r="O28" s="343"/>
      <c r="P28" s="344"/>
    </row>
    <row r="29" spans="1:16" ht="13.8" x14ac:dyDescent="0.25">
      <c r="A29" s="363" t="s">
        <v>3231</v>
      </c>
      <c r="B29" s="364"/>
      <c r="C29" s="364"/>
      <c r="D29" s="364"/>
      <c r="E29" s="365"/>
      <c r="F29" s="166">
        <v>140</v>
      </c>
      <c r="G29" s="381"/>
      <c r="H29" s="382"/>
      <c r="I29" s="382"/>
      <c r="J29" s="382"/>
      <c r="K29" s="383"/>
      <c r="L29" s="342"/>
      <c r="M29" s="343"/>
      <c r="N29" s="343"/>
      <c r="O29" s="343"/>
      <c r="P29" s="344"/>
    </row>
    <row r="30" spans="1:16" ht="13.8" x14ac:dyDescent="0.25">
      <c r="A30" s="363" t="s">
        <v>3232</v>
      </c>
      <c r="B30" s="364"/>
      <c r="C30" s="364"/>
      <c r="D30" s="364"/>
      <c r="E30" s="365"/>
      <c r="F30" s="166">
        <v>150</v>
      </c>
      <c r="G30" s="381"/>
      <c r="H30" s="382"/>
      <c r="I30" s="382"/>
      <c r="J30" s="382"/>
      <c r="K30" s="383"/>
      <c r="L30" s="342"/>
      <c r="M30" s="343"/>
      <c r="N30" s="343"/>
      <c r="O30" s="343"/>
      <c r="P30" s="344"/>
    </row>
    <row r="31" spans="1:16" ht="13.8" x14ac:dyDescent="0.25">
      <c r="A31" s="363" t="s">
        <v>3233</v>
      </c>
      <c r="B31" s="364"/>
      <c r="C31" s="364"/>
      <c r="D31" s="364"/>
      <c r="E31" s="365"/>
      <c r="F31" s="166">
        <v>160</v>
      </c>
      <c r="G31" s="381"/>
      <c r="H31" s="382"/>
      <c r="I31" s="382"/>
      <c r="J31" s="382"/>
      <c r="K31" s="383"/>
      <c r="L31" s="342">
        <v>0</v>
      </c>
      <c r="M31" s="343"/>
      <c r="N31" s="343"/>
      <c r="O31" s="343"/>
      <c r="P31" s="344"/>
    </row>
    <row r="32" spans="1:16" ht="13.8" x14ac:dyDescent="0.25">
      <c r="A32" s="363" t="s">
        <v>3234</v>
      </c>
      <c r="B32" s="364"/>
      <c r="C32" s="364"/>
      <c r="D32" s="364"/>
      <c r="E32" s="365"/>
      <c r="F32" s="166">
        <v>170</v>
      </c>
      <c r="G32" s="381">
        <v>0</v>
      </c>
      <c r="H32" s="382"/>
      <c r="I32" s="382"/>
      <c r="J32" s="382"/>
      <c r="K32" s="383"/>
      <c r="L32" s="342">
        <v>0</v>
      </c>
      <c r="M32" s="343"/>
      <c r="N32" s="343"/>
      <c r="O32" s="343"/>
      <c r="P32" s="344"/>
    </row>
    <row r="33" spans="1:16" ht="13.8" x14ac:dyDescent="0.25">
      <c r="A33" s="363" t="s">
        <v>3235</v>
      </c>
      <c r="B33" s="364"/>
      <c r="C33" s="364"/>
      <c r="D33" s="364"/>
      <c r="E33" s="365"/>
      <c r="F33" s="166">
        <v>180</v>
      </c>
      <c r="G33" s="381"/>
      <c r="H33" s="382"/>
      <c r="I33" s="382"/>
      <c r="J33" s="382"/>
      <c r="K33" s="383"/>
      <c r="L33" s="342"/>
      <c r="M33" s="343"/>
      <c r="N33" s="343"/>
      <c r="O33" s="343"/>
      <c r="P33" s="344"/>
    </row>
    <row r="34" spans="1:16" ht="15.6" x14ac:dyDescent="0.3">
      <c r="A34" s="407" t="s">
        <v>3236</v>
      </c>
      <c r="B34" s="408"/>
      <c r="C34" s="408"/>
      <c r="D34" s="408"/>
      <c r="E34" s="409"/>
      <c r="F34" s="168">
        <v>190</v>
      </c>
      <c r="G34" s="410">
        <f>SUM(G22:K24,G29:K33)</f>
        <v>676</v>
      </c>
      <c r="H34" s="411"/>
      <c r="I34" s="411"/>
      <c r="J34" s="411"/>
      <c r="K34" s="412"/>
      <c r="L34" s="410">
        <f>SUM(L22:P24,L29:P33)</f>
        <v>935</v>
      </c>
      <c r="M34" s="411"/>
      <c r="N34" s="411"/>
      <c r="O34" s="411"/>
      <c r="P34" s="412"/>
    </row>
    <row r="35" spans="1:16" ht="13.8" x14ac:dyDescent="0.25">
      <c r="A35" s="389" t="s">
        <v>3237</v>
      </c>
      <c r="B35" s="390"/>
      <c r="C35" s="390"/>
      <c r="D35" s="390"/>
      <c r="E35" s="390"/>
      <c r="F35" s="169"/>
      <c r="G35" s="413"/>
      <c r="H35" s="413"/>
      <c r="I35" s="413"/>
      <c r="J35" s="413"/>
      <c r="K35" s="413"/>
      <c r="L35" s="413"/>
      <c r="M35" s="413"/>
      <c r="N35" s="413"/>
      <c r="O35" s="413"/>
      <c r="P35" s="414"/>
    </row>
    <row r="36" spans="1:16" ht="13.8" x14ac:dyDescent="0.25">
      <c r="A36" s="378" t="s">
        <v>3238</v>
      </c>
      <c r="B36" s="379"/>
      <c r="C36" s="379"/>
      <c r="D36" s="379"/>
      <c r="E36" s="380"/>
      <c r="F36" s="165">
        <v>210</v>
      </c>
      <c r="G36" s="415">
        <f>SUM(G38:K43)</f>
        <v>137</v>
      </c>
      <c r="H36" s="416"/>
      <c r="I36" s="416"/>
      <c r="J36" s="416"/>
      <c r="K36" s="417"/>
      <c r="L36" s="415">
        <f>SUM(L38:P43)</f>
        <v>128</v>
      </c>
      <c r="M36" s="416"/>
      <c r="N36" s="416"/>
      <c r="O36" s="416"/>
      <c r="P36" s="417"/>
    </row>
    <row r="37" spans="1:16" ht="13.8" x14ac:dyDescent="0.25">
      <c r="A37" s="398" t="s">
        <v>3227</v>
      </c>
      <c r="B37" s="399"/>
      <c r="C37" s="399"/>
      <c r="D37" s="399"/>
      <c r="E37" s="399"/>
      <c r="F37" s="167"/>
      <c r="G37" s="402"/>
      <c r="H37" s="402"/>
      <c r="I37" s="402"/>
      <c r="J37" s="402"/>
      <c r="K37" s="402"/>
      <c r="L37" s="401"/>
      <c r="M37" s="402"/>
      <c r="N37" s="402"/>
      <c r="O37" s="402"/>
      <c r="P37" s="406"/>
    </row>
    <row r="38" spans="1:16" ht="13.8" x14ac:dyDescent="0.25">
      <c r="A38" s="378" t="s">
        <v>3239</v>
      </c>
      <c r="B38" s="379"/>
      <c r="C38" s="379"/>
      <c r="D38" s="379"/>
      <c r="E38" s="379"/>
      <c r="F38" s="165">
        <v>211</v>
      </c>
      <c r="G38" s="393">
        <v>120</v>
      </c>
      <c r="H38" s="393"/>
      <c r="I38" s="393"/>
      <c r="J38" s="393"/>
      <c r="K38" s="393"/>
      <c r="L38" s="394">
        <v>128</v>
      </c>
      <c r="M38" s="395"/>
      <c r="N38" s="395"/>
      <c r="O38" s="395"/>
      <c r="P38" s="396"/>
    </row>
    <row r="39" spans="1:16" ht="13.8" x14ac:dyDescent="0.25">
      <c r="A39" s="363" t="s">
        <v>3240</v>
      </c>
      <c r="B39" s="364"/>
      <c r="C39" s="364"/>
      <c r="D39" s="364"/>
      <c r="E39" s="365"/>
      <c r="F39" s="166">
        <v>212</v>
      </c>
      <c r="G39" s="381">
        <v>0</v>
      </c>
      <c r="H39" s="382"/>
      <c r="I39" s="382"/>
      <c r="J39" s="382"/>
      <c r="K39" s="383"/>
      <c r="L39" s="342">
        <v>0</v>
      </c>
      <c r="M39" s="343"/>
      <c r="N39" s="343"/>
      <c r="O39" s="343"/>
      <c r="P39" s="344"/>
    </row>
    <row r="40" spans="1:16" ht="13.8" x14ac:dyDescent="0.25">
      <c r="A40" s="363" t="s">
        <v>3241</v>
      </c>
      <c r="B40" s="364"/>
      <c r="C40" s="364"/>
      <c r="D40" s="364"/>
      <c r="E40" s="365"/>
      <c r="F40" s="166">
        <v>213</v>
      </c>
      <c r="G40" s="418">
        <v>17</v>
      </c>
      <c r="H40" s="382"/>
      <c r="I40" s="382"/>
      <c r="J40" s="382"/>
      <c r="K40" s="383"/>
      <c r="L40" s="342"/>
      <c r="M40" s="343"/>
      <c r="N40" s="343"/>
      <c r="O40" s="343"/>
      <c r="P40" s="344"/>
    </row>
    <row r="41" spans="1:16" ht="13.8" x14ac:dyDescent="0.25">
      <c r="A41" s="363" t="s">
        <v>3242</v>
      </c>
      <c r="B41" s="364"/>
      <c r="C41" s="364"/>
      <c r="D41" s="364"/>
      <c r="E41" s="365"/>
      <c r="F41" s="166">
        <v>214</v>
      </c>
      <c r="G41" s="381"/>
      <c r="H41" s="382"/>
      <c r="I41" s="382"/>
      <c r="J41" s="382"/>
      <c r="K41" s="383"/>
      <c r="L41" s="342"/>
      <c r="M41" s="343"/>
      <c r="N41" s="343"/>
      <c r="O41" s="343"/>
      <c r="P41" s="344"/>
    </row>
    <row r="42" spans="1:16" ht="13.8" x14ac:dyDescent="0.25">
      <c r="A42" s="363" t="s">
        <v>3243</v>
      </c>
      <c r="B42" s="364"/>
      <c r="C42" s="364"/>
      <c r="D42" s="364"/>
      <c r="E42" s="365"/>
      <c r="F42" s="166">
        <v>215</v>
      </c>
      <c r="G42" s="381">
        <v>0</v>
      </c>
      <c r="H42" s="382"/>
      <c r="I42" s="382"/>
      <c r="J42" s="382"/>
      <c r="K42" s="383"/>
      <c r="L42" s="342">
        <v>0</v>
      </c>
      <c r="M42" s="343"/>
      <c r="N42" s="343"/>
      <c r="O42" s="343"/>
      <c r="P42" s="344"/>
    </row>
    <row r="43" spans="1:16" ht="13.8" x14ac:dyDescent="0.25">
      <c r="A43" s="363" t="s">
        <v>3244</v>
      </c>
      <c r="B43" s="364"/>
      <c r="C43" s="364"/>
      <c r="D43" s="364"/>
      <c r="E43" s="365"/>
      <c r="F43" s="166">
        <v>216</v>
      </c>
      <c r="G43" s="381">
        <v>0</v>
      </c>
      <c r="H43" s="382"/>
      <c r="I43" s="382"/>
      <c r="J43" s="382"/>
      <c r="K43" s="383"/>
      <c r="L43" s="342">
        <v>0</v>
      </c>
      <c r="M43" s="343"/>
      <c r="N43" s="343"/>
      <c r="O43" s="343"/>
      <c r="P43" s="344"/>
    </row>
    <row r="44" spans="1:16" ht="13.8" x14ac:dyDescent="0.25">
      <c r="A44" s="363" t="s">
        <v>3245</v>
      </c>
      <c r="B44" s="364"/>
      <c r="C44" s="364"/>
      <c r="D44" s="364"/>
      <c r="E44" s="365"/>
      <c r="F44" s="166">
        <v>220</v>
      </c>
      <c r="G44" s="381"/>
      <c r="H44" s="382"/>
      <c r="I44" s="382"/>
      <c r="J44" s="382"/>
      <c r="K44" s="383"/>
      <c r="L44" s="342"/>
      <c r="M44" s="343"/>
      <c r="N44" s="343"/>
      <c r="O44" s="343"/>
      <c r="P44" s="344"/>
    </row>
    <row r="45" spans="1:16" ht="13.8" x14ac:dyDescent="0.25">
      <c r="A45" s="363" t="s">
        <v>3246</v>
      </c>
      <c r="B45" s="364"/>
      <c r="C45" s="364"/>
      <c r="D45" s="364"/>
      <c r="E45" s="365"/>
      <c r="F45" s="166">
        <v>230</v>
      </c>
      <c r="G45" s="381">
        <v>2</v>
      </c>
      <c r="H45" s="382"/>
      <c r="I45" s="382"/>
      <c r="J45" s="382"/>
      <c r="K45" s="383"/>
      <c r="L45" s="342">
        <v>4</v>
      </c>
      <c r="M45" s="343"/>
      <c r="N45" s="343"/>
      <c r="O45" s="343"/>
      <c r="P45" s="344"/>
    </row>
    <row r="46" spans="1:16" ht="13.8" x14ac:dyDescent="0.25">
      <c r="A46" s="363" t="s">
        <v>3247</v>
      </c>
      <c r="B46" s="364"/>
      <c r="C46" s="364"/>
      <c r="D46" s="364"/>
      <c r="E46" s="365"/>
      <c r="F46" s="166">
        <v>240</v>
      </c>
      <c r="G46" s="381">
        <v>0</v>
      </c>
      <c r="H46" s="382"/>
      <c r="I46" s="382"/>
      <c r="J46" s="382"/>
      <c r="K46" s="383"/>
      <c r="L46" s="342">
        <v>14</v>
      </c>
      <c r="M46" s="343"/>
      <c r="N46" s="343"/>
      <c r="O46" s="343"/>
      <c r="P46" s="344"/>
    </row>
    <row r="47" spans="1:16" ht="13.8" x14ac:dyDescent="0.25">
      <c r="A47" s="363" t="s">
        <v>3248</v>
      </c>
      <c r="B47" s="364"/>
      <c r="C47" s="364"/>
      <c r="D47" s="364"/>
      <c r="E47" s="365"/>
      <c r="F47" s="166">
        <v>250</v>
      </c>
      <c r="G47" s="342">
        <v>1203</v>
      </c>
      <c r="H47" s="343"/>
      <c r="I47" s="343"/>
      <c r="J47" s="343"/>
      <c r="K47" s="344"/>
      <c r="L47" s="342">
        <v>699</v>
      </c>
      <c r="M47" s="343"/>
      <c r="N47" s="343"/>
      <c r="O47" s="343"/>
      <c r="P47" s="344"/>
    </row>
    <row r="48" spans="1:16" ht="13.8" x14ac:dyDescent="0.25">
      <c r="A48" s="363" t="s">
        <v>3249</v>
      </c>
      <c r="B48" s="364"/>
      <c r="C48" s="364"/>
      <c r="D48" s="364"/>
      <c r="E48" s="365"/>
      <c r="F48" s="166">
        <v>260</v>
      </c>
      <c r="G48" s="381"/>
      <c r="H48" s="382"/>
      <c r="I48" s="382"/>
      <c r="J48" s="382"/>
      <c r="K48" s="383"/>
      <c r="L48" s="342"/>
      <c r="M48" s="343"/>
      <c r="N48" s="343"/>
      <c r="O48" s="343"/>
      <c r="P48" s="344"/>
    </row>
    <row r="49" spans="1:16" ht="13.8" x14ac:dyDescent="0.25">
      <c r="A49" s="363" t="s">
        <v>3250</v>
      </c>
      <c r="B49" s="364"/>
      <c r="C49" s="364"/>
      <c r="D49" s="364"/>
      <c r="E49" s="365"/>
      <c r="F49" s="166">
        <v>270</v>
      </c>
      <c r="G49" s="381">
        <v>1</v>
      </c>
      <c r="H49" s="382"/>
      <c r="I49" s="382"/>
      <c r="J49" s="382"/>
      <c r="K49" s="383"/>
      <c r="L49" s="342">
        <v>12</v>
      </c>
      <c r="M49" s="343"/>
      <c r="N49" s="343"/>
      <c r="O49" s="343"/>
      <c r="P49" s="344"/>
    </row>
    <row r="50" spans="1:16" ht="13.8" x14ac:dyDescent="0.25">
      <c r="A50" s="363" t="s">
        <v>3251</v>
      </c>
      <c r="B50" s="364"/>
      <c r="C50" s="364"/>
      <c r="D50" s="364"/>
      <c r="E50" s="365"/>
      <c r="F50" s="166">
        <v>280</v>
      </c>
      <c r="G50" s="381">
        <v>0</v>
      </c>
      <c r="H50" s="382"/>
      <c r="I50" s="382"/>
      <c r="J50" s="382"/>
      <c r="K50" s="383"/>
      <c r="L50" s="342">
        <v>0</v>
      </c>
      <c r="M50" s="343"/>
      <c r="N50" s="343"/>
      <c r="O50" s="343"/>
      <c r="P50" s="344"/>
    </row>
    <row r="51" spans="1:16" ht="15.6" x14ac:dyDescent="0.3">
      <c r="A51" s="419" t="s">
        <v>3252</v>
      </c>
      <c r="B51" s="419"/>
      <c r="C51" s="419"/>
      <c r="D51" s="419"/>
      <c r="E51" s="419"/>
      <c r="F51" s="170">
        <v>290</v>
      </c>
      <c r="G51" s="420">
        <f>SUM(G36,G44:K50)</f>
        <v>1343</v>
      </c>
      <c r="H51" s="420"/>
      <c r="I51" s="420"/>
      <c r="J51" s="420"/>
      <c r="K51" s="420"/>
      <c r="L51" s="420">
        <f>SUM(L36,L44:P50)</f>
        <v>857</v>
      </c>
      <c r="M51" s="420"/>
      <c r="N51" s="420"/>
      <c r="O51" s="420"/>
      <c r="P51" s="420"/>
    </row>
    <row r="52" spans="1:16" ht="15.6" x14ac:dyDescent="0.3">
      <c r="A52" s="419" t="s">
        <v>3253</v>
      </c>
      <c r="B52" s="419"/>
      <c r="C52" s="419"/>
      <c r="D52" s="419"/>
      <c r="E52" s="419"/>
      <c r="F52" s="170">
        <v>300</v>
      </c>
      <c r="G52" s="420">
        <f>G34+G51</f>
        <v>2019</v>
      </c>
      <c r="H52" s="420"/>
      <c r="I52" s="420"/>
      <c r="J52" s="420"/>
      <c r="K52" s="420"/>
      <c r="L52" s="420">
        <f>L34+L51</f>
        <v>1792</v>
      </c>
      <c r="M52" s="420"/>
      <c r="N52" s="420"/>
      <c r="O52" s="420"/>
      <c r="P52" s="420"/>
    </row>
    <row r="53" spans="1:16" ht="13.8" x14ac:dyDescent="0.25">
      <c r="A53" s="171"/>
      <c r="B53" s="171"/>
      <c r="C53" s="171"/>
      <c r="D53" s="171"/>
      <c r="E53" s="171"/>
      <c r="F53" s="172"/>
      <c r="G53" s="173"/>
      <c r="H53" s="173"/>
      <c r="I53" s="173"/>
      <c r="J53" s="173"/>
      <c r="K53" s="173"/>
      <c r="L53" s="173"/>
      <c r="M53" s="173"/>
      <c r="N53" s="173"/>
      <c r="O53" s="173"/>
      <c r="P53" s="173"/>
    </row>
    <row r="54" spans="1:16" x14ac:dyDescent="0.25">
      <c r="A54" s="421"/>
      <c r="B54" s="421"/>
      <c r="C54" s="421"/>
      <c r="D54" s="421"/>
      <c r="E54" s="421"/>
      <c r="F54" s="421"/>
      <c r="G54" s="421"/>
      <c r="H54" s="421"/>
      <c r="I54" s="421"/>
      <c r="J54" s="421"/>
      <c r="K54" s="421"/>
      <c r="L54" s="421"/>
      <c r="M54" s="174"/>
      <c r="N54" s="174"/>
      <c r="O54" s="174"/>
      <c r="P54" s="174"/>
    </row>
    <row r="55" spans="1:16" ht="13.8" x14ac:dyDescent="0.25">
      <c r="A55" s="352" t="s">
        <v>3254</v>
      </c>
      <c r="B55" s="353"/>
      <c r="C55" s="353"/>
      <c r="D55" s="353"/>
      <c r="E55" s="354"/>
      <c r="F55" s="358" t="s">
        <v>3220</v>
      </c>
      <c r="G55" s="175" t="s">
        <v>3221</v>
      </c>
      <c r="H55" s="422">
        <f>S4</f>
        <v>44926</v>
      </c>
      <c r="I55" s="422"/>
      <c r="J55" s="422"/>
      <c r="K55" s="176"/>
      <c r="L55" s="177" t="s">
        <v>3222</v>
      </c>
      <c r="M55" s="361">
        <f>DATE(YEAR(S3),MONTH(0),DAY(0))</f>
        <v>44561</v>
      </c>
      <c r="N55" s="361"/>
      <c r="O55" s="361"/>
      <c r="P55" s="362"/>
    </row>
    <row r="56" spans="1:16" ht="13.8" x14ac:dyDescent="0.25">
      <c r="A56" s="355">
        <v>1</v>
      </c>
      <c r="B56" s="356"/>
      <c r="C56" s="356"/>
      <c r="D56" s="356"/>
      <c r="E56" s="357"/>
      <c r="F56" s="359"/>
      <c r="G56" s="423">
        <f>S4</f>
        <v>44926</v>
      </c>
      <c r="H56" s="424"/>
      <c r="I56" s="424"/>
      <c r="J56" s="424"/>
      <c r="K56" s="425"/>
      <c r="L56" s="426"/>
      <c r="M56" s="427"/>
      <c r="N56" s="178"/>
      <c r="O56" s="179"/>
      <c r="P56" s="180"/>
    </row>
    <row r="57" spans="1:16" ht="13.8" x14ac:dyDescent="0.25">
      <c r="A57" s="349">
        <v>1</v>
      </c>
      <c r="B57" s="350"/>
      <c r="C57" s="350"/>
      <c r="D57" s="350"/>
      <c r="E57" s="351"/>
      <c r="F57" s="163">
        <v>2</v>
      </c>
      <c r="G57" s="349">
        <v>3</v>
      </c>
      <c r="H57" s="350"/>
      <c r="I57" s="350"/>
      <c r="J57" s="350"/>
      <c r="K57" s="351"/>
      <c r="L57" s="349">
        <v>4</v>
      </c>
      <c r="M57" s="350"/>
      <c r="N57" s="350"/>
      <c r="O57" s="350"/>
      <c r="P57" s="351"/>
    </row>
    <row r="58" spans="1:16" ht="13.8" x14ac:dyDescent="0.25">
      <c r="A58" s="389" t="s">
        <v>3255</v>
      </c>
      <c r="B58" s="390"/>
      <c r="C58" s="390"/>
      <c r="D58" s="390"/>
      <c r="E58" s="390"/>
      <c r="F58" s="169"/>
      <c r="G58" s="434"/>
      <c r="H58" s="434"/>
      <c r="I58" s="434"/>
      <c r="J58" s="434"/>
      <c r="K58" s="434"/>
      <c r="L58" s="434"/>
      <c r="M58" s="434"/>
      <c r="N58" s="434"/>
      <c r="O58" s="434"/>
      <c r="P58" s="435"/>
    </row>
    <row r="59" spans="1:16" ht="13.8" x14ac:dyDescent="0.25">
      <c r="A59" s="378" t="s">
        <v>3256</v>
      </c>
      <c r="B59" s="379"/>
      <c r="C59" s="379"/>
      <c r="D59" s="379"/>
      <c r="E59" s="380"/>
      <c r="F59" s="165">
        <v>410</v>
      </c>
      <c r="G59" s="397">
        <v>11</v>
      </c>
      <c r="H59" s="393"/>
      <c r="I59" s="393"/>
      <c r="J59" s="393"/>
      <c r="K59" s="436"/>
      <c r="L59" s="394">
        <v>11</v>
      </c>
      <c r="M59" s="395"/>
      <c r="N59" s="395"/>
      <c r="O59" s="395"/>
      <c r="P59" s="396"/>
    </row>
    <row r="60" spans="1:16" ht="13.8" x14ac:dyDescent="0.25">
      <c r="A60" s="363" t="s">
        <v>3257</v>
      </c>
      <c r="B60" s="364"/>
      <c r="C60" s="364"/>
      <c r="D60" s="364"/>
      <c r="E60" s="365"/>
      <c r="F60" s="166">
        <v>420</v>
      </c>
      <c r="G60" s="428">
        <v>0</v>
      </c>
      <c r="H60" s="429"/>
      <c r="I60" s="429"/>
      <c r="J60" s="429"/>
      <c r="K60" s="430"/>
      <c r="L60" s="431">
        <v>0</v>
      </c>
      <c r="M60" s="432"/>
      <c r="N60" s="432"/>
      <c r="O60" s="432"/>
      <c r="P60" s="433"/>
    </row>
    <row r="61" spans="1:16" ht="13.8" x14ac:dyDescent="0.25">
      <c r="A61" s="363" t="s">
        <v>3258</v>
      </c>
      <c r="B61" s="364"/>
      <c r="C61" s="364"/>
      <c r="D61" s="364"/>
      <c r="E61" s="365"/>
      <c r="F61" s="166">
        <v>430</v>
      </c>
      <c r="G61" s="428">
        <v>0</v>
      </c>
      <c r="H61" s="429"/>
      <c r="I61" s="429"/>
      <c r="J61" s="429"/>
      <c r="K61" s="430"/>
      <c r="L61" s="431">
        <v>0</v>
      </c>
      <c r="M61" s="432"/>
      <c r="N61" s="432"/>
      <c r="O61" s="432"/>
      <c r="P61" s="433"/>
    </row>
    <row r="62" spans="1:16" ht="13.8" x14ac:dyDescent="0.25">
      <c r="A62" s="363" t="s">
        <v>3259</v>
      </c>
      <c r="B62" s="364"/>
      <c r="C62" s="364"/>
      <c r="D62" s="364"/>
      <c r="E62" s="365"/>
      <c r="F62" s="166">
        <v>440</v>
      </c>
      <c r="G62" s="381"/>
      <c r="H62" s="382"/>
      <c r="I62" s="382"/>
      <c r="J62" s="382"/>
      <c r="K62" s="383"/>
      <c r="L62" s="342"/>
      <c r="M62" s="343"/>
      <c r="N62" s="343"/>
      <c r="O62" s="343"/>
      <c r="P62" s="344"/>
    </row>
    <row r="63" spans="1:16" ht="13.8" x14ac:dyDescent="0.25">
      <c r="A63" s="363" t="s">
        <v>3260</v>
      </c>
      <c r="B63" s="364"/>
      <c r="C63" s="364"/>
      <c r="D63" s="364"/>
      <c r="E63" s="365"/>
      <c r="F63" s="166">
        <v>450</v>
      </c>
      <c r="G63" s="381">
        <v>0</v>
      </c>
      <c r="H63" s="382"/>
      <c r="I63" s="382"/>
      <c r="J63" s="382"/>
      <c r="K63" s="383"/>
      <c r="L63" s="342"/>
      <c r="M63" s="343"/>
      <c r="N63" s="343"/>
      <c r="O63" s="343"/>
      <c r="P63" s="344"/>
    </row>
    <row r="64" spans="1:16" ht="13.8" x14ac:dyDescent="0.25">
      <c r="A64" s="363" t="s">
        <v>1352</v>
      </c>
      <c r="B64" s="364"/>
      <c r="C64" s="364"/>
      <c r="D64" s="364"/>
      <c r="E64" s="365"/>
      <c r="F64" s="166">
        <v>460</v>
      </c>
      <c r="G64" s="381">
        <v>1420</v>
      </c>
      <c r="H64" s="382"/>
      <c r="I64" s="382"/>
      <c r="J64" s="382"/>
      <c r="K64" s="383"/>
      <c r="L64" s="342">
        <v>1321</v>
      </c>
      <c r="M64" s="343"/>
      <c r="N64" s="343"/>
      <c r="O64" s="343"/>
      <c r="P64" s="344"/>
    </row>
    <row r="65" spans="1:16" ht="13.8" x14ac:dyDescent="0.25">
      <c r="A65" s="363" t="s">
        <v>3261</v>
      </c>
      <c r="B65" s="364"/>
      <c r="C65" s="364"/>
      <c r="D65" s="364"/>
      <c r="E65" s="365"/>
      <c r="F65" s="166">
        <v>470</v>
      </c>
      <c r="G65" s="381"/>
      <c r="H65" s="382"/>
      <c r="I65" s="382"/>
      <c r="J65" s="382"/>
      <c r="K65" s="383"/>
      <c r="L65" s="342">
        <v>0</v>
      </c>
      <c r="M65" s="343"/>
      <c r="N65" s="343"/>
      <c r="O65" s="343"/>
      <c r="P65" s="344"/>
    </row>
    <row r="66" spans="1:16" ht="13.8" x14ac:dyDescent="0.25">
      <c r="A66" s="363" t="s">
        <v>3262</v>
      </c>
      <c r="B66" s="364"/>
      <c r="C66" s="364"/>
      <c r="D66" s="364"/>
      <c r="E66" s="365"/>
      <c r="F66" s="166">
        <v>480</v>
      </c>
      <c r="G66" s="381">
        <v>0</v>
      </c>
      <c r="H66" s="382"/>
      <c r="I66" s="382"/>
      <c r="J66" s="382"/>
      <c r="K66" s="383"/>
      <c r="L66" s="342">
        <v>0</v>
      </c>
      <c r="M66" s="343"/>
      <c r="N66" s="343"/>
      <c r="O66" s="343"/>
      <c r="P66" s="344"/>
    </row>
    <row r="67" spans="1:16" ht="15.6" x14ac:dyDescent="0.3">
      <c r="A67" s="437" t="s">
        <v>3263</v>
      </c>
      <c r="B67" s="438"/>
      <c r="C67" s="438"/>
      <c r="D67" s="438"/>
      <c r="E67" s="439"/>
      <c r="F67" s="170">
        <v>490</v>
      </c>
      <c r="G67" s="440">
        <f>SUM(G59,G62:K66)-G60-G61</f>
        <v>1431</v>
      </c>
      <c r="H67" s="441"/>
      <c r="I67" s="441"/>
      <c r="J67" s="441"/>
      <c r="K67" s="442"/>
      <c r="L67" s="440">
        <f>SUM(L59,L62:P66)-L60-L61</f>
        <v>1332</v>
      </c>
      <c r="M67" s="441"/>
      <c r="N67" s="441"/>
      <c r="O67" s="441"/>
      <c r="P67" s="442"/>
    </row>
    <row r="68" spans="1:16" ht="13.8" x14ac:dyDescent="0.25">
      <c r="A68" s="389" t="s">
        <v>3264</v>
      </c>
      <c r="B68" s="390"/>
      <c r="C68" s="390"/>
      <c r="D68" s="390"/>
      <c r="E68" s="390"/>
      <c r="F68" s="169"/>
      <c r="G68" s="413"/>
      <c r="H68" s="413"/>
      <c r="I68" s="413"/>
      <c r="J68" s="413"/>
      <c r="K68" s="413"/>
      <c r="L68" s="413"/>
      <c r="M68" s="413"/>
      <c r="N68" s="413"/>
      <c r="O68" s="413"/>
      <c r="P68" s="414"/>
    </row>
    <row r="69" spans="1:16" ht="13.8" x14ac:dyDescent="0.25">
      <c r="A69" s="363" t="s">
        <v>3265</v>
      </c>
      <c r="B69" s="364"/>
      <c r="C69" s="364"/>
      <c r="D69" s="364"/>
      <c r="E69" s="365"/>
      <c r="F69" s="166">
        <v>510</v>
      </c>
      <c r="G69" s="381">
        <v>166</v>
      </c>
      <c r="H69" s="382"/>
      <c r="I69" s="382"/>
      <c r="J69" s="382"/>
      <c r="K69" s="383"/>
      <c r="L69" s="342">
        <v>0</v>
      </c>
      <c r="M69" s="343"/>
      <c r="N69" s="343"/>
      <c r="O69" s="343"/>
      <c r="P69" s="344"/>
    </row>
    <row r="70" spans="1:16" ht="13.8" x14ac:dyDescent="0.25">
      <c r="A70" s="363" t="s">
        <v>3266</v>
      </c>
      <c r="B70" s="364"/>
      <c r="C70" s="364"/>
      <c r="D70" s="364"/>
      <c r="E70" s="365"/>
      <c r="F70" s="166">
        <v>520</v>
      </c>
      <c r="G70" s="381">
        <v>0</v>
      </c>
      <c r="H70" s="382"/>
      <c r="I70" s="382"/>
      <c r="J70" s="382"/>
      <c r="K70" s="383"/>
      <c r="L70" s="342">
        <v>0</v>
      </c>
      <c r="M70" s="343"/>
      <c r="N70" s="343"/>
      <c r="O70" s="343"/>
      <c r="P70" s="344"/>
    </row>
    <row r="71" spans="1:16" ht="13.8" x14ac:dyDescent="0.25">
      <c r="A71" s="363" t="s">
        <v>3267</v>
      </c>
      <c r="B71" s="364"/>
      <c r="C71" s="364"/>
      <c r="D71" s="364"/>
      <c r="E71" s="365"/>
      <c r="F71" s="166">
        <v>530</v>
      </c>
      <c r="G71" s="381">
        <v>0</v>
      </c>
      <c r="H71" s="382"/>
      <c r="I71" s="382"/>
      <c r="J71" s="382"/>
      <c r="K71" s="383"/>
      <c r="L71" s="342">
        <v>0</v>
      </c>
      <c r="M71" s="343"/>
      <c r="N71" s="343"/>
      <c r="O71" s="343"/>
      <c r="P71" s="344"/>
    </row>
    <row r="72" spans="1:16" ht="13.8" x14ac:dyDescent="0.25">
      <c r="A72" s="363" t="s">
        <v>3268</v>
      </c>
      <c r="B72" s="364"/>
      <c r="C72" s="364"/>
      <c r="D72" s="364"/>
      <c r="E72" s="365"/>
      <c r="F72" s="166">
        <v>540</v>
      </c>
      <c r="G72" s="342" t="s">
        <v>3140</v>
      </c>
      <c r="H72" s="382"/>
      <c r="I72" s="382"/>
      <c r="J72" s="382"/>
      <c r="K72" s="383"/>
      <c r="L72" s="342"/>
      <c r="M72" s="343"/>
      <c r="N72" s="343"/>
      <c r="O72" s="343"/>
      <c r="P72" s="344"/>
    </row>
    <row r="73" spans="1:16" ht="13.8" x14ac:dyDescent="0.25">
      <c r="A73" s="363" t="s">
        <v>3269</v>
      </c>
      <c r="B73" s="364"/>
      <c r="C73" s="364"/>
      <c r="D73" s="364"/>
      <c r="E73" s="365"/>
      <c r="F73" s="166">
        <v>550</v>
      </c>
      <c r="G73" s="381">
        <v>0</v>
      </c>
      <c r="H73" s="382"/>
      <c r="I73" s="382"/>
      <c r="J73" s="382"/>
      <c r="K73" s="383"/>
      <c r="L73" s="342">
        <v>0</v>
      </c>
      <c r="M73" s="343"/>
      <c r="N73" s="343"/>
      <c r="O73" s="343"/>
      <c r="P73" s="344"/>
    </row>
    <row r="74" spans="1:16" ht="13.8" x14ac:dyDescent="0.25">
      <c r="A74" s="363" t="s">
        <v>3270</v>
      </c>
      <c r="B74" s="364"/>
      <c r="C74" s="364"/>
      <c r="D74" s="364"/>
      <c r="E74" s="365"/>
      <c r="F74" s="166">
        <v>560</v>
      </c>
      <c r="G74" s="381">
        <v>0</v>
      </c>
      <c r="H74" s="382"/>
      <c r="I74" s="382"/>
      <c r="J74" s="382"/>
      <c r="K74" s="383"/>
      <c r="L74" s="342">
        <v>0</v>
      </c>
      <c r="M74" s="343"/>
      <c r="N74" s="343"/>
      <c r="O74" s="343"/>
      <c r="P74" s="344"/>
    </row>
    <row r="75" spans="1:16" ht="15.6" x14ac:dyDescent="0.3">
      <c r="A75" s="437" t="s">
        <v>3271</v>
      </c>
      <c r="B75" s="438"/>
      <c r="C75" s="438"/>
      <c r="D75" s="438"/>
      <c r="E75" s="439"/>
      <c r="F75" s="170">
        <v>590</v>
      </c>
      <c r="G75" s="440">
        <f>SUM(G69:K74)</f>
        <v>166</v>
      </c>
      <c r="H75" s="441"/>
      <c r="I75" s="441"/>
      <c r="J75" s="441"/>
      <c r="K75" s="442"/>
      <c r="L75" s="440">
        <f>SUM(L69:P74)</f>
        <v>0</v>
      </c>
      <c r="M75" s="441"/>
      <c r="N75" s="441"/>
      <c r="O75" s="441"/>
      <c r="P75" s="442"/>
    </row>
    <row r="76" spans="1:16" ht="13.8" x14ac:dyDescent="0.25">
      <c r="A76" s="389" t="s">
        <v>3272</v>
      </c>
      <c r="B76" s="390"/>
      <c r="C76" s="390"/>
      <c r="D76" s="390"/>
      <c r="E76" s="390"/>
      <c r="F76" s="169"/>
      <c r="G76" s="413"/>
      <c r="H76" s="413"/>
      <c r="I76" s="413"/>
      <c r="J76" s="413"/>
      <c r="K76" s="413"/>
      <c r="L76" s="413"/>
      <c r="M76" s="413"/>
      <c r="N76" s="413"/>
      <c r="O76" s="413"/>
      <c r="P76" s="414"/>
    </row>
    <row r="77" spans="1:16" ht="13.8" x14ac:dyDescent="0.25">
      <c r="A77" s="363" t="s">
        <v>3273</v>
      </c>
      <c r="B77" s="364"/>
      <c r="C77" s="364"/>
      <c r="D77" s="364"/>
      <c r="E77" s="365"/>
      <c r="F77" s="166">
        <v>610</v>
      </c>
      <c r="G77" s="381">
        <v>40</v>
      </c>
      <c r="H77" s="382"/>
      <c r="I77" s="382"/>
      <c r="J77" s="382"/>
      <c r="K77" s="383"/>
      <c r="L77" s="342">
        <v>57</v>
      </c>
      <c r="M77" s="343"/>
      <c r="N77" s="343"/>
      <c r="O77" s="343"/>
      <c r="P77" s="344"/>
    </row>
    <row r="78" spans="1:16" ht="13.8" x14ac:dyDescent="0.25">
      <c r="A78" s="363" t="s">
        <v>3274</v>
      </c>
      <c r="B78" s="364"/>
      <c r="C78" s="364"/>
      <c r="D78" s="364"/>
      <c r="E78" s="365"/>
      <c r="F78" s="166">
        <v>620</v>
      </c>
      <c r="G78" s="381">
        <v>0</v>
      </c>
      <c r="H78" s="382"/>
      <c r="I78" s="382"/>
      <c r="J78" s="382"/>
      <c r="K78" s="383"/>
      <c r="L78" s="342">
        <v>0</v>
      </c>
      <c r="M78" s="343"/>
      <c r="N78" s="343"/>
      <c r="O78" s="343"/>
      <c r="P78" s="344"/>
    </row>
    <row r="79" spans="1:16" ht="13.8" x14ac:dyDescent="0.25">
      <c r="A79" s="363" t="s">
        <v>3275</v>
      </c>
      <c r="B79" s="364"/>
      <c r="C79" s="364"/>
      <c r="D79" s="364"/>
      <c r="E79" s="365"/>
      <c r="F79" s="166">
        <v>630</v>
      </c>
      <c r="G79" s="403">
        <f>SUM(G81:K88)</f>
        <v>382</v>
      </c>
      <c r="H79" s="404"/>
      <c r="I79" s="404"/>
      <c r="J79" s="404"/>
      <c r="K79" s="405"/>
      <c r="L79" s="403">
        <f>SUM(L81:P88)</f>
        <v>403</v>
      </c>
      <c r="M79" s="404"/>
      <c r="N79" s="404"/>
      <c r="O79" s="404"/>
      <c r="P79" s="405"/>
    </row>
    <row r="80" spans="1:16" ht="13.8" x14ac:dyDescent="0.25">
      <c r="A80" s="398" t="s">
        <v>3227</v>
      </c>
      <c r="B80" s="399"/>
      <c r="C80" s="399"/>
      <c r="D80" s="399"/>
      <c r="E80" s="399"/>
      <c r="F80" s="167"/>
      <c r="G80" s="402"/>
      <c r="H80" s="402"/>
      <c r="I80" s="402"/>
      <c r="J80" s="402"/>
      <c r="K80" s="402"/>
      <c r="L80" s="401"/>
      <c r="M80" s="402"/>
      <c r="N80" s="402"/>
      <c r="O80" s="402"/>
      <c r="P80" s="406"/>
    </row>
    <row r="81" spans="1:16" ht="13.8" x14ac:dyDescent="0.25">
      <c r="A81" s="378" t="s">
        <v>3276</v>
      </c>
      <c r="B81" s="379"/>
      <c r="C81" s="379"/>
      <c r="D81" s="379"/>
      <c r="E81" s="379"/>
      <c r="F81" s="165">
        <v>631</v>
      </c>
      <c r="G81" s="395">
        <v>206</v>
      </c>
      <c r="H81" s="395"/>
      <c r="I81" s="395"/>
      <c r="J81" s="395"/>
      <c r="K81" s="395"/>
      <c r="L81" s="394">
        <v>245</v>
      </c>
      <c r="M81" s="395"/>
      <c r="N81" s="395"/>
      <c r="O81" s="395"/>
      <c r="P81" s="396"/>
    </row>
    <row r="82" spans="1:16" ht="13.8" x14ac:dyDescent="0.25">
      <c r="A82" s="363" t="s">
        <v>3277</v>
      </c>
      <c r="B82" s="364"/>
      <c r="C82" s="364"/>
      <c r="D82" s="364"/>
      <c r="E82" s="365"/>
      <c r="F82" s="166">
        <v>632</v>
      </c>
      <c r="G82" s="342">
        <v>15</v>
      </c>
      <c r="H82" s="343"/>
      <c r="I82" s="343"/>
      <c r="J82" s="343"/>
      <c r="K82" s="344"/>
      <c r="L82" s="342">
        <v>16</v>
      </c>
      <c r="M82" s="343"/>
      <c r="N82" s="343"/>
      <c r="O82" s="343"/>
      <c r="P82" s="344"/>
    </row>
    <row r="83" spans="1:16" ht="13.8" x14ac:dyDescent="0.25">
      <c r="A83" s="363" t="s">
        <v>3278</v>
      </c>
      <c r="B83" s="364"/>
      <c r="C83" s="364"/>
      <c r="D83" s="364"/>
      <c r="E83" s="365"/>
      <c r="F83" s="166">
        <v>633</v>
      </c>
      <c r="G83" s="381">
        <v>66</v>
      </c>
      <c r="H83" s="382"/>
      <c r="I83" s="382"/>
      <c r="J83" s="382"/>
      <c r="K83" s="383"/>
      <c r="L83" s="342">
        <v>59</v>
      </c>
      <c r="M83" s="343"/>
      <c r="N83" s="343"/>
      <c r="O83" s="343"/>
      <c r="P83" s="344"/>
    </row>
    <row r="84" spans="1:16" ht="13.8" x14ac:dyDescent="0.25">
      <c r="A84" s="363" t="s">
        <v>3279</v>
      </c>
      <c r="B84" s="364"/>
      <c r="C84" s="364"/>
      <c r="D84" s="364"/>
      <c r="E84" s="365"/>
      <c r="F84" s="166">
        <v>634</v>
      </c>
      <c r="G84" s="381">
        <v>20</v>
      </c>
      <c r="H84" s="382"/>
      <c r="I84" s="382"/>
      <c r="J84" s="382"/>
      <c r="K84" s="383"/>
      <c r="L84" s="342">
        <v>22</v>
      </c>
      <c r="M84" s="343"/>
      <c r="N84" s="343"/>
      <c r="O84" s="343"/>
      <c r="P84" s="344"/>
    </row>
    <row r="85" spans="1:16" ht="13.8" x14ac:dyDescent="0.25">
      <c r="A85" s="363" t="s">
        <v>3280</v>
      </c>
      <c r="B85" s="364"/>
      <c r="C85" s="364"/>
      <c r="D85" s="364"/>
      <c r="E85" s="365"/>
      <c r="F85" s="166">
        <v>635</v>
      </c>
      <c r="G85" s="381">
        <v>44</v>
      </c>
      <c r="H85" s="382"/>
      <c r="I85" s="382"/>
      <c r="J85" s="382"/>
      <c r="K85" s="383"/>
      <c r="L85" s="342">
        <v>53</v>
      </c>
      <c r="M85" s="343"/>
      <c r="N85" s="343"/>
      <c r="O85" s="343"/>
      <c r="P85" s="344"/>
    </row>
    <row r="86" spans="1:16" ht="13.8" x14ac:dyDescent="0.25">
      <c r="A86" s="363" t="s">
        <v>3281</v>
      </c>
      <c r="B86" s="364"/>
      <c r="C86" s="364"/>
      <c r="D86" s="364"/>
      <c r="E86" s="365"/>
      <c r="F86" s="166">
        <v>636</v>
      </c>
      <c r="G86" s="381">
        <v>26</v>
      </c>
      <c r="H86" s="382"/>
      <c r="I86" s="382"/>
      <c r="J86" s="382"/>
      <c r="K86" s="383"/>
      <c r="L86" s="342">
        <v>0</v>
      </c>
      <c r="M86" s="343"/>
      <c r="N86" s="343"/>
      <c r="O86" s="343"/>
      <c r="P86" s="344"/>
    </row>
    <row r="87" spans="1:16" ht="13.8" x14ac:dyDescent="0.25">
      <c r="A87" s="363" t="s">
        <v>3282</v>
      </c>
      <c r="B87" s="364"/>
      <c r="C87" s="364"/>
      <c r="D87" s="364"/>
      <c r="E87" s="365"/>
      <c r="F87" s="166">
        <v>637</v>
      </c>
      <c r="G87" s="381">
        <v>0</v>
      </c>
      <c r="H87" s="382"/>
      <c r="I87" s="382"/>
      <c r="J87" s="382"/>
      <c r="K87" s="383"/>
      <c r="L87" s="342">
        <v>0</v>
      </c>
      <c r="M87" s="343"/>
      <c r="N87" s="343"/>
      <c r="O87" s="343"/>
      <c r="P87" s="344"/>
    </row>
    <row r="88" spans="1:16" ht="13.8" x14ac:dyDescent="0.25">
      <c r="A88" s="363" t="s">
        <v>3283</v>
      </c>
      <c r="B88" s="364"/>
      <c r="C88" s="364"/>
      <c r="D88" s="364"/>
      <c r="E88" s="365"/>
      <c r="F88" s="166">
        <v>638</v>
      </c>
      <c r="G88" s="342">
        <v>5</v>
      </c>
      <c r="H88" s="343"/>
      <c r="I88" s="343"/>
      <c r="J88" s="343"/>
      <c r="K88" s="344"/>
      <c r="L88" s="342">
        <v>8</v>
      </c>
      <c r="M88" s="343"/>
      <c r="N88" s="343"/>
      <c r="O88" s="343"/>
      <c r="P88" s="344"/>
    </row>
    <row r="89" spans="1:16" ht="13.8" x14ac:dyDescent="0.25">
      <c r="A89" s="363" t="s">
        <v>3284</v>
      </c>
      <c r="B89" s="364"/>
      <c r="C89" s="364"/>
      <c r="D89" s="364"/>
      <c r="E89" s="365"/>
      <c r="F89" s="166">
        <v>640</v>
      </c>
      <c r="G89" s="381">
        <v>0</v>
      </c>
      <c r="H89" s="382"/>
      <c r="I89" s="382"/>
      <c r="J89" s="382"/>
      <c r="K89" s="383"/>
      <c r="L89" s="342">
        <v>0</v>
      </c>
      <c r="M89" s="343"/>
      <c r="N89" s="343"/>
      <c r="O89" s="343"/>
      <c r="P89" s="344"/>
    </row>
    <row r="90" spans="1:16" ht="13.8" x14ac:dyDescent="0.25">
      <c r="A90" s="363" t="s">
        <v>3268</v>
      </c>
      <c r="B90" s="364"/>
      <c r="C90" s="364"/>
      <c r="D90" s="364"/>
      <c r="E90" s="365"/>
      <c r="F90" s="166">
        <v>650</v>
      </c>
      <c r="G90" s="418" t="s">
        <v>3140</v>
      </c>
      <c r="H90" s="382"/>
      <c r="I90" s="382"/>
      <c r="J90" s="382"/>
      <c r="K90" s="383"/>
      <c r="L90" s="342">
        <v>0</v>
      </c>
      <c r="M90" s="343"/>
      <c r="N90" s="343"/>
      <c r="O90" s="343"/>
      <c r="P90" s="344"/>
    </row>
    <row r="91" spans="1:16" ht="13.8" x14ac:dyDescent="0.25">
      <c r="A91" s="363" t="s">
        <v>3269</v>
      </c>
      <c r="B91" s="364"/>
      <c r="C91" s="364"/>
      <c r="D91" s="364"/>
      <c r="E91" s="365"/>
      <c r="F91" s="166">
        <v>660</v>
      </c>
      <c r="G91" s="381"/>
      <c r="H91" s="382"/>
      <c r="I91" s="382"/>
      <c r="J91" s="382"/>
      <c r="K91" s="383"/>
      <c r="L91" s="342"/>
      <c r="M91" s="343"/>
      <c r="N91" s="343"/>
      <c r="O91" s="343"/>
      <c r="P91" s="344"/>
    </row>
    <row r="92" spans="1:16" ht="13.8" x14ac:dyDescent="0.25">
      <c r="A92" s="363" t="s">
        <v>3285</v>
      </c>
      <c r="B92" s="364"/>
      <c r="C92" s="364"/>
      <c r="D92" s="364"/>
      <c r="E92" s="365"/>
      <c r="F92" s="166">
        <v>670</v>
      </c>
      <c r="G92" s="381"/>
      <c r="H92" s="382"/>
      <c r="I92" s="382"/>
      <c r="J92" s="382"/>
      <c r="K92" s="383"/>
      <c r="L92" s="342"/>
      <c r="M92" s="343"/>
      <c r="N92" s="343"/>
      <c r="O92" s="343"/>
      <c r="P92" s="344"/>
    </row>
    <row r="93" spans="1:16" ht="15.6" x14ac:dyDescent="0.3">
      <c r="A93" s="419" t="s">
        <v>3286</v>
      </c>
      <c r="B93" s="419"/>
      <c r="C93" s="419"/>
      <c r="D93" s="419"/>
      <c r="E93" s="419"/>
      <c r="F93" s="170">
        <v>690</v>
      </c>
      <c r="G93" s="420">
        <f>SUM(G77:K79,G89:K92)</f>
        <v>422</v>
      </c>
      <c r="H93" s="420"/>
      <c r="I93" s="420"/>
      <c r="J93" s="420"/>
      <c r="K93" s="420"/>
      <c r="L93" s="420">
        <f>SUM(L77:P79,L89:P92)</f>
        <v>460</v>
      </c>
      <c r="M93" s="420"/>
      <c r="N93" s="420"/>
      <c r="O93" s="420"/>
      <c r="P93" s="420"/>
    </row>
    <row r="94" spans="1:16" ht="15.6" x14ac:dyDescent="0.3">
      <c r="A94" s="419" t="s">
        <v>3253</v>
      </c>
      <c r="B94" s="419"/>
      <c r="C94" s="419"/>
      <c r="D94" s="419"/>
      <c r="E94" s="419"/>
      <c r="F94" s="170">
        <v>700</v>
      </c>
      <c r="G94" s="420">
        <f>G67+G75+G93</f>
        <v>2019</v>
      </c>
      <c r="H94" s="420"/>
      <c r="I94" s="420"/>
      <c r="J94" s="420"/>
      <c r="K94" s="420"/>
      <c r="L94" s="420">
        <f>L67+L75+L93</f>
        <v>1792</v>
      </c>
      <c r="M94" s="420"/>
      <c r="N94" s="420"/>
      <c r="O94" s="420"/>
      <c r="P94" s="420"/>
    </row>
    <row r="95" spans="1:16" ht="13.8" x14ac:dyDescent="0.25">
      <c r="A95" s="154"/>
      <c r="B95" s="154"/>
      <c r="C95" s="154"/>
      <c r="D95" s="154"/>
      <c r="E95" s="154"/>
      <c r="F95" s="154"/>
      <c r="G95" s="154"/>
      <c r="H95" s="154"/>
      <c r="I95" s="154"/>
      <c r="J95" s="154"/>
      <c r="K95" s="154"/>
      <c r="L95" s="154"/>
      <c r="M95" s="154"/>
      <c r="N95" s="154"/>
      <c r="O95" s="154"/>
      <c r="P95" s="154"/>
    </row>
    <row r="96" spans="1:16" ht="13.8" x14ac:dyDescent="0.25">
      <c r="A96" s="444" t="s">
        <v>3202</v>
      </c>
      <c r="B96" s="444"/>
      <c r="C96" s="153"/>
      <c r="D96" s="445"/>
      <c r="E96" s="445"/>
      <c r="F96" s="153"/>
      <c r="G96" s="446" t="s">
        <v>3287</v>
      </c>
      <c r="H96" s="446"/>
      <c r="I96" s="446"/>
      <c r="J96" s="446"/>
      <c r="K96" s="446"/>
      <c r="L96" s="446"/>
      <c r="M96" s="154"/>
      <c r="N96" s="154"/>
      <c r="O96" s="154"/>
      <c r="P96" s="154"/>
    </row>
    <row r="97" spans="1:16" x14ac:dyDescent="0.25">
      <c r="A97" s="145" t="s">
        <v>3203</v>
      </c>
      <c r="B97" s="145"/>
      <c r="C97" s="145"/>
      <c r="D97" s="345" t="s">
        <v>1536</v>
      </c>
      <c r="E97" s="345"/>
      <c r="F97" s="181"/>
      <c r="G97" s="345" t="s">
        <v>3204</v>
      </c>
      <c r="H97" s="345"/>
      <c r="I97" s="345"/>
      <c r="J97" s="345"/>
      <c r="K97" s="345"/>
      <c r="L97" s="345"/>
      <c r="M97" s="146"/>
      <c r="N97" s="146"/>
      <c r="O97" s="146"/>
      <c r="P97" s="146"/>
    </row>
    <row r="98" spans="1:16" ht="13.8" x14ac:dyDescent="0.25">
      <c r="A98" s="444" t="s">
        <v>3205</v>
      </c>
      <c r="B98" s="444"/>
      <c r="C98" s="153"/>
      <c r="D98" s="445"/>
      <c r="E98" s="445"/>
      <c r="F98" s="153"/>
      <c r="G98" s="446" t="s">
        <v>3288</v>
      </c>
      <c r="H98" s="446"/>
      <c r="I98" s="446"/>
      <c r="J98" s="446"/>
      <c r="K98" s="446"/>
      <c r="L98" s="446"/>
      <c r="M98" s="154"/>
      <c r="N98" s="154"/>
      <c r="O98" s="154"/>
      <c r="P98" s="154"/>
    </row>
    <row r="99" spans="1:16" ht="13.8" x14ac:dyDescent="0.25">
      <c r="A99" s="156"/>
      <c r="B99" s="156"/>
      <c r="C99" s="156"/>
      <c r="D99" s="345" t="s">
        <v>1536</v>
      </c>
      <c r="E99" s="345"/>
      <c r="F99" s="181"/>
      <c r="G99" s="345" t="s">
        <v>3204</v>
      </c>
      <c r="H99" s="345"/>
      <c r="I99" s="345"/>
      <c r="J99" s="345"/>
      <c r="K99" s="345"/>
      <c r="L99" s="345"/>
      <c r="M99" s="154"/>
      <c r="N99" s="154"/>
      <c r="O99" s="154"/>
      <c r="P99" s="154"/>
    </row>
    <row r="100" spans="1:16" ht="13.8" x14ac:dyDescent="0.25">
      <c r="A100" s="443">
        <f ca="1">TODAY()</f>
        <v>45036</v>
      </c>
      <c r="B100" s="443"/>
      <c r="C100" s="154"/>
      <c r="D100" s="154"/>
      <c r="E100" s="154"/>
      <c r="F100" s="154"/>
      <c r="G100" s="154"/>
      <c r="H100" s="154"/>
      <c r="I100" s="154"/>
      <c r="J100" s="154"/>
      <c r="K100" s="154"/>
      <c r="L100" s="154"/>
      <c r="M100" s="154"/>
      <c r="N100" s="154"/>
      <c r="O100" s="154"/>
      <c r="P100" s="154"/>
    </row>
    <row r="101" spans="1:16" ht="13.8" x14ac:dyDescent="0.25">
      <c r="A101" s="154"/>
      <c r="B101" s="154"/>
      <c r="C101" s="154"/>
      <c r="D101" s="154"/>
      <c r="E101" s="154"/>
      <c r="F101" s="154"/>
      <c r="G101" s="154"/>
      <c r="H101" s="154"/>
      <c r="I101" s="154"/>
      <c r="J101" s="154"/>
      <c r="K101" s="154"/>
      <c r="L101" s="154"/>
      <c r="M101" s="154"/>
      <c r="N101" s="154"/>
      <c r="O101" s="154"/>
      <c r="P101" s="154"/>
    </row>
    <row r="102" spans="1:16" ht="13.8" x14ac:dyDescent="0.25">
      <c r="A102" s="154"/>
      <c r="B102" s="154"/>
      <c r="C102" s="154"/>
      <c r="D102" s="154"/>
      <c r="E102" s="154"/>
      <c r="F102" s="154"/>
      <c r="G102" s="154"/>
      <c r="H102" s="154"/>
      <c r="I102" s="154"/>
      <c r="J102" s="154"/>
      <c r="K102" s="154"/>
      <c r="L102" s="154"/>
      <c r="M102" s="154"/>
      <c r="N102" s="154"/>
      <c r="O102" s="154"/>
      <c r="P102" s="154"/>
    </row>
  </sheetData>
  <mergeCells count="262">
    <mergeCell ref="D99:E99"/>
    <mergeCell ref="G99:L99"/>
    <mergeCell ref="A100:B100"/>
    <mergeCell ref="A96:B96"/>
    <mergeCell ref="D96:E96"/>
    <mergeCell ref="G96:L96"/>
    <mergeCell ref="D97:E97"/>
    <mergeCell ref="G97:L97"/>
    <mergeCell ref="A98:B98"/>
    <mergeCell ref="D98:E98"/>
    <mergeCell ref="G98:L98"/>
    <mergeCell ref="A93:E93"/>
    <mergeCell ref="G93:K93"/>
    <mergeCell ref="L93:P93"/>
    <mergeCell ref="A94:E94"/>
    <mergeCell ref="G94:K94"/>
    <mergeCell ref="L94:P94"/>
    <mergeCell ref="A91:E91"/>
    <mergeCell ref="G91:K91"/>
    <mergeCell ref="L91:P91"/>
    <mergeCell ref="A92:E92"/>
    <mergeCell ref="G92:K92"/>
    <mergeCell ref="L92:P92"/>
    <mergeCell ref="A89:E89"/>
    <mergeCell ref="G89:K89"/>
    <mergeCell ref="L89:P89"/>
    <mergeCell ref="A90:E90"/>
    <mergeCell ref="G90:K90"/>
    <mergeCell ref="L90:P90"/>
    <mergeCell ref="A87:E87"/>
    <mergeCell ref="G87:K87"/>
    <mergeCell ref="L87:P87"/>
    <mergeCell ref="A88:E88"/>
    <mergeCell ref="G88:K88"/>
    <mergeCell ref="L88:P88"/>
    <mergeCell ref="A85:E85"/>
    <mergeCell ref="G85:K85"/>
    <mergeCell ref="L85:P85"/>
    <mergeCell ref="A86:E86"/>
    <mergeCell ref="G86:K86"/>
    <mergeCell ref="L86:P86"/>
    <mergeCell ref="L82:P82"/>
    <mergeCell ref="A83:E83"/>
    <mergeCell ref="G83:K83"/>
    <mergeCell ref="L83:P83"/>
    <mergeCell ref="A84:E84"/>
    <mergeCell ref="G84:K84"/>
    <mergeCell ref="L84:P84"/>
    <mergeCell ref="A82:E82"/>
    <mergeCell ref="G82:K82"/>
    <mergeCell ref="A80:E80"/>
    <mergeCell ref="G80:K80"/>
    <mergeCell ref="L80:P80"/>
    <mergeCell ref="A81:E81"/>
    <mergeCell ref="G81:K81"/>
    <mergeCell ref="L81:P81"/>
    <mergeCell ref="A78:E78"/>
    <mergeCell ref="G78:K78"/>
    <mergeCell ref="L78:P78"/>
    <mergeCell ref="A79:E79"/>
    <mergeCell ref="G79:K79"/>
    <mergeCell ref="L79:P79"/>
    <mergeCell ref="A76:E76"/>
    <mergeCell ref="G76:K76"/>
    <mergeCell ref="L76:P76"/>
    <mergeCell ref="A77:E77"/>
    <mergeCell ref="G77:K77"/>
    <mergeCell ref="L77:P77"/>
    <mergeCell ref="A74:E74"/>
    <mergeCell ref="G74:K74"/>
    <mergeCell ref="L74:P74"/>
    <mergeCell ref="A75:E75"/>
    <mergeCell ref="G75:K75"/>
    <mergeCell ref="L75:P75"/>
    <mergeCell ref="A72:E72"/>
    <mergeCell ref="G72:K72"/>
    <mergeCell ref="L72:P72"/>
    <mergeCell ref="A73:E73"/>
    <mergeCell ref="G73:K73"/>
    <mergeCell ref="L73:P73"/>
    <mergeCell ref="A70:E70"/>
    <mergeCell ref="G70:K70"/>
    <mergeCell ref="L70:P70"/>
    <mergeCell ref="A71:E71"/>
    <mergeCell ref="G71:K71"/>
    <mergeCell ref="L71:P71"/>
    <mergeCell ref="A68:E68"/>
    <mergeCell ref="G68:K68"/>
    <mergeCell ref="L68:P68"/>
    <mergeCell ref="A69:E69"/>
    <mergeCell ref="G69:K69"/>
    <mergeCell ref="L69:P69"/>
    <mergeCell ref="A66:E66"/>
    <mergeCell ref="G66:K66"/>
    <mergeCell ref="L66:P66"/>
    <mergeCell ref="A67:E67"/>
    <mergeCell ref="G67:K67"/>
    <mergeCell ref="L67:P67"/>
    <mergeCell ref="A64:E64"/>
    <mergeCell ref="G64:K64"/>
    <mergeCell ref="L64:P64"/>
    <mergeCell ref="A65:E65"/>
    <mergeCell ref="G65:K65"/>
    <mergeCell ref="L65:P65"/>
    <mergeCell ref="A62:E62"/>
    <mergeCell ref="G62:K62"/>
    <mergeCell ref="L62:P62"/>
    <mergeCell ref="A63:E63"/>
    <mergeCell ref="G63:K63"/>
    <mergeCell ref="L63:P63"/>
    <mergeCell ref="A60:E60"/>
    <mergeCell ref="G60:K60"/>
    <mergeCell ref="L60:P60"/>
    <mergeCell ref="A61:E61"/>
    <mergeCell ref="G61:K61"/>
    <mergeCell ref="L61:P61"/>
    <mergeCell ref="A58:E58"/>
    <mergeCell ref="G58:K58"/>
    <mergeCell ref="L58:P58"/>
    <mergeCell ref="A59:E59"/>
    <mergeCell ref="G59:K59"/>
    <mergeCell ref="L59:P59"/>
    <mergeCell ref="A52:E52"/>
    <mergeCell ref="G52:K52"/>
    <mergeCell ref="L52:P52"/>
    <mergeCell ref="A54:L54"/>
    <mergeCell ref="A55:E56"/>
    <mergeCell ref="F55:F56"/>
    <mergeCell ref="H55:J55"/>
    <mergeCell ref="M55:P55"/>
    <mergeCell ref="G56:K56"/>
    <mergeCell ref="L56:M56"/>
    <mergeCell ref="A50:E50"/>
    <mergeCell ref="G50:K50"/>
    <mergeCell ref="L50:P50"/>
    <mergeCell ref="A51:E51"/>
    <mergeCell ref="G51:K51"/>
    <mergeCell ref="L51:P51"/>
    <mergeCell ref="A48:E48"/>
    <mergeCell ref="G48:K48"/>
    <mergeCell ref="L48:P48"/>
    <mergeCell ref="A49:E49"/>
    <mergeCell ref="G49:K49"/>
    <mergeCell ref="L49:P49"/>
    <mergeCell ref="A46:E46"/>
    <mergeCell ref="G46:K46"/>
    <mergeCell ref="L46:P46"/>
    <mergeCell ref="A47:E47"/>
    <mergeCell ref="G47:K47"/>
    <mergeCell ref="L47:P47"/>
    <mergeCell ref="A44:E44"/>
    <mergeCell ref="G44:K44"/>
    <mergeCell ref="L44:P44"/>
    <mergeCell ref="A45:E45"/>
    <mergeCell ref="G45:K45"/>
    <mergeCell ref="L45:P45"/>
    <mergeCell ref="A42:E42"/>
    <mergeCell ref="G42:K42"/>
    <mergeCell ref="L42:P42"/>
    <mergeCell ref="A43:E43"/>
    <mergeCell ref="G43:K43"/>
    <mergeCell ref="L43:P43"/>
    <mergeCell ref="A40:E40"/>
    <mergeCell ref="G40:K40"/>
    <mergeCell ref="L40:P40"/>
    <mergeCell ref="A41:E41"/>
    <mergeCell ref="G41:K41"/>
    <mergeCell ref="L41:P41"/>
    <mergeCell ref="A38:E38"/>
    <mergeCell ref="G38:K38"/>
    <mergeCell ref="L38:P38"/>
    <mergeCell ref="A39:E39"/>
    <mergeCell ref="G39:K39"/>
    <mergeCell ref="L39:P39"/>
    <mergeCell ref="A36:E36"/>
    <mergeCell ref="G36:K36"/>
    <mergeCell ref="L36:P36"/>
    <mergeCell ref="A37:E37"/>
    <mergeCell ref="G37:K37"/>
    <mergeCell ref="L37:P37"/>
    <mergeCell ref="A34:E34"/>
    <mergeCell ref="G34:K34"/>
    <mergeCell ref="L34:P34"/>
    <mergeCell ref="A35:E35"/>
    <mergeCell ref="G35:K35"/>
    <mergeCell ref="L35:P35"/>
    <mergeCell ref="A32:E32"/>
    <mergeCell ref="G32:K32"/>
    <mergeCell ref="L32:P32"/>
    <mergeCell ref="A33:E33"/>
    <mergeCell ref="G33:K33"/>
    <mergeCell ref="L33:P33"/>
    <mergeCell ref="A30:E30"/>
    <mergeCell ref="G30:K30"/>
    <mergeCell ref="L30:P30"/>
    <mergeCell ref="A31:E31"/>
    <mergeCell ref="G31:K31"/>
    <mergeCell ref="L31:P31"/>
    <mergeCell ref="A28:E28"/>
    <mergeCell ref="G28:K28"/>
    <mergeCell ref="L28:P28"/>
    <mergeCell ref="A29:E29"/>
    <mergeCell ref="G29:K29"/>
    <mergeCell ref="L29:P29"/>
    <mergeCell ref="A26:E26"/>
    <mergeCell ref="G26:K26"/>
    <mergeCell ref="L26:P26"/>
    <mergeCell ref="A27:E27"/>
    <mergeCell ref="G27:K27"/>
    <mergeCell ref="L27:P27"/>
    <mergeCell ref="A24:E24"/>
    <mergeCell ref="G24:K24"/>
    <mergeCell ref="L24:P24"/>
    <mergeCell ref="A25:E25"/>
    <mergeCell ref="G25:K25"/>
    <mergeCell ref="L25:P25"/>
    <mergeCell ref="A23:E23"/>
    <mergeCell ref="G23:K23"/>
    <mergeCell ref="L23:P23"/>
    <mergeCell ref="G19:K19"/>
    <mergeCell ref="L19:M19"/>
    <mergeCell ref="A20:E20"/>
    <mergeCell ref="G20:K20"/>
    <mergeCell ref="L20:P20"/>
    <mergeCell ref="A21:E21"/>
    <mergeCell ref="G21:K21"/>
    <mergeCell ref="L21:P21"/>
    <mergeCell ref="G1:P1"/>
    <mergeCell ref="K2:P2"/>
    <mergeCell ref="A3:P3"/>
    <mergeCell ref="E4:G4"/>
    <mergeCell ref="A5:F5"/>
    <mergeCell ref="D6:P6"/>
    <mergeCell ref="D7:P7"/>
    <mergeCell ref="D8:P8"/>
    <mergeCell ref="A6:C6"/>
    <mergeCell ref="A7:C7"/>
    <mergeCell ref="A8:C8"/>
    <mergeCell ref="A57:E57"/>
    <mergeCell ref="G57:K57"/>
    <mergeCell ref="L57:P57"/>
    <mergeCell ref="A18:E19"/>
    <mergeCell ref="F18:F19"/>
    <mergeCell ref="H18:J18"/>
    <mergeCell ref="M18:P18"/>
    <mergeCell ref="A12:C12"/>
    <mergeCell ref="A9:C9"/>
    <mergeCell ref="A10:C10"/>
    <mergeCell ref="A11:C11"/>
    <mergeCell ref="D9:P9"/>
    <mergeCell ref="D10:P10"/>
    <mergeCell ref="D11:P11"/>
    <mergeCell ref="D12:P12"/>
    <mergeCell ref="G14:K14"/>
    <mergeCell ref="L14:P14"/>
    <mergeCell ref="G15:K15"/>
    <mergeCell ref="L15:P15"/>
    <mergeCell ref="G16:K16"/>
    <mergeCell ref="L16:P16"/>
    <mergeCell ref="A22:E22"/>
    <mergeCell ref="G22:K22"/>
    <mergeCell ref="L22:P22"/>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3"/>
  <sheetViews>
    <sheetView topLeftCell="A37" workbookViewId="0">
      <selection activeCell="H65" sqref="H65:L65"/>
    </sheetView>
  </sheetViews>
  <sheetFormatPr defaultRowHeight="13.2" x14ac:dyDescent="0.25"/>
  <cols>
    <col min="9" max="9" width="7" customWidth="1"/>
    <col min="10" max="10" width="2.88671875" hidden="1" customWidth="1"/>
    <col min="11" max="11" width="4" hidden="1" customWidth="1"/>
    <col min="12" max="12" width="8.6640625" customWidth="1"/>
    <col min="14" max="14" width="6.77734375" customWidth="1"/>
    <col min="15" max="15" width="3.5546875" customWidth="1"/>
    <col min="16" max="16" width="3.109375" hidden="1" customWidth="1"/>
    <col min="17" max="17" width="8.77734375" customWidth="1"/>
    <col min="18" max="18" width="10.109375" customWidth="1"/>
  </cols>
  <sheetData>
    <row r="1" spans="1:17" ht="13.8" x14ac:dyDescent="0.25">
      <c r="A1" s="125"/>
      <c r="B1" s="125"/>
      <c r="C1" s="125"/>
      <c r="D1" s="125"/>
      <c r="E1" s="125"/>
      <c r="F1" s="127"/>
      <c r="G1" s="127"/>
      <c r="H1" s="127"/>
      <c r="I1" s="127"/>
      <c r="J1" s="447" t="s">
        <v>3333</v>
      </c>
      <c r="K1" s="447"/>
      <c r="L1" s="447"/>
      <c r="M1" s="447"/>
      <c r="N1" s="447"/>
      <c r="O1" s="447"/>
      <c r="P1" s="447"/>
      <c r="Q1" s="447"/>
    </row>
    <row r="2" spans="1:17" ht="13.8" x14ac:dyDescent="0.25">
      <c r="A2" s="127"/>
      <c r="B2" s="127"/>
      <c r="C2" s="127"/>
      <c r="D2" s="127"/>
      <c r="E2" s="127"/>
      <c r="F2" s="127"/>
      <c r="G2" s="127"/>
      <c r="H2" s="127"/>
      <c r="I2" s="127"/>
      <c r="J2" s="127"/>
      <c r="K2" s="127"/>
      <c r="L2" s="127"/>
      <c r="M2" s="127"/>
      <c r="N2" s="448" t="s">
        <v>3207</v>
      </c>
      <c r="O2" s="448"/>
      <c r="P2" s="448"/>
      <c r="Q2" s="448"/>
    </row>
    <row r="3" spans="1:17" ht="13.8" x14ac:dyDescent="0.25">
      <c r="A3" s="185"/>
      <c r="B3" s="203"/>
      <c r="C3" s="203"/>
      <c r="D3" s="286" t="s">
        <v>3334</v>
      </c>
      <c r="E3" s="286"/>
      <c r="F3" s="286"/>
      <c r="G3" s="286"/>
      <c r="H3" s="286"/>
      <c r="I3" s="286"/>
      <c r="J3" s="286"/>
      <c r="K3" s="203"/>
      <c r="L3" s="203"/>
      <c r="M3" s="203"/>
      <c r="N3" s="203"/>
      <c r="O3" s="203"/>
      <c r="P3" s="203"/>
      <c r="Q3" s="203"/>
    </row>
    <row r="4" spans="1:17" ht="13.8" x14ac:dyDescent="0.25">
      <c r="A4" s="286" t="s">
        <v>3335</v>
      </c>
      <c r="B4" s="286"/>
      <c r="C4" s="286"/>
      <c r="D4" s="286"/>
      <c r="E4" s="286"/>
      <c r="F4" s="286"/>
      <c r="G4" s="286"/>
      <c r="H4" s="286"/>
      <c r="I4" s="286"/>
      <c r="J4" s="286"/>
      <c r="K4" s="286"/>
      <c r="L4" s="286"/>
      <c r="M4" s="286"/>
      <c r="N4" s="286"/>
      <c r="O4" s="286"/>
      <c r="P4" s="286"/>
      <c r="Q4" s="286"/>
    </row>
    <row r="5" spans="1:17" ht="13.8" x14ac:dyDescent="0.25">
      <c r="A5" s="151"/>
      <c r="B5" s="151"/>
      <c r="C5" s="128" t="s">
        <v>3139</v>
      </c>
      <c r="D5" s="449">
        <f>'[1]прил 1'!U7</f>
        <v>0</v>
      </c>
      <c r="E5" s="449"/>
      <c r="F5" s="129" t="s">
        <v>3140</v>
      </c>
      <c r="G5" s="287" t="s">
        <v>3327</v>
      </c>
      <c r="H5" s="287"/>
      <c r="I5" s="287"/>
      <c r="J5" s="288">
        <v>44926</v>
      </c>
      <c r="K5" s="288"/>
      <c r="L5" s="288"/>
      <c r="M5" s="288"/>
      <c r="N5" s="288"/>
      <c r="O5" s="288"/>
      <c r="P5" s="151"/>
      <c r="Q5" s="151"/>
    </row>
    <row r="6" spans="1:17" ht="13.8" x14ac:dyDescent="0.25">
      <c r="A6" s="204"/>
      <c r="B6" s="204"/>
      <c r="C6" s="204"/>
      <c r="D6" s="204"/>
      <c r="E6" s="204"/>
      <c r="F6" s="204"/>
      <c r="G6" s="204"/>
      <c r="H6" s="185"/>
      <c r="I6" s="185"/>
      <c r="J6" s="185"/>
      <c r="K6" s="185"/>
      <c r="L6" s="185"/>
      <c r="M6" s="185"/>
      <c r="N6" s="185"/>
      <c r="O6" s="185"/>
      <c r="P6" s="185"/>
      <c r="Q6" s="185"/>
    </row>
    <row r="7" spans="1:17" ht="13.8" x14ac:dyDescent="0.25">
      <c r="A7" s="363" t="s">
        <v>3141</v>
      </c>
      <c r="B7" s="364"/>
      <c r="C7" s="365"/>
      <c r="D7" s="363" t="s">
        <v>3210</v>
      </c>
      <c r="E7" s="364"/>
      <c r="F7" s="364"/>
      <c r="G7" s="364"/>
      <c r="H7" s="364"/>
      <c r="I7" s="364"/>
      <c r="J7" s="364"/>
      <c r="K7" s="364"/>
      <c r="L7" s="364"/>
      <c r="M7" s="364"/>
      <c r="N7" s="364"/>
      <c r="O7" s="364"/>
      <c r="P7" s="364"/>
      <c r="Q7" s="365"/>
    </row>
    <row r="8" spans="1:17" ht="13.8" x14ac:dyDescent="0.25">
      <c r="A8" s="363" t="s">
        <v>3142</v>
      </c>
      <c r="B8" s="364"/>
      <c r="C8" s="365"/>
      <c r="D8" s="363">
        <v>193162417</v>
      </c>
      <c r="E8" s="364"/>
      <c r="F8" s="364"/>
      <c r="G8" s="364"/>
      <c r="H8" s="364"/>
      <c r="I8" s="364"/>
      <c r="J8" s="364"/>
      <c r="K8" s="364"/>
      <c r="L8" s="364"/>
      <c r="M8" s="364"/>
      <c r="N8" s="364"/>
      <c r="O8" s="364"/>
      <c r="P8" s="364"/>
      <c r="Q8" s="365"/>
    </row>
    <row r="9" spans="1:17" ht="13.8" x14ac:dyDescent="0.25">
      <c r="A9" s="363" t="s">
        <v>3143</v>
      </c>
      <c r="B9" s="364"/>
      <c r="C9" s="365"/>
      <c r="D9" s="363" t="s">
        <v>3211</v>
      </c>
      <c r="E9" s="364"/>
      <c r="F9" s="364"/>
      <c r="G9" s="364"/>
      <c r="H9" s="364"/>
      <c r="I9" s="364"/>
      <c r="J9" s="364"/>
      <c r="K9" s="364"/>
      <c r="L9" s="364"/>
      <c r="M9" s="364"/>
      <c r="N9" s="364"/>
      <c r="O9" s="364"/>
      <c r="P9" s="364"/>
      <c r="Q9" s="365"/>
    </row>
    <row r="10" spans="1:17" ht="13.8" x14ac:dyDescent="0.25">
      <c r="A10" s="363" t="s">
        <v>3144</v>
      </c>
      <c r="B10" s="364"/>
      <c r="C10" s="365"/>
      <c r="D10" s="363" t="s">
        <v>3212</v>
      </c>
      <c r="E10" s="364"/>
      <c r="F10" s="364"/>
      <c r="G10" s="364"/>
      <c r="H10" s="364"/>
      <c r="I10" s="364"/>
      <c r="J10" s="364"/>
      <c r="K10" s="364"/>
      <c r="L10" s="364"/>
      <c r="M10" s="364"/>
      <c r="N10" s="364"/>
      <c r="O10" s="364"/>
      <c r="P10" s="364"/>
      <c r="Q10" s="365"/>
    </row>
    <row r="11" spans="1:17" ht="13.8" x14ac:dyDescent="0.25">
      <c r="A11" s="363" t="s">
        <v>3145</v>
      </c>
      <c r="B11" s="364"/>
      <c r="C11" s="365"/>
      <c r="D11" s="363" t="s">
        <v>3213</v>
      </c>
      <c r="E11" s="364"/>
      <c r="F11" s="364"/>
      <c r="G11" s="364"/>
      <c r="H11" s="364"/>
      <c r="I11" s="364"/>
      <c r="J11" s="364"/>
      <c r="K11" s="364"/>
      <c r="L11" s="364"/>
      <c r="M11" s="364"/>
      <c r="N11" s="364"/>
      <c r="O11" s="364"/>
      <c r="P11" s="364"/>
      <c r="Q11" s="365"/>
    </row>
    <row r="12" spans="1:17" ht="13.8" x14ac:dyDescent="0.25">
      <c r="A12" s="363" t="s">
        <v>1540</v>
      </c>
      <c r="B12" s="364"/>
      <c r="C12" s="365"/>
      <c r="D12" s="363" t="s">
        <v>3214</v>
      </c>
      <c r="E12" s="364"/>
      <c r="F12" s="364"/>
      <c r="G12" s="364"/>
      <c r="H12" s="364"/>
      <c r="I12" s="364"/>
      <c r="J12" s="364"/>
      <c r="K12" s="364"/>
      <c r="L12" s="364"/>
      <c r="M12" s="364"/>
      <c r="N12" s="364"/>
      <c r="O12" s="364"/>
      <c r="P12" s="364"/>
      <c r="Q12" s="365"/>
    </row>
    <row r="13" spans="1:17" ht="13.8" x14ac:dyDescent="0.25">
      <c r="A13" s="363" t="s">
        <v>3146</v>
      </c>
      <c r="B13" s="364"/>
      <c r="C13" s="365"/>
      <c r="D13" s="363" t="s">
        <v>3215</v>
      </c>
      <c r="E13" s="364"/>
      <c r="F13" s="364"/>
      <c r="G13" s="364"/>
      <c r="H13" s="364"/>
      <c r="I13" s="364"/>
      <c r="J13" s="364"/>
      <c r="K13" s="364"/>
      <c r="L13" s="364"/>
      <c r="M13" s="364"/>
      <c r="N13" s="364"/>
      <c r="O13" s="364"/>
      <c r="P13" s="364"/>
      <c r="Q13" s="365"/>
    </row>
    <row r="14" spans="1:17" ht="13.8" x14ac:dyDescent="0.25">
      <c r="A14" s="205"/>
      <c r="B14" s="205"/>
      <c r="C14" s="205"/>
      <c r="D14" s="205"/>
      <c r="E14" s="205"/>
      <c r="F14" s="205"/>
      <c r="G14" s="205"/>
      <c r="H14" s="206"/>
      <c r="I14" s="206"/>
      <c r="J14" s="206"/>
      <c r="K14" s="206"/>
      <c r="L14" s="206"/>
      <c r="M14" s="206"/>
      <c r="N14" s="206"/>
      <c r="O14" s="206"/>
      <c r="P14" s="206"/>
      <c r="Q14" s="206"/>
    </row>
    <row r="15" spans="1:17" ht="13.8" x14ac:dyDescent="0.25">
      <c r="A15" s="352" t="s">
        <v>3147</v>
      </c>
      <c r="B15" s="353"/>
      <c r="C15" s="353"/>
      <c r="D15" s="353"/>
      <c r="E15" s="354"/>
      <c r="F15" s="452" t="s">
        <v>1276</v>
      </c>
      <c r="G15" s="453"/>
      <c r="H15" s="187" t="s">
        <v>3291</v>
      </c>
      <c r="I15" s="311" t="s">
        <v>3377</v>
      </c>
      <c r="J15" s="311"/>
      <c r="K15" s="188" t="s">
        <v>3140</v>
      </c>
      <c r="L15" s="189" t="str">
        <f>G5</f>
        <v>Декабрь</v>
      </c>
      <c r="M15" s="187" t="s">
        <v>3291</v>
      </c>
      <c r="N15" s="311" t="s">
        <v>3377</v>
      </c>
      <c r="O15" s="311"/>
      <c r="P15" s="188" t="s">
        <v>3140</v>
      </c>
      <c r="Q15" s="191" t="str">
        <f>G5</f>
        <v>Декабрь</v>
      </c>
    </row>
    <row r="16" spans="1:17" ht="13.8" x14ac:dyDescent="0.25">
      <c r="A16" s="355"/>
      <c r="B16" s="356"/>
      <c r="C16" s="356"/>
      <c r="D16" s="356"/>
      <c r="E16" s="357"/>
      <c r="F16" s="454"/>
      <c r="G16" s="455"/>
      <c r="H16" s="312">
        <f>J5</f>
        <v>44926</v>
      </c>
      <c r="I16" s="313"/>
      <c r="J16" s="313"/>
      <c r="K16" s="313"/>
      <c r="L16" s="313"/>
      <c r="M16" s="312">
        <f>DATE(YEAR(H16),MONTH(0),DAY(0))</f>
        <v>44561</v>
      </c>
      <c r="N16" s="313"/>
      <c r="O16" s="313"/>
      <c r="P16" s="313"/>
      <c r="Q16" s="314"/>
    </row>
    <row r="17" spans="1:17" ht="13.8" x14ac:dyDescent="0.25">
      <c r="A17" s="349">
        <v>1</v>
      </c>
      <c r="B17" s="350"/>
      <c r="C17" s="350"/>
      <c r="D17" s="350"/>
      <c r="E17" s="351"/>
      <c r="F17" s="450">
        <v>2</v>
      </c>
      <c r="G17" s="451"/>
      <c r="H17" s="349">
        <v>3</v>
      </c>
      <c r="I17" s="350"/>
      <c r="J17" s="350"/>
      <c r="K17" s="350"/>
      <c r="L17" s="351"/>
      <c r="M17" s="349">
        <v>4</v>
      </c>
      <c r="N17" s="350">
        <v>4</v>
      </c>
      <c r="O17" s="350"/>
      <c r="P17" s="350"/>
      <c r="Q17" s="351"/>
    </row>
    <row r="18" spans="1:17" ht="13.8" x14ac:dyDescent="0.25">
      <c r="A18" s="389" t="s">
        <v>3336</v>
      </c>
      <c r="B18" s="390"/>
      <c r="C18" s="390"/>
      <c r="D18" s="390"/>
      <c r="E18" s="390"/>
      <c r="F18" s="390"/>
      <c r="G18" s="390"/>
      <c r="H18" s="390"/>
      <c r="I18" s="390"/>
      <c r="J18" s="390"/>
      <c r="K18" s="390"/>
      <c r="L18" s="390"/>
      <c r="M18" s="391"/>
      <c r="N18" s="391"/>
      <c r="O18" s="391"/>
      <c r="P18" s="391"/>
      <c r="Q18" s="392"/>
    </row>
    <row r="19" spans="1:17" ht="13.8" x14ac:dyDescent="0.25">
      <c r="A19" s="458" t="s">
        <v>3337</v>
      </c>
      <c r="B19" s="459"/>
      <c r="C19" s="459"/>
      <c r="D19" s="459"/>
      <c r="E19" s="460"/>
      <c r="F19" s="461" t="s">
        <v>3158</v>
      </c>
      <c r="G19" s="462"/>
      <c r="H19" s="463">
        <f>SUM(H21:L24)</f>
        <v>2145</v>
      </c>
      <c r="I19" s="464"/>
      <c r="J19" s="464"/>
      <c r="K19" s="464"/>
      <c r="L19" s="465"/>
      <c r="M19" s="463">
        <f>SUM(M21:Q24)</f>
        <v>2212</v>
      </c>
      <c r="N19" s="464"/>
      <c r="O19" s="464"/>
      <c r="P19" s="464"/>
      <c r="Q19" s="465"/>
    </row>
    <row r="20" spans="1:17" ht="13.8" x14ac:dyDescent="0.25">
      <c r="A20" s="398" t="s">
        <v>3164</v>
      </c>
      <c r="B20" s="399"/>
      <c r="C20" s="399"/>
      <c r="D20" s="399"/>
      <c r="E20" s="400"/>
      <c r="F20" s="461"/>
      <c r="G20" s="462"/>
      <c r="H20" s="401"/>
      <c r="I20" s="402"/>
      <c r="J20" s="402"/>
      <c r="K20" s="402"/>
      <c r="L20" s="406"/>
      <c r="M20" s="402"/>
      <c r="N20" s="402"/>
      <c r="O20" s="402"/>
      <c r="P20" s="402"/>
      <c r="Q20" s="406"/>
    </row>
    <row r="21" spans="1:17" ht="13.8" x14ac:dyDescent="0.25">
      <c r="A21" s="378" t="s">
        <v>3338</v>
      </c>
      <c r="B21" s="379"/>
      <c r="C21" s="379"/>
      <c r="D21" s="379"/>
      <c r="E21" s="380"/>
      <c r="F21" s="456" t="s">
        <v>2093</v>
      </c>
      <c r="G21" s="457"/>
      <c r="H21" s="397">
        <v>2126</v>
      </c>
      <c r="I21" s="393"/>
      <c r="J21" s="393"/>
      <c r="K21" s="393"/>
      <c r="L21" s="436"/>
      <c r="M21" s="395">
        <v>1984</v>
      </c>
      <c r="N21" s="395"/>
      <c r="O21" s="395"/>
      <c r="P21" s="395"/>
      <c r="Q21" s="396"/>
    </row>
    <row r="22" spans="1:17" ht="13.8" x14ac:dyDescent="0.25">
      <c r="A22" s="378" t="s">
        <v>3339</v>
      </c>
      <c r="B22" s="379"/>
      <c r="C22" s="379"/>
      <c r="D22" s="379"/>
      <c r="E22" s="380"/>
      <c r="F22" s="456" t="s">
        <v>2097</v>
      </c>
      <c r="G22" s="457"/>
      <c r="H22" s="397">
        <v>10</v>
      </c>
      <c r="I22" s="393"/>
      <c r="J22" s="393"/>
      <c r="K22" s="393"/>
      <c r="L22" s="436"/>
      <c r="M22" s="394">
        <v>187</v>
      </c>
      <c r="N22" s="395"/>
      <c r="O22" s="395"/>
      <c r="P22" s="395"/>
      <c r="Q22" s="396"/>
    </row>
    <row r="23" spans="1:17" ht="13.8" x14ac:dyDescent="0.25">
      <c r="A23" s="378" t="s">
        <v>3340</v>
      </c>
      <c r="B23" s="379"/>
      <c r="C23" s="379"/>
      <c r="D23" s="379"/>
      <c r="E23" s="380"/>
      <c r="F23" s="466" t="s">
        <v>2100</v>
      </c>
      <c r="G23" s="467"/>
      <c r="H23" s="397">
        <v>0</v>
      </c>
      <c r="I23" s="393"/>
      <c r="J23" s="393"/>
      <c r="K23" s="393"/>
      <c r="L23" s="436"/>
      <c r="M23" s="394">
        <v>0</v>
      </c>
      <c r="N23" s="395"/>
      <c r="O23" s="395"/>
      <c r="P23" s="395"/>
      <c r="Q23" s="396"/>
    </row>
    <row r="24" spans="1:17" ht="13.8" x14ac:dyDescent="0.25">
      <c r="A24" s="378" t="s">
        <v>3341</v>
      </c>
      <c r="B24" s="379"/>
      <c r="C24" s="379"/>
      <c r="D24" s="379"/>
      <c r="E24" s="380"/>
      <c r="F24" s="466" t="s">
        <v>2104</v>
      </c>
      <c r="G24" s="467"/>
      <c r="H24" s="397">
        <v>9</v>
      </c>
      <c r="I24" s="393"/>
      <c r="J24" s="393"/>
      <c r="K24" s="393"/>
      <c r="L24" s="436"/>
      <c r="M24" s="394">
        <v>41</v>
      </c>
      <c r="N24" s="395"/>
      <c r="O24" s="395"/>
      <c r="P24" s="395"/>
      <c r="Q24" s="396"/>
    </row>
    <row r="25" spans="1:17" ht="13.8" x14ac:dyDescent="0.25">
      <c r="A25" s="378" t="s">
        <v>3342</v>
      </c>
      <c r="B25" s="379"/>
      <c r="C25" s="379"/>
      <c r="D25" s="379"/>
      <c r="E25" s="380"/>
      <c r="F25" s="466" t="s">
        <v>3160</v>
      </c>
      <c r="G25" s="467"/>
      <c r="H25" s="468">
        <f>SUM(H27:L30)</f>
        <v>2242</v>
      </c>
      <c r="I25" s="469"/>
      <c r="J25" s="469"/>
      <c r="K25" s="469"/>
      <c r="L25" s="470"/>
      <c r="M25" s="468">
        <f>SUM(M27:Q30)</f>
        <v>2334</v>
      </c>
      <c r="N25" s="469"/>
      <c r="O25" s="469"/>
      <c r="P25" s="469"/>
      <c r="Q25" s="470"/>
    </row>
    <row r="26" spans="1:17" ht="13.8" x14ac:dyDescent="0.25">
      <c r="A26" s="398" t="s">
        <v>3164</v>
      </c>
      <c r="B26" s="399"/>
      <c r="C26" s="399"/>
      <c r="D26" s="399"/>
      <c r="E26" s="400"/>
      <c r="F26" s="461"/>
      <c r="G26" s="462"/>
      <c r="H26" s="471"/>
      <c r="I26" s="472"/>
      <c r="J26" s="472"/>
      <c r="K26" s="472"/>
      <c r="L26" s="473"/>
      <c r="M26" s="472"/>
      <c r="N26" s="472"/>
      <c r="O26" s="472"/>
      <c r="P26" s="472"/>
      <c r="Q26" s="473"/>
    </row>
    <row r="27" spans="1:17" ht="13.8" x14ac:dyDescent="0.25">
      <c r="A27" s="378" t="s">
        <v>3343</v>
      </c>
      <c r="B27" s="379"/>
      <c r="C27" s="379"/>
      <c r="D27" s="379"/>
      <c r="E27" s="380"/>
      <c r="F27" s="456" t="s">
        <v>2109</v>
      </c>
      <c r="G27" s="457"/>
      <c r="H27" s="474">
        <v>1018</v>
      </c>
      <c r="I27" s="475"/>
      <c r="J27" s="475"/>
      <c r="K27" s="475"/>
      <c r="L27" s="476"/>
      <c r="M27" s="477">
        <v>1273</v>
      </c>
      <c r="N27" s="478"/>
      <c r="O27" s="478"/>
      <c r="P27" s="478"/>
      <c r="Q27" s="479"/>
    </row>
    <row r="28" spans="1:17" ht="13.8" x14ac:dyDescent="0.25">
      <c r="A28" s="378" t="s">
        <v>3344</v>
      </c>
      <c r="B28" s="379"/>
      <c r="C28" s="379"/>
      <c r="D28" s="379"/>
      <c r="E28" s="380"/>
      <c r="F28" s="466" t="s">
        <v>2331</v>
      </c>
      <c r="G28" s="467"/>
      <c r="H28" s="474">
        <v>356</v>
      </c>
      <c r="I28" s="475"/>
      <c r="J28" s="475"/>
      <c r="K28" s="475"/>
      <c r="L28" s="476"/>
      <c r="M28" s="477">
        <v>453</v>
      </c>
      <c r="N28" s="478"/>
      <c r="O28" s="478"/>
      <c r="P28" s="478"/>
      <c r="Q28" s="479"/>
    </row>
    <row r="29" spans="1:17" ht="13.8" x14ac:dyDescent="0.25">
      <c r="A29" s="378" t="s">
        <v>3345</v>
      </c>
      <c r="B29" s="379"/>
      <c r="C29" s="379"/>
      <c r="D29" s="379"/>
      <c r="E29" s="380"/>
      <c r="F29" s="466" t="s">
        <v>3346</v>
      </c>
      <c r="G29" s="467"/>
      <c r="H29" s="474">
        <v>243</v>
      </c>
      <c r="I29" s="475"/>
      <c r="J29" s="475"/>
      <c r="K29" s="475"/>
      <c r="L29" s="476"/>
      <c r="M29" s="477">
        <v>384</v>
      </c>
      <c r="N29" s="478"/>
      <c r="O29" s="478"/>
      <c r="P29" s="478"/>
      <c r="Q29" s="479"/>
    </row>
    <row r="30" spans="1:17" ht="13.8" x14ac:dyDescent="0.25">
      <c r="A30" s="378" t="s">
        <v>3347</v>
      </c>
      <c r="B30" s="379"/>
      <c r="C30" s="379"/>
      <c r="D30" s="379"/>
      <c r="E30" s="380"/>
      <c r="F30" s="466" t="s">
        <v>3348</v>
      </c>
      <c r="G30" s="467"/>
      <c r="H30" s="474">
        <v>625</v>
      </c>
      <c r="I30" s="475"/>
      <c r="J30" s="475"/>
      <c r="K30" s="475"/>
      <c r="L30" s="476"/>
      <c r="M30" s="477">
        <v>224</v>
      </c>
      <c r="N30" s="478"/>
      <c r="O30" s="478"/>
      <c r="P30" s="478"/>
      <c r="Q30" s="479"/>
    </row>
    <row r="31" spans="1:17" ht="13.8" x14ac:dyDescent="0.25">
      <c r="A31" s="378" t="s">
        <v>3349</v>
      </c>
      <c r="B31" s="379"/>
      <c r="C31" s="379"/>
      <c r="D31" s="379"/>
      <c r="E31" s="380"/>
      <c r="F31" s="466" t="s">
        <v>3161</v>
      </c>
      <c r="G31" s="467"/>
      <c r="H31" s="415">
        <f>H19-H25</f>
        <v>-97</v>
      </c>
      <c r="I31" s="416"/>
      <c r="J31" s="416"/>
      <c r="K31" s="416"/>
      <c r="L31" s="417"/>
      <c r="M31" s="415">
        <f>M19-M25</f>
        <v>-122</v>
      </c>
      <c r="N31" s="416"/>
      <c r="O31" s="416"/>
      <c r="P31" s="416"/>
      <c r="Q31" s="417"/>
    </row>
    <row r="32" spans="1:17" ht="13.8" x14ac:dyDescent="0.25">
      <c r="A32" s="389" t="s">
        <v>3350</v>
      </c>
      <c r="B32" s="390"/>
      <c r="C32" s="390"/>
      <c r="D32" s="390"/>
      <c r="E32" s="390"/>
      <c r="F32" s="390"/>
      <c r="G32" s="390"/>
      <c r="H32" s="390"/>
      <c r="I32" s="390"/>
      <c r="J32" s="390"/>
      <c r="K32" s="390"/>
      <c r="L32" s="390"/>
      <c r="M32" s="164"/>
      <c r="N32" s="164"/>
      <c r="O32" s="164"/>
      <c r="P32" s="164"/>
      <c r="Q32" s="207"/>
    </row>
    <row r="33" spans="1:17" ht="13.8" x14ac:dyDescent="0.25">
      <c r="A33" s="378" t="s">
        <v>3337</v>
      </c>
      <c r="B33" s="379"/>
      <c r="C33" s="379"/>
      <c r="D33" s="379"/>
      <c r="E33" s="380"/>
      <c r="F33" s="466" t="s">
        <v>3163</v>
      </c>
      <c r="G33" s="467"/>
      <c r="H33" s="415">
        <f>SUM(H35:L39)</f>
        <v>0</v>
      </c>
      <c r="I33" s="416"/>
      <c r="J33" s="416"/>
      <c r="K33" s="416"/>
      <c r="L33" s="417"/>
      <c r="M33" s="415">
        <f>SUM(M35:Q39)</f>
        <v>0</v>
      </c>
      <c r="N33" s="416"/>
      <c r="O33" s="416"/>
      <c r="P33" s="416"/>
      <c r="Q33" s="417"/>
    </row>
    <row r="34" spans="1:17" ht="13.8" x14ac:dyDescent="0.25">
      <c r="A34" s="398" t="s">
        <v>3164</v>
      </c>
      <c r="B34" s="399"/>
      <c r="C34" s="399"/>
      <c r="D34" s="399"/>
      <c r="E34" s="400"/>
      <c r="F34" s="461"/>
      <c r="G34" s="462"/>
      <c r="H34" s="401"/>
      <c r="I34" s="402"/>
      <c r="J34" s="402"/>
      <c r="K34" s="402"/>
      <c r="L34" s="406"/>
      <c r="M34" s="402"/>
      <c r="N34" s="402"/>
      <c r="O34" s="402"/>
      <c r="P34" s="402"/>
      <c r="Q34" s="406"/>
    </row>
    <row r="35" spans="1:17" ht="13.8" x14ac:dyDescent="0.25">
      <c r="A35" s="378" t="s">
        <v>3351</v>
      </c>
      <c r="B35" s="379"/>
      <c r="C35" s="379"/>
      <c r="D35" s="379"/>
      <c r="E35" s="380"/>
      <c r="F35" s="456" t="s">
        <v>2339</v>
      </c>
      <c r="G35" s="457"/>
      <c r="H35" s="397"/>
      <c r="I35" s="393"/>
      <c r="J35" s="393"/>
      <c r="K35" s="393"/>
      <c r="L35" s="436"/>
      <c r="M35" s="394"/>
      <c r="N35" s="395"/>
      <c r="O35" s="395"/>
      <c r="P35" s="395"/>
      <c r="Q35" s="396"/>
    </row>
    <row r="36" spans="1:17" ht="13.8" x14ac:dyDescent="0.25">
      <c r="A36" s="378" t="s">
        <v>3352</v>
      </c>
      <c r="B36" s="379"/>
      <c r="C36" s="379"/>
      <c r="D36" s="379"/>
      <c r="E36" s="380"/>
      <c r="F36" s="466" t="s">
        <v>2343</v>
      </c>
      <c r="G36" s="467"/>
      <c r="H36" s="397"/>
      <c r="I36" s="393"/>
      <c r="J36" s="393"/>
      <c r="K36" s="393"/>
      <c r="L36" s="436"/>
      <c r="M36" s="394"/>
      <c r="N36" s="395"/>
      <c r="O36" s="395"/>
      <c r="P36" s="395"/>
      <c r="Q36" s="396"/>
    </row>
    <row r="37" spans="1:17" ht="13.8" x14ac:dyDescent="0.25">
      <c r="A37" s="378" t="s">
        <v>3353</v>
      </c>
      <c r="B37" s="379"/>
      <c r="C37" s="379"/>
      <c r="D37" s="379"/>
      <c r="E37" s="380"/>
      <c r="F37" s="466" t="s">
        <v>3168</v>
      </c>
      <c r="G37" s="467"/>
      <c r="H37" s="397">
        <v>0</v>
      </c>
      <c r="I37" s="393"/>
      <c r="J37" s="393"/>
      <c r="K37" s="393"/>
      <c r="L37" s="436"/>
      <c r="M37" s="394">
        <v>0</v>
      </c>
      <c r="N37" s="395"/>
      <c r="O37" s="395"/>
      <c r="P37" s="395"/>
      <c r="Q37" s="396"/>
    </row>
    <row r="38" spans="1:17" ht="13.8" x14ac:dyDescent="0.25">
      <c r="A38" s="378" t="s">
        <v>3354</v>
      </c>
      <c r="B38" s="379"/>
      <c r="C38" s="379"/>
      <c r="D38" s="379"/>
      <c r="E38" s="380"/>
      <c r="F38" s="466" t="s">
        <v>3170</v>
      </c>
      <c r="G38" s="467"/>
      <c r="H38" s="397"/>
      <c r="I38" s="393"/>
      <c r="J38" s="393"/>
      <c r="K38" s="393"/>
      <c r="L38" s="436"/>
      <c r="M38" s="394"/>
      <c r="N38" s="395"/>
      <c r="O38" s="395"/>
      <c r="P38" s="395"/>
      <c r="Q38" s="396"/>
    </row>
    <row r="39" spans="1:17" ht="13.8" x14ac:dyDescent="0.25">
      <c r="A39" s="378" t="s">
        <v>3341</v>
      </c>
      <c r="B39" s="379"/>
      <c r="C39" s="379"/>
      <c r="D39" s="379"/>
      <c r="E39" s="380"/>
      <c r="F39" s="466" t="s">
        <v>3172</v>
      </c>
      <c r="G39" s="467"/>
      <c r="H39" s="394">
        <v>0</v>
      </c>
      <c r="I39" s="395"/>
      <c r="J39" s="395"/>
      <c r="K39" s="395"/>
      <c r="L39" s="396"/>
      <c r="M39" s="394">
        <v>0</v>
      </c>
      <c r="N39" s="395"/>
      <c r="O39" s="395"/>
      <c r="P39" s="395"/>
      <c r="Q39" s="396"/>
    </row>
    <row r="40" spans="1:17" ht="13.8" x14ac:dyDescent="0.25">
      <c r="A40" s="378" t="s">
        <v>3342</v>
      </c>
      <c r="B40" s="379"/>
      <c r="C40" s="379"/>
      <c r="D40" s="379"/>
      <c r="E40" s="380"/>
      <c r="F40" s="466" t="s">
        <v>3181</v>
      </c>
      <c r="G40" s="467"/>
      <c r="H40" s="468">
        <f>SUM(H42:L45)</f>
        <v>106</v>
      </c>
      <c r="I40" s="469"/>
      <c r="J40" s="469"/>
      <c r="K40" s="469"/>
      <c r="L40" s="470"/>
      <c r="M40" s="468">
        <f>SUM(M42:Q45)</f>
        <v>135</v>
      </c>
      <c r="N40" s="469"/>
      <c r="O40" s="469"/>
      <c r="P40" s="469"/>
      <c r="Q40" s="470"/>
    </row>
    <row r="41" spans="1:17" ht="13.8" x14ac:dyDescent="0.25">
      <c r="A41" s="398" t="s">
        <v>3164</v>
      </c>
      <c r="B41" s="399"/>
      <c r="C41" s="399"/>
      <c r="D41" s="399"/>
      <c r="E41" s="400"/>
      <c r="F41" s="461"/>
      <c r="G41" s="462"/>
      <c r="H41" s="471"/>
      <c r="I41" s="472"/>
      <c r="J41" s="472"/>
      <c r="K41" s="472"/>
      <c r="L41" s="473"/>
      <c r="M41" s="472"/>
      <c r="N41" s="472"/>
      <c r="O41" s="472"/>
      <c r="P41" s="472"/>
      <c r="Q41" s="473"/>
    </row>
    <row r="42" spans="1:17" ht="13.8" x14ac:dyDescent="0.25">
      <c r="A42" s="378" t="s">
        <v>3355</v>
      </c>
      <c r="B42" s="379"/>
      <c r="C42" s="379"/>
      <c r="D42" s="379"/>
      <c r="E42" s="380"/>
      <c r="F42" s="456" t="s">
        <v>2349</v>
      </c>
      <c r="G42" s="457"/>
      <c r="H42" s="474">
        <v>106</v>
      </c>
      <c r="I42" s="475"/>
      <c r="J42" s="475"/>
      <c r="K42" s="475"/>
      <c r="L42" s="476"/>
      <c r="M42" s="477">
        <v>135</v>
      </c>
      <c r="N42" s="478"/>
      <c r="O42" s="478"/>
      <c r="P42" s="478"/>
      <c r="Q42" s="479"/>
    </row>
    <row r="43" spans="1:17" ht="13.8" x14ac:dyDescent="0.25">
      <c r="A43" s="378" t="s">
        <v>3356</v>
      </c>
      <c r="B43" s="379"/>
      <c r="C43" s="379"/>
      <c r="D43" s="379"/>
      <c r="E43" s="380"/>
      <c r="F43" s="466" t="s">
        <v>2353</v>
      </c>
      <c r="G43" s="467"/>
      <c r="H43" s="477">
        <v>0</v>
      </c>
      <c r="I43" s="478"/>
      <c r="J43" s="478"/>
      <c r="K43" s="478"/>
      <c r="L43" s="479"/>
      <c r="M43" s="477"/>
      <c r="N43" s="478"/>
      <c r="O43" s="478"/>
      <c r="P43" s="478"/>
      <c r="Q43" s="479"/>
    </row>
    <row r="44" spans="1:17" ht="13.8" x14ac:dyDescent="0.25">
      <c r="A44" s="378" t="s">
        <v>3357</v>
      </c>
      <c r="B44" s="379"/>
      <c r="C44" s="379"/>
      <c r="D44" s="379"/>
      <c r="E44" s="380"/>
      <c r="F44" s="466" t="s">
        <v>3184</v>
      </c>
      <c r="G44" s="467"/>
      <c r="H44" s="477">
        <v>0</v>
      </c>
      <c r="I44" s="478"/>
      <c r="J44" s="478"/>
      <c r="K44" s="478"/>
      <c r="L44" s="479"/>
      <c r="M44" s="477">
        <v>0</v>
      </c>
      <c r="N44" s="478"/>
      <c r="O44" s="478"/>
      <c r="P44" s="478"/>
      <c r="Q44" s="479"/>
    </row>
    <row r="45" spans="1:17" ht="13.8" x14ac:dyDescent="0.25">
      <c r="A45" s="378" t="s">
        <v>3358</v>
      </c>
      <c r="B45" s="379"/>
      <c r="C45" s="379"/>
      <c r="D45" s="379"/>
      <c r="E45" s="380"/>
      <c r="F45" s="466" t="s">
        <v>3186</v>
      </c>
      <c r="G45" s="467"/>
      <c r="H45" s="477">
        <v>0</v>
      </c>
      <c r="I45" s="478"/>
      <c r="J45" s="478"/>
      <c r="K45" s="478"/>
      <c r="L45" s="479"/>
      <c r="M45" s="477">
        <v>0</v>
      </c>
      <c r="N45" s="478"/>
      <c r="O45" s="478"/>
      <c r="P45" s="478"/>
      <c r="Q45" s="479"/>
    </row>
    <row r="46" spans="1:17" ht="13.8" x14ac:dyDescent="0.25">
      <c r="A46" s="378" t="s">
        <v>3359</v>
      </c>
      <c r="B46" s="379"/>
      <c r="C46" s="379"/>
      <c r="D46" s="379"/>
      <c r="E46" s="380"/>
      <c r="F46" s="466" t="s">
        <v>3195</v>
      </c>
      <c r="G46" s="467"/>
      <c r="H46" s="415">
        <f>H33-H40</f>
        <v>-106</v>
      </c>
      <c r="I46" s="416"/>
      <c r="J46" s="416"/>
      <c r="K46" s="416"/>
      <c r="L46" s="417"/>
      <c r="M46" s="415">
        <f>M33-M40</f>
        <v>-135</v>
      </c>
      <c r="N46" s="416"/>
      <c r="O46" s="416"/>
      <c r="P46" s="416"/>
      <c r="Q46" s="417"/>
    </row>
    <row r="47" spans="1:17" ht="13.8" x14ac:dyDescent="0.25">
      <c r="A47" s="389" t="s">
        <v>3360</v>
      </c>
      <c r="B47" s="390"/>
      <c r="C47" s="390"/>
      <c r="D47" s="390"/>
      <c r="E47" s="390"/>
      <c r="F47" s="390"/>
      <c r="G47" s="390"/>
      <c r="H47" s="390"/>
      <c r="I47" s="390"/>
      <c r="J47" s="390"/>
      <c r="K47" s="390"/>
      <c r="L47" s="390"/>
      <c r="M47" s="164"/>
      <c r="N47" s="164"/>
      <c r="O47" s="164"/>
      <c r="P47" s="164"/>
      <c r="Q47" s="207"/>
    </row>
    <row r="48" spans="1:17" ht="13.8" x14ac:dyDescent="0.25">
      <c r="A48" s="378" t="s">
        <v>3337</v>
      </c>
      <c r="B48" s="379"/>
      <c r="C48" s="379"/>
      <c r="D48" s="379"/>
      <c r="E48" s="380"/>
      <c r="F48" s="461" t="s">
        <v>3197</v>
      </c>
      <c r="G48" s="462"/>
      <c r="H48" s="415">
        <f>SUM(H50:L53)</f>
        <v>461</v>
      </c>
      <c r="I48" s="416"/>
      <c r="J48" s="416"/>
      <c r="K48" s="416"/>
      <c r="L48" s="417"/>
      <c r="M48" s="415">
        <f>SUM(M50:Q53)</f>
        <v>498</v>
      </c>
      <c r="N48" s="416"/>
      <c r="O48" s="416"/>
      <c r="P48" s="416"/>
      <c r="Q48" s="417"/>
    </row>
    <row r="49" spans="1:17" ht="13.8" x14ac:dyDescent="0.25">
      <c r="A49" s="398" t="s">
        <v>3164</v>
      </c>
      <c r="B49" s="399"/>
      <c r="C49" s="399"/>
      <c r="D49" s="399"/>
      <c r="E49" s="399"/>
      <c r="F49" s="461"/>
      <c r="G49" s="462"/>
      <c r="H49" s="402"/>
      <c r="I49" s="402"/>
      <c r="J49" s="402"/>
      <c r="K49" s="402"/>
      <c r="L49" s="406"/>
      <c r="M49" s="402"/>
      <c r="N49" s="402"/>
      <c r="O49" s="402"/>
      <c r="P49" s="402"/>
      <c r="Q49" s="406"/>
    </row>
    <row r="50" spans="1:17" ht="13.8" x14ac:dyDescent="0.25">
      <c r="A50" s="378" t="s">
        <v>3361</v>
      </c>
      <c r="B50" s="379"/>
      <c r="C50" s="379"/>
      <c r="D50" s="379"/>
      <c r="E50" s="379"/>
      <c r="F50" s="456" t="s">
        <v>2371</v>
      </c>
      <c r="G50" s="457"/>
      <c r="H50" s="395">
        <v>461</v>
      </c>
      <c r="I50" s="395"/>
      <c r="J50" s="395"/>
      <c r="K50" s="395"/>
      <c r="L50" s="396"/>
      <c r="M50" s="394">
        <v>498</v>
      </c>
      <c r="N50" s="395"/>
      <c r="O50" s="395"/>
      <c r="P50" s="395"/>
      <c r="Q50" s="396"/>
    </row>
    <row r="51" spans="1:17" ht="13.8" x14ac:dyDescent="0.25">
      <c r="A51" s="378" t="s">
        <v>3362</v>
      </c>
      <c r="B51" s="379"/>
      <c r="C51" s="379"/>
      <c r="D51" s="379"/>
      <c r="E51" s="380"/>
      <c r="F51" s="456" t="s">
        <v>3363</v>
      </c>
      <c r="G51" s="457"/>
      <c r="H51" s="394">
        <v>0</v>
      </c>
      <c r="I51" s="395"/>
      <c r="J51" s="395"/>
      <c r="K51" s="395"/>
      <c r="L51" s="396"/>
      <c r="M51" s="394">
        <v>0</v>
      </c>
      <c r="N51" s="395"/>
      <c r="O51" s="395"/>
      <c r="P51" s="395"/>
      <c r="Q51" s="396"/>
    </row>
    <row r="52" spans="1:17" ht="13.8" x14ac:dyDescent="0.25">
      <c r="A52" s="378" t="s">
        <v>3201</v>
      </c>
      <c r="B52" s="379"/>
      <c r="C52" s="379"/>
      <c r="D52" s="379"/>
      <c r="E52" s="380"/>
      <c r="F52" s="466" t="s">
        <v>3364</v>
      </c>
      <c r="G52" s="467"/>
      <c r="H52" s="394">
        <v>0</v>
      </c>
      <c r="I52" s="395"/>
      <c r="J52" s="395"/>
      <c r="K52" s="395"/>
      <c r="L52" s="396"/>
      <c r="M52" s="394">
        <v>0</v>
      </c>
      <c r="N52" s="395"/>
      <c r="O52" s="395"/>
      <c r="P52" s="395"/>
      <c r="Q52" s="396"/>
    </row>
    <row r="53" spans="1:17" ht="13.8" x14ac:dyDescent="0.25">
      <c r="A53" s="378" t="s">
        <v>3341</v>
      </c>
      <c r="B53" s="379"/>
      <c r="C53" s="379"/>
      <c r="D53" s="379"/>
      <c r="E53" s="380"/>
      <c r="F53" s="466" t="s">
        <v>3365</v>
      </c>
      <c r="G53" s="467"/>
      <c r="H53" s="397"/>
      <c r="I53" s="393"/>
      <c r="J53" s="393"/>
      <c r="K53" s="393"/>
      <c r="L53" s="436"/>
      <c r="M53" s="394"/>
      <c r="N53" s="395"/>
      <c r="O53" s="395"/>
      <c r="P53" s="395"/>
      <c r="Q53" s="396"/>
    </row>
    <row r="54" spans="1:17" ht="13.8" x14ac:dyDescent="0.25">
      <c r="A54" s="378" t="s">
        <v>3342</v>
      </c>
      <c r="B54" s="379"/>
      <c r="C54" s="379"/>
      <c r="D54" s="379"/>
      <c r="E54" s="380"/>
      <c r="F54" s="461" t="s">
        <v>3199</v>
      </c>
      <c r="G54" s="462"/>
      <c r="H54" s="468">
        <f>SUM(H56:L60)</f>
        <v>269</v>
      </c>
      <c r="I54" s="469"/>
      <c r="J54" s="469"/>
      <c r="K54" s="469"/>
      <c r="L54" s="470"/>
      <c r="M54" s="468">
        <f>SUM(M56:Q60)</f>
        <v>241</v>
      </c>
      <c r="N54" s="469"/>
      <c r="O54" s="469"/>
      <c r="P54" s="469"/>
      <c r="Q54" s="470"/>
    </row>
    <row r="55" spans="1:17" ht="13.8" x14ac:dyDescent="0.25">
      <c r="A55" s="398" t="s">
        <v>3164</v>
      </c>
      <c r="B55" s="399"/>
      <c r="C55" s="399"/>
      <c r="D55" s="399"/>
      <c r="E55" s="399"/>
      <c r="F55" s="461"/>
      <c r="G55" s="462"/>
      <c r="H55" s="472"/>
      <c r="I55" s="472"/>
      <c r="J55" s="472"/>
      <c r="K55" s="472"/>
      <c r="L55" s="473"/>
      <c r="M55" s="472"/>
      <c r="N55" s="472"/>
      <c r="O55" s="472"/>
      <c r="P55" s="472"/>
      <c r="Q55" s="473"/>
    </row>
    <row r="56" spans="1:17" ht="13.8" x14ac:dyDescent="0.25">
      <c r="A56" s="378" t="s">
        <v>3366</v>
      </c>
      <c r="B56" s="379"/>
      <c r="C56" s="379"/>
      <c r="D56" s="379"/>
      <c r="E56" s="379"/>
      <c r="F56" s="456" t="s">
        <v>2397</v>
      </c>
      <c r="G56" s="457"/>
      <c r="H56" s="478">
        <v>265</v>
      </c>
      <c r="I56" s="478"/>
      <c r="J56" s="478"/>
      <c r="K56" s="478"/>
      <c r="L56" s="479"/>
      <c r="M56" s="477">
        <v>238</v>
      </c>
      <c r="N56" s="478"/>
      <c r="O56" s="478"/>
      <c r="P56" s="478"/>
      <c r="Q56" s="479"/>
    </row>
    <row r="57" spans="1:17" ht="13.8" x14ac:dyDescent="0.25">
      <c r="A57" s="378" t="s">
        <v>3367</v>
      </c>
      <c r="B57" s="379"/>
      <c r="C57" s="379"/>
      <c r="D57" s="379"/>
      <c r="E57" s="380"/>
      <c r="F57" s="456" t="s">
        <v>3368</v>
      </c>
      <c r="G57" s="457"/>
      <c r="H57" s="477">
        <v>0</v>
      </c>
      <c r="I57" s="478"/>
      <c r="J57" s="478"/>
      <c r="K57" s="478"/>
      <c r="L57" s="479"/>
      <c r="M57" s="477">
        <v>0</v>
      </c>
      <c r="N57" s="478"/>
      <c r="O57" s="478"/>
      <c r="P57" s="478"/>
      <c r="Q57" s="479"/>
    </row>
    <row r="58" spans="1:17" ht="13.8" x14ac:dyDescent="0.25">
      <c r="A58" s="378" t="s">
        <v>3369</v>
      </c>
      <c r="B58" s="379"/>
      <c r="C58" s="379"/>
      <c r="D58" s="379"/>
      <c r="E58" s="380"/>
      <c r="F58" s="466" t="s">
        <v>3370</v>
      </c>
      <c r="G58" s="467"/>
      <c r="H58" s="474">
        <v>4</v>
      </c>
      <c r="I58" s="475"/>
      <c r="J58" s="475"/>
      <c r="K58" s="475"/>
      <c r="L58" s="476"/>
      <c r="M58" s="477">
        <v>3</v>
      </c>
      <c r="N58" s="478"/>
      <c r="O58" s="478"/>
      <c r="P58" s="478"/>
      <c r="Q58" s="479"/>
    </row>
    <row r="59" spans="1:17" ht="13.8" x14ac:dyDescent="0.25">
      <c r="A59" s="363" t="s">
        <v>3371</v>
      </c>
      <c r="B59" s="364"/>
      <c r="C59" s="364"/>
      <c r="D59" s="364"/>
      <c r="E59" s="365"/>
      <c r="F59" s="466" t="s">
        <v>3372</v>
      </c>
      <c r="G59" s="467"/>
      <c r="H59" s="474">
        <v>0</v>
      </c>
      <c r="I59" s="475"/>
      <c r="J59" s="475"/>
      <c r="K59" s="475"/>
      <c r="L59" s="476"/>
      <c r="M59" s="477">
        <v>0</v>
      </c>
      <c r="N59" s="478"/>
      <c r="O59" s="478"/>
      <c r="P59" s="478"/>
      <c r="Q59" s="479"/>
    </row>
    <row r="60" spans="1:17" ht="13.8" x14ac:dyDescent="0.25">
      <c r="A60" s="378" t="s">
        <v>3358</v>
      </c>
      <c r="B60" s="379"/>
      <c r="C60" s="379"/>
      <c r="D60" s="379"/>
      <c r="E60" s="380"/>
      <c r="F60" s="466" t="s">
        <v>3373</v>
      </c>
      <c r="G60" s="467"/>
      <c r="H60" s="474"/>
      <c r="I60" s="475"/>
      <c r="J60" s="475"/>
      <c r="K60" s="475"/>
      <c r="L60" s="476"/>
      <c r="M60" s="477"/>
      <c r="N60" s="478"/>
      <c r="O60" s="478"/>
      <c r="P60" s="478"/>
      <c r="Q60" s="479"/>
    </row>
    <row r="61" spans="1:17" ht="13.8" x14ac:dyDescent="0.25">
      <c r="A61" s="378" t="s">
        <v>3374</v>
      </c>
      <c r="B61" s="379"/>
      <c r="C61" s="379"/>
      <c r="D61" s="379"/>
      <c r="E61" s="380"/>
      <c r="F61" s="466">
        <v>100</v>
      </c>
      <c r="G61" s="467"/>
      <c r="H61" s="415">
        <f>H48-H54</f>
        <v>192</v>
      </c>
      <c r="I61" s="416"/>
      <c r="J61" s="416"/>
      <c r="K61" s="416"/>
      <c r="L61" s="417"/>
      <c r="M61" s="415">
        <f>M48-M54</f>
        <v>257</v>
      </c>
      <c r="N61" s="416"/>
      <c r="O61" s="416"/>
      <c r="P61" s="416"/>
      <c r="Q61" s="417"/>
    </row>
    <row r="62" spans="1:17" ht="13.8" x14ac:dyDescent="0.25">
      <c r="A62" s="378" t="s">
        <v>3375</v>
      </c>
      <c r="B62" s="379"/>
      <c r="C62" s="379"/>
      <c r="D62" s="379"/>
      <c r="E62" s="380"/>
      <c r="F62" s="466">
        <v>110</v>
      </c>
      <c r="G62" s="467"/>
      <c r="H62" s="415">
        <f>H31+H46+H61</f>
        <v>-11</v>
      </c>
      <c r="I62" s="416"/>
      <c r="J62" s="416"/>
      <c r="K62" s="416"/>
      <c r="L62" s="417"/>
      <c r="M62" s="415">
        <f>M31+M46+M61</f>
        <v>0</v>
      </c>
      <c r="N62" s="416"/>
      <c r="O62" s="416"/>
      <c r="P62" s="416"/>
      <c r="Q62" s="417"/>
    </row>
    <row r="63" spans="1:17" ht="13.8" x14ac:dyDescent="0.25">
      <c r="A63" s="378" t="str">
        <f>CONCATENATE("Остаток денежных средств и  эквивалентов денежных средств на ",DAY('[1]прил 1'!M18),".",MONTH('[1]прил 1'!M18),".",YEAR('[1]прил 1'!M18))</f>
        <v>Остаток денежных средств и  эквивалентов денежных средств на 0.1.1900</v>
      </c>
      <c r="B63" s="379"/>
      <c r="C63" s="379"/>
      <c r="D63" s="379"/>
      <c r="E63" s="380"/>
      <c r="F63" s="466">
        <v>120</v>
      </c>
      <c r="G63" s="467"/>
      <c r="H63" s="480">
        <v>12</v>
      </c>
      <c r="I63" s="481"/>
      <c r="J63" s="481"/>
      <c r="K63" s="481"/>
      <c r="L63" s="482"/>
      <c r="M63" s="394">
        <v>12</v>
      </c>
      <c r="N63" s="395"/>
      <c r="O63" s="395"/>
      <c r="P63" s="395"/>
      <c r="Q63" s="396"/>
    </row>
    <row r="64" spans="1:17" ht="13.8" x14ac:dyDescent="0.25">
      <c r="A64" s="378" t="str">
        <f>CONCATENATE("Остаток денежных средств и эквивалентов денежных средств на ",'[1]прил 1'!T6,".",IF('[1]прил 1'!T7&lt;10,CONCATENATE("0",'[1]прил 1'!T7,),'[1]прил 1'!T7),".",YEAR('[1]прил 1'!S4))</f>
        <v>Остаток денежных средств и эквивалентов денежных средств на .0.1900</v>
      </c>
      <c r="B64" s="379"/>
      <c r="C64" s="379"/>
      <c r="D64" s="379"/>
      <c r="E64" s="380"/>
      <c r="F64" s="466">
        <v>130</v>
      </c>
      <c r="G64" s="467"/>
      <c r="H64" s="415">
        <f>H63+H62</f>
        <v>1</v>
      </c>
      <c r="I64" s="416"/>
      <c r="J64" s="416"/>
      <c r="K64" s="416"/>
      <c r="L64" s="417"/>
      <c r="M64" s="415">
        <f>M63+M62</f>
        <v>12</v>
      </c>
      <c r="N64" s="416"/>
      <c r="O64" s="416"/>
      <c r="P64" s="416"/>
      <c r="Q64" s="417"/>
    </row>
    <row r="65" spans="1:17" ht="13.8" x14ac:dyDescent="0.25">
      <c r="A65" s="378" t="s">
        <v>3376</v>
      </c>
      <c r="B65" s="379"/>
      <c r="C65" s="379"/>
      <c r="D65" s="379"/>
      <c r="E65" s="380"/>
      <c r="F65" s="466">
        <v>140</v>
      </c>
      <c r="G65" s="467"/>
      <c r="H65" s="397"/>
      <c r="I65" s="393"/>
      <c r="J65" s="393"/>
      <c r="K65" s="393"/>
      <c r="L65" s="436"/>
      <c r="M65" s="394"/>
      <c r="N65" s="395"/>
      <c r="O65" s="395"/>
      <c r="P65" s="395"/>
      <c r="Q65" s="396"/>
    </row>
    <row r="66" spans="1:17" ht="13.8" x14ac:dyDescent="0.25">
      <c r="A66" s="185"/>
      <c r="B66" s="185"/>
      <c r="C66" s="185"/>
      <c r="D66" s="185"/>
      <c r="E66" s="185"/>
      <c r="F66" s="185"/>
      <c r="G66" s="185"/>
      <c r="H66" s="185"/>
      <c r="I66" s="185"/>
      <c r="J66" s="185"/>
      <c r="K66" s="185"/>
      <c r="L66" s="185"/>
      <c r="M66" s="185"/>
      <c r="N66" s="185"/>
      <c r="O66" s="185"/>
      <c r="P66" s="185"/>
      <c r="Q66" s="185"/>
    </row>
    <row r="67" spans="1:17" ht="13.8" x14ac:dyDescent="0.25">
      <c r="A67" s="347" t="s">
        <v>3202</v>
      </c>
      <c r="B67" s="347"/>
      <c r="C67" s="183"/>
      <c r="D67" s="348"/>
      <c r="E67" s="348"/>
      <c r="F67" s="348"/>
      <c r="G67" s="208"/>
      <c r="H67" s="183"/>
      <c r="I67" s="348" t="s">
        <v>3287</v>
      </c>
      <c r="J67" s="348"/>
      <c r="K67" s="348"/>
      <c r="L67" s="348"/>
      <c r="M67" s="348"/>
      <c r="N67" s="348"/>
      <c r="O67" s="185"/>
      <c r="P67" s="185"/>
      <c r="Q67" s="185"/>
    </row>
    <row r="68" spans="1:17" ht="13.8" x14ac:dyDescent="0.25">
      <c r="A68" s="145" t="s">
        <v>3203</v>
      </c>
      <c r="B68" s="145"/>
      <c r="C68" s="145"/>
      <c r="D68" s="345" t="s">
        <v>1536</v>
      </c>
      <c r="E68" s="345"/>
      <c r="F68" s="345"/>
      <c r="G68" s="145"/>
      <c r="H68" s="181"/>
      <c r="I68" s="345" t="s">
        <v>3204</v>
      </c>
      <c r="J68" s="345"/>
      <c r="K68" s="345"/>
      <c r="L68" s="345"/>
      <c r="M68" s="345"/>
      <c r="N68" s="345"/>
      <c r="O68" s="185"/>
      <c r="P68" s="185"/>
      <c r="Q68" s="185"/>
    </row>
    <row r="69" spans="1:17" ht="13.8" x14ac:dyDescent="0.25">
      <c r="A69" s="347" t="s">
        <v>3205</v>
      </c>
      <c r="B69" s="347"/>
      <c r="C69" s="183"/>
      <c r="D69" s="348"/>
      <c r="E69" s="348"/>
      <c r="F69" s="348"/>
      <c r="G69" s="208"/>
      <c r="H69" s="183"/>
      <c r="I69" s="348" t="s">
        <v>3288</v>
      </c>
      <c r="J69" s="348"/>
      <c r="K69" s="348"/>
      <c r="L69" s="348"/>
      <c r="M69" s="348"/>
      <c r="N69" s="348"/>
      <c r="O69" s="185"/>
      <c r="P69" s="185"/>
      <c r="Q69" s="185"/>
    </row>
    <row r="70" spans="1:17" ht="13.8" x14ac:dyDescent="0.25">
      <c r="A70" s="200"/>
      <c r="B70" s="200"/>
      <c r="C70" s="200"/>
      <c r="D70" s="345" t="s">
        <v>1536</v>
      </c>
      <c r="E70" s="345"/>
      <c r="F70" s="345"/>
      <c r="G70" s="145"/>
      <c r="H70" s="181"/>
      <c r="I70" s="345" t="s">
        <v>3204</v>
      </c>
      <c r="J70" s="345"/>
      <c r="K70" s="345"/>
      <c r="L70" s="345"/>
      <c r="M70" s="345"/>
      <c r="N70" s="345"/>
      <c r="O70" s="185"/>
      <c r="P70" s="185"/>
      <c r="Q70" s="185"/>
    </row>
    <row r="71" spans="1:17" ht="13.8" x14ac:dyDescent="0.25">
      <c r="A71" s="346">
        <f ca="1">TODAY()</f>
        <v>45036</v>
      </c>
      <c r="B71" s="346"/>
      <c r="C71" s="185"/>
      <c r="D71" s="185"/>
      <c r="E71" s="185"/>
      <c r="F71" s="185"/>
      <c r="G71" s="185"/>
      <c r="H71" s="185"/>
      <c r="I71" s="185"/>
      <c r="J71" s="185"/>
      <c r="K71" s="185"/>
      <c r="L71" s="186"/>
      <c r="M71" s="185"/>
      <c r="N71" s="185"/>
      <c r="O71" s="185"/>
      <c r="P71" s="185"/>
      <c r="Q71" s="185"/>
    </row>
    <row r="72" spans="1:17" ht="13.8" x14ac:dyDescent="0.25">
      <c r="A72" s="185"/>
      <c r="B72" s="185"/>
      <c r="C72" s="185"/>
      <c r="D72" s="185"/>
      <c r="E72" s="185"/>
      <c r="F72" s="185"/>
      <c r="G72" s="185"/>
      <c r="H72" s="185"/>
      <c r="I72" s="185"/>
      <c r="J72" s="185"/>
      <c r="K72" s="185"/>
      <c r="L72" s="185"/>
      <c r="M72" s="185"/>
      <c r="N72" s="185"/>
      <c r="O72" s="185"/>
      <c r="P72" s="185"/>
      <c r="Q72" s="185"/>
    </row>
    <row r="73" spans="1:17" ht="13.8" x14ac:dyDescent="0.25">
      <c r="A73" s="185"/>
      <c r="B73" s="185"/>
      <c r="C73" s="185"/>
      <c r="D73" s="185"/>
      <c r="E73" s="185"/>
      <c r="F73" s="185"/>
      <c r="G73" s="185"/>
      <c r="H73" s="185"/>
      <c r="I73" s="185"/>
      <c r="J73" s="185"/>
      <c r="K73" s="185"/>
      <c r="L73" s="185"/>
      <c r="M73" s="185"/>
      <c r="N73" s="185"/>
      <c r="O73" s="185"/>
      <c r="P73" s="185"/>
      <c r="Q73" s="185"/>
    </row>
  </sheetData>
  <mergeCells count="226">
    <mergeCell ref="A71:B71"/>
    <mergeCell ref="D68:F68"/>
    <mergeCell ref="I68:N68"/>
    <mergeCell ref="A69:B69"/>
    <mergeCell ref="D69:F69"/>
    <mergeCell ref="I69:N69"/>
    <mergeCell ref="D70:F70"/>
    <mergeCell ref="I70:N70"/>
    <mergeCell ref="A65:E65"/>
    <mergeCell ref="F65:G65"/>
    <mergeCell ref="H65:L65"/>
    <mergeCell ref="M65:Q65"/>
    <mergeCell ref="A67:B67"/>
    <mergeCell ref="D67:F67"/>
    <mergeCell ref="I67:N67"/>
    <mergeCell ref="A63:E63"/>
    <mergeCell ref="F63:G63"/>
    <mergeCell ref="H63:L63"/>
    <mergeCell ref="M63:Q63"/>
    <mergeCell ref="A64:E64"/>
    <mergeCell ref="F64:G64"/>
    <mergeCell ref="H64:L64"/>
    <mergeCell ref="M64:Q64"/>
    <mergeCell ref="A61:E61"/>
    <mergeCell ref="F61:G61"/>
    <mergeCell ref="H61:L61"/>
    <mergeCell ref="M61:Q61"/>
    <mergeCell ref="A62:E62"/>
    <mergeCell ref="F62:G62"/>
    <mergeCell ref="H62:L62"/>
    <mergeCell ref="M62:Q62"/>
    <mergeCell ref="A59:E59"/>
    <mergeCell ref="F59:G59"/>
    <mergeCell ref="H59:L59"/>
    <mergeCell ref="M59:Q59"/>
    <mergeCell ref="A60:E60"/>
    <mergeCell ref="F60:G60"/>
    <mergeCell ref="H60:L60"/>
    <mergeCell ref="M60:Q60"/>
    <mergeCell ref="A57:E57"/>
    <mergeCell ref="F57:G57"/>
    <mergeCell ref="H57:L57"/>
    <mergeCell ref="M57:Q57"/>
    <mergeCell ref="A58:E58"/>
    <mergeCell ref="F58:G58"/>
    <mergeCell ref="H58:L58"/>
    <mergeCell ref="M58:Q58"/>
    <mergeCell ref="A55:E55"/>
    <mergeCell ref="F55:G55"/>
    <mergeCell ref="H55:L55"/>
    <mergeCell ref="M55:Q55"/>
    <mergeCell ref="A56:E56"/>
    <mergeCell ref="F56:G56"/>
    <mergeCell ref="H56:L56"/>
    <mergeCell ref="M56:Q56"/>
    <mergeCell ref="A53:E53"/>
    <mergeCell ref="F53:G53"/>
    <mergeCell ref="H53:L53"/>
    <mergeCell ref="M53:Q53"/>
    <mergeCell ref="A54:E54"/>
    <mergeCell ref="F54:G54"/>
    <mergeCell ref="H54:L54"/>
    <mergeCell ref="M54:Q54"/>
    <mergeCell ref="A51:E51"/>
    <mergeCell ref="F51:G51"/>
    <mergeCell ref="H51:L51"/>
    <mergeCell ref="M51:Q51"/>
    <mergeCell ref="A52:E52"/>
    <mergeCell ref="F52:G52"/>
    <mergeCell ref="H52:L52"/>
    <mergeCell ref="M52:Q52"/>
    <mergeCell ref="A49:E49"/>
    <mergeCell ref="F49:G49"/>
    <mergeCell ref="H49:L49"/>
    <mergeCell ref="M49:Q49"/>
    <mergeCell ref="A50:E50"/>
    <mergeCell ref="F50:G50"/>
    <mergeCell ref="H50:L50"/>
    <mergeCell ref="M50:Q50"/>
    <mergeCell ref="A46:E46"/>
    <mergeCell ref="F46:G46"/>
    <mergeCell ref="H46:L46"/>
    <mergeCell ref="M46:Q46"/>
    <mergeCell ref="A47:L47"/>
    <mergeCell ref="A48:E48"/>
    <mergeCell ref="F48:G48"/>
    <mergeCell ref="H48:L48"/>
    <mergeCell ref="M48:Q48"/>
    <mergeCell ref="A44:E44"/>
    <mergeCell ref="F44:G44"/>
    <mergeCell ref="H44:L44"/>
    <mergeCell ref="M44:Q44"/>
    <mergeCell ref="A45:E45"/>
    <mergeCell ref="F45:G45"/>
    <mergeCell ref="H45:L45"/>
    <mergeCell ref="M45:Q45"/>
    <mergeCell ref="A42:E42"/>
    <mergeCell ref="F42:G42"/>
    <mergeCell ref="H42:L42"/>
    <mergeCell ref="M42:Q42"/>
    <mergeCell ref="A43:E43"/>
    <mergeCell ref="F43:G43"/>
    <mergeCell ref="H43:L43"/>
    <mergeCell ref="M43:Q43"/>
    <mergeCell ref="A40:E40"/>
    <mergeCell ref="F40:G40"/>
    <mergeCell ref="H40:L40"/>
    <mergeCell ref="M40:Q40"/>
    <mergeCell ref="A41:E41"/>
    <mergeCell ref="F41:G41"/>
    <mergeCell ref="H41:L41"/>
    <mergeCell ref="M41:Q41"/>
    <mergeCell ref="A38:E38"/>
    <mergeCell ref="F38:G38"/>
    <mergeCell ref="H38:L38"/>
    <mergeCell ref="M38:Q38"/>
    <mergeCell ref="A39:E39"/>
    <mergeCell ref="F39:G39"/>
    <mergeCell ref="H39:L39"/>
    <mergeCell ref="M39:Q39"/>
    <mergeCell ref="A36:E36"/>
    <mergeCell ref="F36:G36"/>
    <mergeCell ref="H36:L36"/>
    <mergeCell ref="M36:Q36"/>
    <mergeCell ref="A37:E37"/>
    <mergeCell ref="F37:G37"/>
    <mergeCell ref="H37:L37"/>
    <mergeCell ref="M37:Q37"/>
    <mergeCell ref="A34:E34"/>
    <mergeCell ref="F34:G34"/>
    <mergeCell ref="H34:L34"/>
    <mergeCell ref="M34:Q34"/>
    <mergeCell ref="A35:E35"/>
    <mergeCell ref="F35:G35"/>
    <mergeCell ref="H35:L35"/>
    <mergeCell ref="M35:Q35"/>
    <mergeCell ref="A31:E31"/>
    <mergeCell ref="F31:G31"/>
    <mergeCell ref="H31:L31"/>
    <mergeCell ref="M31:Q31"/>
    <mergeCell ref="A32:L32"/>
    <mergeCell ref="A33:E33"/>
    <mergeCell ref="F33:G33"/>
    <mergeCell ref="H33:L33"/>
    <mergeCell ref="M33:Q33"/>
    <mergeCell ref="A29:E29"/>
    <mergeCell ref="F29:G29"/>
    <mergeCell ref="H29:L29"/>
    <mergeCell ref="M29:Q29"/>
    <mergeCell ref="A30:E30"/>
    <mergeCell ref="F30:G30"/>
    <mergeCell ref="H30:L30"/>
    <mergeCell ref="M30:Q30"/>
    <mergeCell ref="A27:E27"/>
    <mergeCell ref="F27:G27"/>
    <mergeCell ref="H27:L27"/>
    <mergeCell ref="M27:Q27"/>
    <mergeCell ref="A28:E28"/>
    <mergeCell ref="F28:G28"/>
    <mergeCell ref="H28:L28"/>
    <mergeCell ref="M28:Q28"/>
    <mergeCell ref="A25:E25"/>
    <mergeCell ref="F25:G25"/>
    <mergeCell ref="H25:L25"/>
    <mergeCell ref="M25:Q25"/>
    <mergeCell ref="A26:E26"/>
    <mergeCell ref="F26:G26"/>
    <mergeCell ref="H26:L26"/>
    <mergeCell ref="M26:Q26"/>
    <mergeCell ref="A23:E23"/>
    <mergeCell ref="F23:G23"/>
    <mergeCell ref="H23:L23"/>
    <mergeCell ref="M23:Q23"/>
    <mergeCell ref="A24:E24"/>
    <mergeCell ref="F24:G24"/>
    <mergeCell ref="H24:L24"/>
    <mergeCell ref="M24:Q24"/>
    <mergeCell ref="A21:E21"/>
    <mergeCell ref="F21:G21"/>
    <mergeCell ref="H21:L21"/>
    <mergeCell ref="M21:Q21"/>
    <mergeCell ref="A22:E22"/>
    <mergeCell ref="F22:G22"/>
    <mergeCell ref="H22:L22"/>
    <mergeCell ref="M22:Q22"/>
    <mergeCell ref="A19:E19"/>
    <mergeCell ref="F19:G19"/>
    <mergeCell ref="H19:L19"/>
    <mergeCell ref="M19:Q19"/>
    <mergeCell ref="A20:E20"/>
    <mergeCell ref="F20:G20"/>
    <mergeCell ref="H20:L20"/>
    <mergeCell ref="M20:Q20"/>
    <mergeCell ref="A17:E17"/>
    <mergeCell ref="F17:G17"/>
    <mergeCell ref="H17:L17"/>
    <mergeCell ref="M17:Q17"/>
    <mergeCell ref="A18:L18"/>
    <mergeCell ref="M18:Q18"/>
    <mergeCell ref="A13:C13"/>
    <mergeCell ref="D13:Q13"/>
    <mergeCell ref="A15:E16"/>
    <mergeCell ref="F15:G16"/>
    <mergeCell ref="I15:J15"/>
    <mergeCell ref="N15:O15"/>
    <mergeCell ref="H16:L16"/>
    <mergeCell ref="M16:Q16"/>
    <mergeCell ref="A11:C11"/>
    <mergeCell ref="D11:Q11"/>
    <mergeCell ref="A12:C12"/>
    <mergeCell ref="D12:Q12"/>
    <mergeCell ref="A7:C7"/>
    <mergeCell ref="D7:Q7"/>
    <mergeCell ref="A8:C8"/>
    <mergeCell ref="D8:Q8"/>
    <mergeCell ref="A9:C9"/>
    <mergeCell ref="D9:Q9"/>
    <mergeCell ref="J1:Q1"/>
    <mergeCell ref="N2:Q2"/>
    <mergeCell ref="D3:J3"/>
    <mergeCell ref="A4:Q4"/>
    <mergeCell ref="D5:E5"/>
    <mergeCell ref="G5:I5"/>
    <mergeCell ref="J5:O5"/>
    <mergeCell ref="A10:C10"/>
    <mergeCell ref="D10:Q10"/>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86"/>
  <sheetViews>
    <sheetView topLeftCell="A73" workbookViewId="0">
      <selection activeCell="Q79" sqref="Q79:R79"/>
    </sheetView>
  </sheetViews>
  <sheetFormatPr defaultRowHeight="13.2" x14ac:dyDescent="0.25"/>
  <cols>
    <col min="1" max="1" width="20" customWidth="1"/>
    <col min="4" max="4" width="3.44140625" customWidth="1"/>
    <col min="6" max="6" width="7.21875" customWidth="1"/>
    <col min="10" max="10" width="3.33203125" customWidth="1"/>
    <col min="12" max="12" width="3.77734375" customWidth="1"/>
    <col min="16" max="16" width="4.109375" customWidth="1"/>
    <col min="17" max="17" width="8.88671875" customWidth="1"/>
    <col min="18" max="18" width="4.77734375" customWidth="1"/>
  </cols>
  <sheetData>
    <row r="1" spans="1:18" ht="13.8" x14ac:dyDescent="0.25">
      <c r="A1" s="125"/>
      <c r="B1" s="126"/>
      <c r="C1" s="127"/>
      <c r="D1" s="127"/>
      <c r="E1" s="127"/>
      <c r="F1" s="127"/>
      <c r="G1" s="127"/>
      <c r="H1" s="127"/>
      <c r="I1" s="127"/>
      <c r="J1" s="127"/>
      <c r="K1" s="127"/>
      <c r="L1" s="127"/>
      <c r="M1" s="127"/>
      <c r="N1" s="127"/>
      <c r="O1" s="127"/>
      <c r="P1" s="127"/>
      <c r="Q1" s="127"/>
      <c r="R1" s="127"/>
    </row>
    <row r="2" spans="1:18" ht="13.8" x14ac:dyDescent="0.25">
      <c r="A2" s="125"/>
      <c r="B2" s="125"/>
      <c r="C2" s="125"/>
      <c r="D2" s="125"/>
      <c r="E2" s="125"/>
      <c r="F2" s="125"/>
      <c r="G2" s="127"/>
      <c r="H2" s="127"/>
      <c r="I2" s="447" t="s">
        <v>3137</v>
      </c>
      <c r="J2" s="447"/>
      <c r="K2" s="447"/>
      <c r="L2" s="447"/>
      <c r="M2" s="447"/>
      <c r="N2" s="447"/>
      <c r="O2" s="447"/>
      <c r="P2" s="447"/>
      <c r="Q2" s="447"/>
      <c r="R2" s="447"/>
    </row>
    <row r="3" spans="1:18" ht="13.8" x14ac:dyDescent="0.25">
      <c r="A3" s="483" t="s">
        <v>3138</v>
      </c>
      <c r="B3" s="483"/>
      <c r="C3" s="483"/>
      <c r="D3" s="483"/>
      <c r="E3" s="483"/>
      <c r="F3" s="483"/>
      <c r="G3" s="483"/>
      <c r="H3" s="483"/>
      <c r="I3" s="483"/>
      <c r="J3" s="483"/>
      <c r="K3" s="483"/>
      <c r="L3" s="483"/>
      <c r="M3" s="483"/>
      <c r="N3" s="483"/>
      <c r="O3" s="483"/>
      <c r="P3" s="483"/>
      <c r="Q3" s="483"/>
      <c r="R3" s="483"/>
    </row>
    <row r="4" spans="1:18" ht="13.8" x14ac:dyDescent="0.25">
      <c r="A4" s="125"/>
      <c r="B4" s="128" t="s">
        <v>3139</v>
      </c>
      <c r="C4" s="449">
        <f>'[1]прил 1'!U8</f>
        <v>1</v>
      </c>
      <c r="D4" s="449"/>
      <c r="E4" s="129" t="s">
        <v>3140</v>
      </c>
      <c r="F4" s="287" t="s">
        <v>3327</v>
      </c>
      <c r="G4" s="287"/>
      <c r="H4" s="288">
        <v>44926</v>
      </c>
      <c r="I4" s="288"/>
      <c r="J4" s="288"/>
      <c r="K4" s="288"/>
      <c r="L4" s="288"/>
      <c r="M4" s="125"/>
      <c r="N4" s="130"/>
      <c r="O4" s="130"/>
      <c r="P4" s="130"/>
      <c r="Q4" s="130"/>
      <c r="R4" s="127"/>
    </row>
    <row r="5" spans="1:18" ht="13.8" x14ac:dyDescent="0.25">
      <c r="A5" s="289"/>
      <c r="B5" s="290"/>
      <c r="C5" s="290"/>
      <c r="D5" s="290"/>
      <c r="E5" s="290"/>
      <c r="F5" s="290"/>
      <c r="G5" s="290"/>
      <c r="H5" s="127"/>
      <c r="I5" s="127"/>
      <c r="J5" s="127"/>
      <c r="K5" s="131"/>
      <c r="L5" s="127"/>
      <c r="M5" s="127"/>
      <c r="N5" s="127"/>
      <c r="O5" s="127"/>
      <c r="P5" s="127"/>
      <c r="Q5" s="127"/>
      <c r="R5" s="127"/>
    </row>
    <row r="6" spans="1:18" ht="13.8" x14ac:dyDescent="0.25">
      <c r="A6" s="291" t="s">
        <v>3141</v>
      </c>
      <c r="B6" s="292"/>
      <c r="C6" s="293"/>
      <c r="D6" s="484" t="s">
        <v>3210</v>
      </c>
      <c r="E6" s="484"/>
      <c r="F6" s="484"/>
      <c r="G6" s="484"/>
      <c r="H6" s="484"/>
      <c r="I6" s="484"/>
      <c r="J6" s="484"/>
      <c r="K6" s="484"/>
      <c r="L6" s="484"/>
      <c r="M6" s="484"/>
      <c r="N6" s="484"/>
      <c r="O6" s="484"/>
      <c r="P6" s="484"/>
      <c r="Q6" s="484"/>
      <c r="R6" s="484"/>
    </row>
    <row r="7" spans="1:18" ht="13.8" x14ac:dyDescent="0.25">
      <c r="A7" s="291" t="s">
        <v>3142</v>
      </c>
      <c r="B7" s="292"/>
      <c r="C7" s="293"/>
      <c r="D7" s="484">
        <v>193162417</v>
      </c>
      <c r="E7" s="484"/>
      <c r="F7" s="484"/>
      <c r="G7" s="484"/>
      <c r="H7" s="484"/>
      <c r="I7" s="484"/>
      <c r="J7" s="484"/>
      <c r="K7" s="484"/>
      <c r="L7" s="484"/>
      <c r="M7" s="484"/>
      <c r="N7" s="484"/>
      <c r="O7" s="484"/>
      <c r="P7" s="484"/>
      <c r="Q7" s="484"/>
      <c r="R7" s="484"/>
    </row>
    <row r="8" spans="1:18" ht="13.8" x14ac:dyDescent="0.25">
      <c r="A8" s="291" t="s">
        <v>3143</v>
      </c>
      <c r="B8" s="292"/>
      <c r="C8" s="293"/>
      <c r="D8" s="484" t="s">
        <v>3211</v>
      </c>
      <c r="E8" s="484"/>
      <c r="F8" s="484"/>
      <c r="G8" s="484"/>
      <c r="H8" s="484"/>
      <c r="I8" s="484"/>
      <c r="J8" s="484"/>
      <c r="K8" s="484"/>
      <c r="L8" s="484"/>
      <c r="M8" s="484"/>
      <c r="N8" s="484"/>
      <c r="O8" s="484"/>
      <c r="P8" s="484"/>
      <c r="Q8" s="484"/>
      <c r="R8" s="484"/>
    </row>
    <row r="9" spans="1:18" ht="13.8" x14ac:dyDescent="0.25">
      <c r="A9" s="291" t="s">
        <v>3144</v>
      </c>
      <c r="B9" s="292"/>
      <c r="C9" s="293"/>
      <c r="D9" s="484" t="s">
        <v>3212</v>
      </c>
      <c r="E9" s="484"/>
      <c r="F9" s="484"/>
      <c r="G9" s="484"/>
      <c r="H9" s="484"/>
      <c r="I9" s="484"/>
      <c r="J9" s="484"/>
      <c r="K9" s="484"/>
      <c r="L9" s="484"/>
      <c r="M9" s="484"/>
      <c r="N9" s="484"/>
      <c r="O9" s="484"/>
      <c r="P9" s="484"/>
      <c r="Q9" s="484"/>
      <c r="R9" s="484"/>
    </row>
    <row r="10" spans="1:18" ht="13.8" x14ac:dyDescent="0.25">
      <c r="A10" s="291" t="s">
        <v>3145</v>
      </c>
      <c r="B10" s="292"/>
      <c r="C10" s="293"/>
      <c r="D10" s="484" t="s">
        <v>3213</v>
      </c>
      <c r="E10" s="484"/>
      <c r="F10" s="484"/>
      <c r="G10" s="484"/>
      <c r="H10" s="484"/>
      <c r="I10" s="484"/>
      <c r="J10" s="484"/>
      <c r="K10" s="484"/>
      <c r="L10" s="484"/>
      <c r="M10" s="484"/>
      <c r="N10" s="484"/>
      <c r="O10" s="484"/>
      <c r="P10" s="484"/>
      <c r="Q10" s="484"/>
      <c r="R10" s="484"/>
    </row>
    <row r="11" spans="1:18" ht="13.8" x14ac:dyDescent="0.25">
      <c r="A11" s="291" t="s">
        <v>1540</v>
      </c>
      <c r="B11" s="292"/>
      <c r="C11" s="293"/>
      <c r="D11" s="484" t="s">
        <v>3214</v>
      </c>
      <c r="E11" s="484"/>
      <c r="F11" s="484"/>
      <c r="G11" s="484"/>
      <c r="H11" s="484"/>
      <c r="I11" s="484"/>
      <c r="J11" s="484"/>
      <c r="K11" s="484"/>
      <c r="L11" s="484"/>
      <c r="M11" s="484"/>
      <c r="N11" s="484"/>
      <c r="O11" s="484"/>
      <c r="P11" s="484"/>
      <c r="Q11" s="484"/>
      <c r="R11" s="484"/>
    </row>
    <row r="12" spans="1:18" ht="13.8" x14ac:dyDescent="0.25">
      <c r="A12" s="291" t="s">
        <v>3146</v>
      </c>
      <c r="B12" s="292"/>
      <c r="C12" s="293"/>
      <c r="D12" s="484" t="s">
        <v>3215</v>
      </c>
      <c r="E12" s="484"/>
      <c r="F12" s="484"/>
      <c r="G12" s="484"/>
      <c r="H12" s="484"/>
      <c r="I12" s="484"/>
      <c r="J12" s="484"/>
      <c r="K12" s="484"/>
      <c r="L12" s="484"/>
      <c r="M12" s="484"/>
      <c r="N12" s="484"/>
      <c r="O12" s="484"/>
      <c r="P12" s="484"/>
      <c r="Q12" s="484"/>
      <c r="R12" s="484"/>
    </row>
    <row r="13" spans="1:18" ht="13.8" x14ac:dyDescent="0.25">
      <c r="A13" s="127"/>
      <c r="B13" s="127"/>
      <c r="C13" s="127"/>
      <c r="D13" s="127"/>
      <c r="E13" s="127"/>
      <c r="F13" s="127"/>
      <c r="G13" s="127"/>
      <c r="H13" s="127"/>
      <c r="I13" s="127"/>
      <c r="J13" s="127"/>
      <c r="K13" s="127"/>
      <c r="L13" s="127"/>
      <c r="M13" s="127"/>
      <c r="N13" s="127"/>
      <c r="O13" s="127"/>
      <c r="P13" s="127"/>
      <c r="Q13" s="127"/>
      <c r="R13" s="127"/>
    </row>
    <row r="14" spans="1:18" ht="27.6" x14ac:dyDescent="0.25">
      <c r="A14" s="132" t="s">
        <v>3147</v>
      </c>
      <c r="B14" s="132" t="s">
        <v>3148</v>
      </c>
      <c r="C14" s="485" t="s">
        <v>3149</v>
      </c>
      <c r="D14" s="485"/>
      <c r="E14" s="486" t="s">
        <v>3150</v>
      </c>
      <c r="F14" s="486"/>
      <c r="G14" s="486" t="s">
        <v>3151</v>
      </c>
      <c r="H14" s="486"/>
      <c r="I14" s="485" t="s">
        <v>3152</v>
      </c>
      <c r="J14" s="485"/>
      <c r="K14" s="485" t="s">
        <v>3153</v>
      </c>
      <c r="L14" s="485"/>
      <c r="M14" s="487" t="s">
        <v>3154</v>
      </c>
      <c r="N14" s="488"/>
      <c r="O14" s="485" t="s">
        <v>2173</v>
      </c>
      <c r="P14" s="485"/>
      <c r="Q14" s="485" t="s">
        <v>3155</v>
      </c>
      <c r="R14" s="485"/>
    </row>
    <row r="15" spans="1:18" ht="13.8" x14ac:dyDescent="0.25">
      <c r="A15" s="133">
        <v>1</v>
      </c>
      <c r="B15" s="133">
        <v>2</v>
      </c>
      <c r="C15" s="489">
        <v>3</v>
      </c>
      <c r="D15" s="489"/>
      <c r="E15" s="489">
        <v>4</v>
      </c>
      <c r="F15" s="489"/>
      <c r="G15" s="489">
        <v>5</v>
      </c>
      <c r="H15" s="489"/>
      <c r="I15" s="489">
        <v>6</v>
      </c>
      <c r="J15" s="489"/>
      <c r="K15" s="489">
        <v>7</v>
      </c>
      <c r="L15" s="489"/>
      <c r="M15" s="489">
        <v>8</v>
      </c>
      <c r="N15" s="489"/>
      <c r="O15" s="489">
        <v>9</v>
      </c>
      <c r="P15" s="489"/>
      <c r="Q15" s="489">
        <v>10</v>
      </c>
      <c r="R15" s="489"/>
    </row>
    <row r="16" spans="1:18" ht="27.6" x14ac:dyDescent="0.25">
      <c r="A16" s="201" t="s">
        <v>3331</v>
      </c>
      <c r="B16" s="135" t="s">
        <v>3156</v>
      </c>
      <c r="C16" s="490">
        <v>11</v>
      </c>
      <c r="D16" s="491"/>
      <c r="E16" s="492">
        <v>0</v>
      </c>
      <c r="F16" s="493"/>
      <c r="G16" s="492">
        <v>0</v>
      </c>
      <c r="H16" s="493"/>
      <c r="I16" s="490"/>
      <c r="J16" s="491"/>
      <c r="K16" s="490"/>
      <c r="L16" s="491"/>
      <c r="M16" s="490">
        <v>789</v>
      </c>
      <c r="N16" s="491"/>
      <c r="O16" s="490">
        <v>0</v>
      </c>
      <c r="P16" s="491"/>
      <c r="Q16" s="494">
        <f>SUM(C16,I16:P16)-E16-G16</f>
        <v>800</v>
      </c>
      <c r="R16" s="495"/>
    </row>
    <row r="17" spans="1:18" ht="55.2" x14ac:dyDescent="0.25">
      <c r="A17" s="136" t="s">
        <v>3157</v>
      </c>
      <c r="B17" s="137" t="s">
        <v>3158</v>
      </c>
      <c r="C17" s="496">
        <v>0</v>
      </c>
      <c r="D17" s="497"/>
      <c r="E17" s="496">
        <v>0</v>
      </c>
      <c r="F17" s="497"/>
      <c r="G17" s="496">
        <v>0</v>
      </c>
      <c r="H17" s="497"/>
      <c r="I17" s="496">
        <v>0</v>
      </c>
      <c r="J17" s="497"/>
      <c r="K17" s="496">
        <v>0</v>
      </c>
      <c r="L17" s="497"/>
      <c r="M17" s="496">
        <v>0</v>
      </c>
      <c r="N17" s="497"/>
      <c r="O17" s="496">
        <v>0</v>
      </c>
      <c r="P17" s="497"/>
      <c r="Q17" s="494">
        <f>SUM(C17:P17)</f>
        <v>0</v>
      </c>
      <c r="R17" s="495"/>
    </row>
    <row r="18" spans="1:18" ht="55.2" x14ac:dyDescent="0.25">
      <c r="A18" s="136" t="s">
        <v>3159</v>
      </c>
      <c r="B18" s="137" t="s">
        <v>3160</v>
      </c>
      <c r="C18" s="496">
        <v>0</v>
      </c>
      <c r="D18" s="497"/>
      <c r="E18" s="496">
        <v>0</v>
      </c>
      <c r="F18" s="497"/>
      <c r="G18" s="496">
        <v>0</v>
      </c>
      <c r="H18" s="497"/>
      <c r="I18" s="496">
        <v>0</v>
      </c>
      <c r="J18" s="497"/>
      <c r="K18" s="496">
        <v>0</v>
      </c>
      <c r="L18" s="497"/>
      <c r="M18" s="496">
        <v>0</v>
      </c>
      <c r="N18" s="497"/>
      <c r="O18" s="496">
        <v>0</v>
      </c>
      <c r="P18" s="497"/>
      <c r="Q18" s="494">
        <f>SUM(C18:P18)</f>
        <v>0</v>
      </c>
      <c r="R18" s="495"/>
    </row>
    <row r="19" spans="1:18" ht="13.8" x14ac:dyDescent="0.25">
      <c r="A19" s="136"/>
      <c r="B19" s="137" t="s">
        <v>2109</v>
      </c>
      <c r="C19" s="496">
        <v>0</v>
      </c>
      <c r="D19" s="497"/>
      <c r="E19" s="496">
        <v>0</v>
      </c>
      <c r="F19" s="497"/>
      <c r="G19" s="496">
        <v>0</v>
      </c>
      <c r="H19" s="497"/>
      <c r="I19" s="496">
        <v>0</v>
      </c>
      <c r="J19" s="497"/>
      <c r="K19" s="496">
        <v>0</v>
      </c>
      <c r="L19" s="497"/>
      <c r="M19" s="496">
        <v>0</v>
      </c>
      <c r="N19" s="497"/>
      <c r="O19" s="496">
        <v>0</v>
      </c>
      <c r="P19" s="497"/>
      <c r="Q19" s="494">
        <f>SUM(C19:P19)</f>
        <v>0</v>
      </c>
      <c r="R19" s="495"/>
    </row>
    <row r="20" spans="1:18" ht="27.6" x14ac:dyDescent="0.25">
      <c r="A20" s="202" t="s">
        <v>3331</v>
      </c>
      <c r="B20" s="137" t="s">
        <v>3161</v>
      </c>
      <c r="C20" s="498">
        <f>C16+C17+C18+C19</f>
        <v>11</v>
      </c>
      <c r="D20" s="499"/>
      <c r="E20" s="500">
        <f>E16+E17+E18+E19</f>
        <v>0</v>
      </c>
      <c r="F20" s="501"/>
      <c r="G20" s="500">
        <f>G16+G17+G18+G19</f>
        <v>0</v>
      </c>
      <c r="H20" s="501"/>
      <c r="I20" s="498">
        <f>I16+I17+I18+I19</f>
        <v>0</v>
      </c>
      <c r="J20" s="499"/>
      <c r="K20" s="498">
        <f>K16+K17+K18+K19</f>
        <v>0</v>
      </c>
      <c r="L20" s="499"/>
      <c r="M20" s="498">
        <f>M16+M17+M18+M19</f>
        <v>789</v>
      </c>
      <c r="N20" s="499"/>
      <c r="O20" s="498">
        <f>O16+O17+O18+O19</f>
        <v>0</v>
      </c>
      <c r="P20" s="499"/>
      <c r="Q20" s="494">
        <f>SUM(C20,I20:P20)-E20-G20</f>
        <v>800</v>
      </c>
      <c r="R20" s="495"/>
    </row>
    <row r="21" spans="1:18" ht="27.6" x14ac:dyDescent="0.25">
      <c r="A21" s="134" t="s">
        <v>3332</v>
      </c>
      <c r="B21" s="138"/>
      <c r="C21" s="494"/>
      <c r="D21" s="495"/>
      <c r="E21" s="494"/>
      <c r="F21" s="495"/>
      <c r="G21" s="494"/>
      <c r="H21" s="495"/>
      <c r="I21" s="494"/>
      <c r="J21" s="495"/>
      <c r="K21" s="494"/>
      <c r="L21" s="495"/>
      <c r="M21" s="494"/>
      <c r="N21" s="495"/>
      <c r="O21" s="494"/>
      <c r="P21" s="502"/>
      <c r="Q21" s="494"/>
      <c r="R21" s="495"/>
    </row>
    <row r="22" spans="1:18" ht="41.4" x14ac:dyDescent="0.25">
      <c r="A22" s="139" t="s">
        <v>3162</v>
      </c>
      <c r="B22" s="140" t="s">
        <v>3163</v>
      </c>
      <c r="C22" s="503">
        <f>SUM(C24:D32)</f>
        <v>0</v>
      </c>
      <c r="D22" s="504"/>
      <c r="E22" s="503">
        <f>SUM(E24:F32)</f>
        <v>0</v>
      </c>
      <c r="F22" s="504"/>
      <c r="G22" s="503">
        <f>SUM(G24:H32)</f>
        <v>0</v>
      </c>
      <c r="H22" s="504"/>
      <c r="I22" s="503">
        <f>SUM(I24:J32)</f>
        <v>0</v>
      </c>
      <c r="J22" s="504"/>
      <c r="K22" s="503">
        <f>SUM(K24:L32)</f>
        <v>0</v>
      </c>
      <c r="L22" s="504"/>
      <c r="M22" s="503">
        <f>SUM(M24:N32)</f>
        <v>542</v>
      </c>
      <c r="N22" s="504"/>
      <c r="O22" s="503">
        <f>SUM(O24:P32)</f>
        <v>0</v>
      </c>
      <c r="P22" s="504"/>
      <c r="Q22" s="503">
        <f>SUM(C22:P22)</f>
        <v>542</v>
      </c>
      <c r="R22" s="504"/>
    </row>
    <row r="23" spans="1:18" ht="13.8" x14ac:dyDescent="0.25">
      <c r="A23" s="134" t="s">
        <v>3164</v>
      </c>
      <c r="B23" s="138"/>
      <c r="C23" s="494"/>
      <c r="D23" s="495"/>
      <c r="E23" s="494"/>
      <c r="F23" s="495"/>
      <c r="G23" s="494"/>
      <c r="H23" s="495"/>
      <c r="I23" s="494"/>
      <c r="J23" s="495"/>
      <c r="K23" s="494"/>
      <c r="L23" s="495"/>
      <c r="M23" s="494"/>
      <c r="N23" s="495"/>
      <c r="O23" s="494"/>
      <c r="P23" s="495"/>
      <c r="Q23" s="505"/>
      <c r="R23" s="506"/>
    </row>
    <row r="24" spans="1:18" ht="13.8" x14ac:dyDescent="0.25">
      <c r="A24" s="139" t="s">
        <v>3165</v>
      </c>
      <c r="B24" s="140" t="s">
        <v>2339</v>
      </c>
      <c r="C24" s="507">
        <v>0</v>
      </c>
      <c r="D24" s="508"/>
      <c r="E24" s="507">
        <v>0</v>
      </c>
      <c r="F24" s="508"/>
      <c r="G24" s="507">
        <v>0</v>
      </c>
      <c r="H24" s="508"/>
      <c r="I24" s="507">
        <v>0</v>
      </c>
      <c r="J24" s="508"/>
      <c r="K24" s="507">
        <v>0</v>
      </c>
      <c r="L24" s="508"/>
      <c r="M24" s="507">
        <v>542</v>
      </c>
      <c r="N24" s="508"/>
      <c r="O24" s="507"/>
      <c r="P24" s="508"/>
      <c r="Q24" s="503">
        <f>SUM(C24:P24)</f>
        <v>542</v>
      </c>
      <c r="R24" s="504"/>
    </row>
    <row r="25" spans="1:18" ht="41.4" x14ac:dyDescent="0.25">
      <c r="A25" s="141" t="s">
        <v>3166</v>
      </c>
      <c r="B25" s="137" t="s">
        <v>2343</v>
      </c>
      <c r="C25" s="507">
        <v>0</v>
      </c>
      <c r="D25" s="508"/>
      <c r="E25" s="507">
        <v>0</v>
      </c>
      <c r="F25" s="508"/>
      <c r="G25" s="507">
        <v>0</v>
      </c>
      <c r="H25" s="508"/>
      <c r="I25" s="507">
        <v>0</v>
      </c>
      <c r="J25" s="508"/>
      <c r="K25" s="507">
        <v>0</v>
      </c>
      <c r="L25" s="508"/>
      <c r="M25" s="507">
        <v>0</v>
      </c>
      <c r="N25" s="508"/>
      <c r="O25" s="507">
        <v>0</v>
      </c>
      <c r="P25" s="508"/>
      <c r="Q25" s="494">
        <f>SUM(C25:P25)</f>
        <v>0</v>
      </c>
      <c r="R25" s="495"/>
    </row>
    <row r="26" spans="1:18" ht="69" x14ac:dyDescent="0.25">
      <c r="A26" s="141" t="s">
        <v>3167</v>
      </c>
      <c r="B26" s="137" t="s">
        <v>3168</v>
      </c>
      <c r="C26" s="496">
        <v>0</v>
      </c>
      <c r="D26" s="497"/>
      <c r="E26" s="496">
        <v>0</v>
      </c>
      <c r="F26" s="497"/>
      <c r="G26" s="496">
        <v>0</v>
      </c>
      <c r="H26" s="497"/>
      <c r="I26" s="496">
        <v>0</v>
      </c>
      <c r="J26" s="497"/>
      <c r="K26" s="496">
        <v>0</v>
      </c>
      <c r="L26" s="497"/>
      <c r="M26" s="496">
        <v>0</v>
      </c>
      <c r="N26" s="497"/>
      <c r="O26" s="496">
        <v>0</v>
      </c>
      <c r="P26" s="497"/>
      <c r="Q26" s="494">
        <f t="shared" ref="Q26:Q32" si="0">SUM(C26:P26)</f>
        <v>0</v>
      </c>
      <c r="R26" s="495"/>
    </row>
    <row r="27" spans="1:18" ht="41.4" x14ac:dyDescent="0.25">
      <c r="A27" s="141" t="s">
        <v>3169</v>
      </c>
      <c r="B27" s="137" t="s">
        <v>3170</v>
      </c>
      <c r="C27" s="496">
        <v>0</v>
      </c>
      <c r="D27" s="497"/>
      <c r="E27" s="496">
        <v>0</v>
      </c>
      <c r="F27" s="497"/>
      <c r="G27" s="496">
        <v>0</v>
      </c>
      <c r="H27" s="497"/>
      <c r="I27" s="496">
        <v>0</v>
      </c>
      <c r="J27" s="497"/>
      <c r="K27" s="496">
        <v>0</v>
      </c>
      <c r="L27" s="497"/>
      <c r="M27" s="496">
        <v>0</v>
      </c>
      <c r="N27" s="497"/>
      <c r="O27" s="496">
        <v>0</v>
      </c>
      <c r="P27" s="497"/>
      <c r="Q27" s="494">
        <f t="shared" si="0"/>
        <v>0</v>
      </c>
      <c r="R27" s="495"/>
    </row>
    <row r="28" spans="1:18" ht="41.4" x14ac:dyDescent="0.25">
      <c r="A28" s="141" t="s">
        <v>3171</v>
      </c>
      <c r="B28" s="137" t="s">
        <v>3172</v>
      </c>
      <c r="C28" s="496">
        <v>0</v>
      </c>
      <c r="D28" s="497"/>
      <c r="E28" s="496">
        <v>0</v>
      </c>
      <c r="F28" s="497"/>
      <c r="G28" s="496">
        <v>0</v>
      </c>
      <c r="H28" s="497"/>
      <c r="I28" s="496">
        <v>0</v>
      </c>
      <c r="J28" s="497"/>
      <c r="K28" s="496">
        <v>0</v>
      </c>
      <c r="L28" s="497"/>
      <c r="M28" s="496">
        <v>0</v>
      </c>
      <c r="N28" s="497"/>
      <c r="O28" s="496">
        <v>0</v>
      </c>
      <c r="P28" s="497"/>
      <c r="Q28" s="494">
        <f t="shared" si="0"/>
        <v>0</v>
      </c>
      <c r="R28" s="495"/>
    </row>
    <row r="29" spans="1:18" ht="69" x14ac:dyDescent="0.25">
      <c r="A29" s="141" t="s">
        <v>3173</v>
      </c>
      <c r="B29" s="137" t="s">
        <v>3174</v>
      </c>
      <c r="C29" s="496">
        <v>0</v>
      </c>
      <c r="D29" s="497"/>
      <c r="E29" s="496">
        <v>0</v>
      </c>
      <c r="F29" s="497"/>
      <c r="G29" s="496">
        <v>0</v>
      </c>
      <c r="H29" s="497"/>
      <c r="I29" s="496">
        <v>0</v>
      </c>
      <c r="J29" s="497"/>
      <c r="K29" s="496">
        <v>0</v>
      </c>
      <c r="L29" s="497"/>
      <c r="M29" s="496">
        <v>0</v>
      </c>
      <c r="N29" s="497"/>
      <c r="O29" s="496">
        <v>0</v>
      </c>
      <c r="P29" s="497"/>
      <c r="Q29" s="494">
        <f t="shared" si="0"/>
        <v>0</v>
      </c>
      <c r="R29" s="495"/>
    </row>
    <row r="30" spans="1:18" ht="13.8" x14ac:dyDescent="0.25">
      <c r="A30" s="141" t="s">
        <v>3175</v>
      </c>
      <c r="B30" s="137" t="s">
        <v>3176</v>
      </c>
      <c r="C30" s="496">
        <v>0</v>
      </c>
      <c r="D30" s="497"/>
      <c r="E30" s="496">
        <v>0</v>
      </c>
      <c r="F30" s="497"/>
      <c r="G30" s="496">
        <v>0</v>
      </c>
      <c r="H30" s="497"/>
      <c r="I30" s="496">
        <v>0</v>
      </c>
      <c r="J30" s="497"/>
      <c r="K30" s="496">
        <v>0</v>
      </c>
      <c r="L30" s="497"/>
      <c r="M30" s="496">
        <v>0</v>
      </c>
      <c r="N30" s="497"/>
      <c r="O30" s="496">
        <v>0</v>
      </c>
      <c r="P30" s="497"/>
      <c r="Q30" s="494">
        <f t="shared" si="0"/>
        <v>0</v>
      </c>
      <c r="R30" s="495"/>
    </row>
    <row r="31" spans="1:18" ht="13.8" x14ac:dyDescent="0.25">
      <c r="A31" s="141" t="s">
        <v>3177</v>
      </c>
      <c r="B31" s="137" t="s">
        <v>3178</v>
      </c>
      <c r="C31" s="496">
        <v>0</v>
      </c>
      <c r="D31" s="497"/>
      <c r="E31" s="496">
        <v>0</v>
      </c>
      <c r="F31" s="497"/>
      <c r="G31" s="496">
        <v>0</v>
      </c>
      <c r="H31" s="497"/>
      <c r="I31" s="496">
        <v>0</v>
      </c>
      <c r="J31" s="497"/>
      <c r="K31" s="496">
        <v>0</v>
      </c>
      <c r="L31" s="497"/>
      <c r="M31" s="496"/>
      <c r="N31" s="497"/>
      <c r="O31" s="496">
        <v>0</v>
      </c>
      <c r="P31" s="497"/>
      <c r="Q31" s="494">
        <f t="shared" si="0"/>
        <v>0</v>
      </c>
      <c r="R31" s="495"/>
    </row>
    <row r="32" spans="1:18" ht="13.8" x14ac:dyDescent="0.25">
      <c r="A32" s="141" t="s">
        <v>3177</v>
      </c>
      <c r="B32" s="137" t="s">
        <v>3179</v>
      </c>
      <c r="C32" s="496">
        <v>0</v>
      </c>
      <c r="D32" s="497"/>
      <c r="E32" s="496">
        <v>0</v>
      </c>
      <c r="F32" s="497"/>
      <c r="G32" s="496">
        <v>0</v>
      </c>
      <c r="H32" s="497"/>
      <c r="I32" s="496">
        <v>0</v>
      </c>
      <c r="J32" s="497"/>
      <c r="K32" s="496">
        <v>0</v>
      </c>
      <c r="L32" s="497"/>
      <c r="M32" s="496">
        <v>0</v>
      </c>
      <c r="N32" s="497"/>
      <c r="O32" s="496">
        <v>0</v>
      </c>
      <c r="P32" s="497"/>
      <c r="Q32" s="494">
        <f t="shared" si="0"/>
        <v>0</v>
      </c>
      <c r="R32" s="495"/>
    </row>
    <row r="33" spans="1:18" ht="41.4" x14ac:dyDescent="0.25">
      <c r="A33" s="136" t="s">
        <v>3180</v>
      </c>
      <c r="B33" s="137" t="s">
        <v>3181</v>
      </c>
      <c r="C33" s="500">
        <f>SUM(C35:D43)</f>
        <v>0</v>
      </c>
      <c r="D33" s="501"/>
      <c r="E33" s="500">
        <f>SUM(E35:F43)</f>
        <v>0</v>
      </c>
      <c r="F33" s="501"/>
      <c r="G33" s="500">
        <f>SUM(G35:H43)</f>
        <v>0</v>
      </c>
      <c r="H33" s="501"/>
      <c r="I33" s="500">
        <f>SUM(I35:J43)</f>
        <v>0</v>
      </c>
      <c r="J33" s="501"/>
      <c r="K33" s="500">
        <f>SUM(K35:L43)</f>
        <v>0</v>
      </c>
      <c r="L33" s="501"/>
      <c r="M33" s="500">
        <f>SUM(M35:N43)</f>
        <v>9</v>
      </c>
      <c r="N33" s="501"/>
      <c r="O33" s="500">
        <f>SUM(O35:P43)</f>
        <v>0</v>
      </c>
      <c r="P33" s="501"/>
      <c r="Q33" s="509">
        <f>SUM(C33:P33)</f>
        <v>9</v>
      </c>
      <c r="R33" s="510"/>
    </row>
    <row r="34" spans="1:18" ht="13.8" x14ac:dyDescent="0.25">
      <c r="A34" s="134" t="s">
        <v>3164</v>
      </c>
      <c r="B34" s="135"/>
      <c r="C34" s="509"/>
      <c r="D34" s="510"/>
      <c r="E34" s="509"/>
      <c r="F34" s="510"/>
      <c r="G34" s="509"/>
      <c r="H34" s="510"/>
      <c r="I34" s="509"/>
      <c r="J34" s="510"/>
      <c r="K34" s="509"/>
      <c r="L34" s="510"/>
      <c r="M34" s="509"/>
      <c r="N34" s="510"/>
      <c r="O34" s="509"/>
      <c r="P34" s="510"/>
      <c r="Q34" s="509"/>
      <c r="R34" s="510"/>
    </row>
    <row r="35" spans="1:18" ht="13.8" x14ac:dyDescent="0.25">
      <c r="A35" s="139" t="s">
        <v>3182</v>
      </c>
      <c r="B35" s="142" t="s">
        <v>2349</v>
      </c>
      <c r="C35" s="511">
        <v>0</v>
      </c>
      <c r="D35" s="512"/>
      <c r="E35" s="511">
        <v>0</v>
      </c>
      <c r="F35" s="512"/>
      <c r="G35" s="511">
        <v>0</v>
      </c>
      <c r="H35" s="512"/>
      <c r="I35" s="511">
        <v>0</v>
      </c>
      <c r="J35" s="512"/>
      <c r="K35" s="511">
        <v>0</v>
      </c>
      <c r="L35" s="512"/>
      <c r="M35" s="511">
        <v>0</v>
      </c>
      <c r="N35" s="512"/>
      <c r="O35" s="511">
        <v>0</v>
      </c>
      <c r="P35" s="512"/>
      <c r="Q35" s="513">
        <f>SUM(C35:P35)</f>
        <v>0</v>
      </c>
      <c r="R35" s="514"/>
    </row>
    <row r="36" spans="1:18" ht="41.4" x14ac:dyDescent="0.25">
      <c r="A36" s="141" t="s">
        <v>3166</v>
      </c>
      <c r="B36" s="137" t="s">
        <v>2353</v>
      </c>
      <c r="C36" s="515">
        <v>0</v>
      </c>
      <c r="D36" s="516"/>
      <c r="E36" s="515">
        <v>0</v>
      </c>
      <c r="F36" s="516"/>
      <c r="G36" s="515">
        <v>0</v>
      </c>
      <c r="H36" s="516"/>
      <c r="I36" s="515">
        <v>0</v>
      </c>
      <c r="J36" s="516"/>
      <c r="K36" s="515">
        <v>0</v>
      </c>
      <c r="L36" s="516"/>
      <c r="M36" s="515">
        <v>0</v>
      </c>
      <c r="N36" s="516"/>
      <c r="O36" s="515">
        <v>0</v>
      </c>
      <c r="P36" s="516"/>
      <c r="Q36" s="509">
        <f>SUM(C36:P36)</f>
        <v>0</v>
      </c>
      <c r="R36" s="510"/>
    </row>
    <row r="37" spans="1:18" ht="69" x14ac:dyDescent="0.25">
      <c r="A37" s="141" t="s">
        <v>3183</v>
      </c>
      <c r="B37" s="137" t="s">
        <v>3184</v>
      </c>
      <c r="C37" s="515">
        <v>0</v>
      </c>
      <c r="D37" s="516"/>
      <c r="E37" s="515">
        <v>0</v>
      </c>
      <c r="F37" s="516"/>
      <c r="G37" s="515">
        <v>0</v>
      </c>
      <c r="H37" s="516"/>
      <c r="I37" s="515">
        <v>0</v>
      </c>
      <c r="J37" s="516"/>
      <c r="K37" s="515">
        <v>0</v>
      </c>
      <c r="L37" s="516"/>
      <c r="M37" s="515">
        <v>0</v>
      </c>
      <c r="N37" s="516"/>
      <c r="O37" s="515">
        <v>0</v>
      </c>
      <c r="P37" s="516"/>
      <c r="Q37" s="509">
        <f t="shared" ref="Q37:Q51" si="1">SUM(C37:P37)</f>
        <v>0</v>
      </c>
      <c r="R37" s="510"/>
    </row>
    <row r="38" spans="1:18" ht="41.4" x14ac:dyDescent="0.25">
      <c r="A38" s="141" t="s">
        <v>3185</v>
      </c>
      <c r="B38" s="137" t="s">
        <v>3186</v>
      </c>
      <c r="C38" s="515">
        <v>0</v>
      </c>
      <c r="D38" s="516"/>
      <c r="E38" s="515">
        <v>0</v>
      </c>
      <c r="F38" s="516"/>
      <c r="G38" s="515">
        <v>0</v>
      </c>
      <c r="H38" s="516"/>
      <c r="I38" s="515">
        <v>0</v>
      </c>
      <c r="J38" s="516"/>
      <c r="K38" s="515">
        <v>0</v>
      </c>
      <c r="L38" s="516"/>
      <c r="M38" s="515">
        <v>0</v>
      </c>
      <c r="N38" s="516"/>
      <c r="O38" s="515">
        <v>0</v>
      </c>
      <c r="P38" s="516"/>
      <c r="Q38" s="509">
        <f t="shared" si="1"/>
        <v>0</v>
      </c>
      <c r="R38" s="510"/>
    </row>
    <row r="39" spans="1:18" ht="41.4" x14ac:dyDescent="0.25">
      <c r="A39" s="141" t="s">
        <v>3187</v>
      </c>
      <c r="B39" s="137" t="s">
        <v>3188</v>
      </c>
      <c r="C39" s="515">
        <v>0</v>
      </c>
      <c r="D39" s="516"/>
      <c r="E39" s="515">
        <v>0</v>
      </c>
      <c r="F39" s="516"/>
      <c r="G39" s="515">
        <v>0</v>
      </c>
      <c r="H39" s="516"/>
      <c r="I39" s="515">
        <v>0</v>
      </c>
      <c r="J39" s="516"/>
      <c r="K39" s="515">
        <v>0</v>
      </c>
      <c r="L39" s="516"/>
      <c r="M39" s="515">
        <v>0</v>
      </c>
      <c r="N39" s="516"/>
      <c r="O39" s="515">
        <v>0</v>
      </c>
      <c r="P39" s="516"/>
      <c r="Q39" s="509">
        <f t="shared" si="1"/>
        <v>0</v>
      </c>
      <c r="R39" s="510"/>
    </row>
    <row r="40" spans="1:18" ht="82.8" x14ac:dyDescent="0.25">
      <c r="A40" s="141" t="s">
        <v>3189</v>
      </c>
      <c r="B40" s="137" t="s">
        <v>3190</v>
      </c>
      <c r="C40" s="515">
        <v>0</v>
      </c>
      <c r="D40" s="516"/>
      <c r="E40" s="515">
        <v>0</v>
      </c>
      <c r="F40" s="516"/>
      <c r="G40" s="515">
        <v>0</v>
      </c>
      <c r="H40" s="516"/>
      <c r="I40" s="515">
        <v>0</v>
      </c>
      <c r="J40" s="516"/>
      <c r="K40" s="515">
        <v>0</v>
      </c>
      <c r="L40" s="516"/>
      <c r="M40" s="515">
        <v>0</v>
      </c>
      <c r="N40" s="516"/>
      <c r="O40" s="515">
        <v>0</v>
      </c>
      <c r="P40" s="516"/>
      <c r="Q40" s="509">
        <f t="shared" si="1"/>
        <v>0</v>
      </c>
      <c r="R40" s="510"/>
    </row>
    <row r="41" spans="1:18" ht="13.8" x14ac:dyDescent="0.25">
      <c r="A41" s="141" t="s">
        <v>3175</v>
      </c>
      <c r="B41" s="137" t="s">
        <v>3191</v>
      </c>
      <c r="C41" s="515">
        <v>0</v>
      </c>
      <c r="D41" s="516"/>
      <c r="E41" s="515">
        <v>0</v>
      </c>
      <c r="F41" s="516"/>
      <c r="G41" s="515">
        <v>0</v>
      </c>
      <c r="H41" s="516"/>
      <c r="I41" s="515">
        <v>0</v>
      </c>
      <c r="J41" s="516"/>
      <c r="K41" s="515">
        <v>0</v>
      </c>
      <c r="L41" s="516"/>
      <c r="M41" s="515">
        <v>0</v>
      </c>
      <c r="N41" s="516"/>
      <c r="O41" s="515">
        <v>0</v>
      </c>
      <c r="P41" s="516"/>
      <c r="Q41" s="509">
        <f t="shared" si="1"/>
        <v>0</v>
      </c>
      <c r="R41" s="510"/>
    </row>
    <row r="42" spans="1:18" ht="13.8" x14ac:dyDescent="0.25">
      <c r="A42" s="141" t="s">
        <v>3177</v>
      </c>
      <c r="B42" s="137" t="s">
        <v>3192</v>
      </c>
      <c r="C42" s="515">
        <v>0</v>
      </c>
      <c r="D42" s="516"/>
      <c r="E42" s="515">
        <v>0</v>
      </c>
      <c r="F42" s="516"/>
      <c r="G42" s="515">
        <v>0</v>
      </c>
      <c r="H42" s="516"/>
      <c r="I42" s="515">
        <v>0</v>
      </c>
      <c r="J42" s="516"/>
      <c r="K42" s="515">
        <v>0</v>
      </c>
      <c r="L42" s="516"/>
      <c r="M42" s="515">
        <v>9</v>
      </c>
      <c r="N42" s="516"/>
      <c r="O42" s="515">
        <v>0</v>
      </c>
      <c r="P42" s="516"/>
      <c r="Q42" s="509">
        <f t="shared" si="1"/>
        <v>9</v>
      </c>
      <c r="R42" s="510"/>
    </row>
    <row r="43" spans="1:18" ht="13.8" x14ac:dyDescent="0.25">
      <c r="A43" s="141" t="s">
        <v>3177</v>
      </c>
      <c r="B43" s="137" t="s">
        <v>3193</v>
      </c>
      <c r="C43" s="515">
        <v>0</v>
      </c>
      <c r="D43" s="516"/>
      <c r="E43" s="515">
        <v>0</v>
      </c>
      <c r="F43" s="516"/>
      <c r="G43" s="515">
        <v>0</v>
      </c>
      <c r="H43" s="516"/>
      <c r="I43" s="515">
        <v>0</v>
      </c>
      <c r="J43" s="516"/>
      <c r="K43" s="515">
        <v>0</v>
      </c>
      <c r="L43" s="516"/>
      <c r="M43" s="515">
        <v>0</v>
      </c>
      <c r="N43" s="516"/>
      <c r="O43" s="515">
        <v>0</v>
      </c>
      <c r="P43" s="516"/>
      <c r="Q43" s="500">
        <f t="shared" si="1"/>
        <v>0</v>
      </c>
      <c r="R43" s="501"/>
    </row>
    <row r="44" spans="1:18" ht="27.6" x14ac:dyDescent="0.25">
      <c r="A44" s="136" t="s">
        <v>3194</v>
      </c>
      <c r="B44" s="137" t="s">
        <v>3195</v>
      </c>
      <c r="C44" s="496">
        <v>0</v>
      </c>
      <c r="D44" s="497"/>
      <c r="E44" s="496">
        <v>0</v>
      </c>
      <c r="F44" s="497"/>
      <c r="G44" s="496">
        <v>0</v>
      </c>
      <c r="H44" s="497"/>
      <c r="I44" s="496">
        <v>0</v>
      </c>
      <c r="J44" s="497"/>
      <c r="K44" s="496">
        <v>0</v>
      </c>
      <c r="L44" s="497"/>
      <c r="M44" s="496">
        <v>0</v>
      </c>
      <c r="N44" s="497"/>
      <c r="O44" s="496">
        <v>0</v>
      </c>
      <c r="P44" s="497"/>
      <c r="Q44" s="494">
        <f t="shared" si="1"/>
        <v>0</v>
      </c>
      <c r="R44" s="495"/>
    </row>
    <row r="45" spans="1:18" ht="27.6" x14ac:dyDescent="0.25">
      <c r="A45" s="136" t="s">
        <v>3196</v>
      </c>
      <c r="B45" s="137" t="s">
        <v>3197</v>
      </c>
      <c r="C45" s="496">
        <v>0</v>
      </c>
      <c r="D45" s="497"/>
      <c r="E45" s="496">
        <v>0</v>
      </c>
      <c r="F45" s="497"/>
      <c r="G45" s="496">
        <v>0</v>
      </c>
      <c r="H45" s="497"/>
      <c r="I45" s="496">
        <v>0</v>
      </c>
      <c r="J45" s="497"/>
      <c r="K45" s="496">
        <v>0</v>
      </c>
      <c r="L45" s="497"/>
      <c r="M45" s="496">
        <v>0</v>
      </c>
      <c r="N45" s="497"/>
      <c r="O45" s="496">
        <v>0</v>
      </c>
      <c r="P45" s="497"/>
      <c r="Q45" s="494">
        <f t="shared" si="1"/>
        <v>0</v>
      </c>
      <c r="R45" s="495"/>
    </row>
    <row r="46" spans="1:18" ht="41.4" x14ac:dyDescent="0.25">
      <c r="A46" s="136" t="s">
        <v>3198</v>
      </c>
      <c r="B46" s="137" t="s">
        <v>3199</v>
      </c>
      <c r="C46" s="496">
        <v>0</v>
      </c>
      <c r="D46" s="497"/>
      <c r="E46" s="496">
        <v>0</v>
      </c>
      <c r="F46" s="497"/>
      <c r="G46" s="496">
        <v>0</v>
      </c>
      <c r="H46" s="497"/>
      <c r="I46" s="496">
        <v>0</v>
      </c>
      <c r="J46" s="497"/>
      <c r="K46" s="496">
        <v>0</v>
      </c>
      <c r="L46" s="497"/>
      <c r="M46" s="496">
        <v>0</v>
      </c>
      <c r="N46" s="497"/>
      <c r="O46" s="496">
        <v>0</v>
      </c>
      <c r="P46" s="497"/>
      <c r="Q46" s="494">
        <f t="shared" si="1"/>
        <v>0</v>
      </c>
      <c r="R46" s="495"/>
    </row>
    <row r="47" spans="1:18" ht="27.6" x14ac:dyDescent="0.25">
      <c r="A47" s="143" t="str">
        <f>CONCATENATE("Остаток на 31.12.2021")</f>
        <v>Остаток на 31.12.2021</v>
      </c>
      <c r="B47" s="135">
        <v>100</v>
      </c>
      <c r="C47" s="494">
        <f>C20+C22-C33+C44+C45+C46</f>
        <v>11</v>
      </c>
      <c r="D47" s="495"/>
      <c r="E47" s="509">
        <f>E20+E22-E33+E44+E45+E46</f>
        <v>0</v>
      </c>
      <c r="F47" s="510"/>
      <c r="G47" s="509">
        <f>G20+G22-G33+G44+G45+G46</f>
        <v>0</v>
      </c>
      <c r="H47" s="510"/>
      <c r="I47" s="494">
        <f>I20+I22-I33+I44+I45+I46</f>
        <v>0</v>
      </c>
      <c r="J47" s="495"/>
      <c r="K47" s="494">
        <f>K20+K22-K33+K44+K45+K46</f>
        <v>0</v>
      </c>
      <c r="L47" s="495"/>
      <c r="M47" s="494">
        <f>M20+M22-M33+M44+M45+M46</f>
        <v>1322</v>
      </c>
      <c r="N47" s="495"/>
      <c r="O47" s="494">
        <f>O20+O22-O33+O44+O45+O46</f>
        <v>0</v>
      </c>
      <c r="P47" s="495"/>
      <c r="Q47" s="494">
        <f>SUM(C47,I47:P47)-E47-G47</f>
        <v>1333</v>
      </c>
      <c r="R47" s="495"/>
    </row>
    <row r="48" spans="1:18" ht="27.6" x14ac:dyDescent="0.25">
      <c r="A48" s="144" t="s">
        <v>3328</v>
      </c>
      <c r="B48" s="135">
        <v>110</v>
      </c>
      <c r="C48" s="490">
        <v>11</v>
      </c>
      <c r="D48" s="491"/>
      <c r="E48" s="492">
        <v>0</v>
      </c>
      <c r="F48" s="493"/>
      <c r="G48" s="492">
        <v>0</v>
      </c>
      <c r="H48" s="493"/>
      <c r="I48" s="490"/>
      <c r="J48" s="491"/>
      <c r="K48" s="490"/>
      <c r="L48" s="491"/>
      <c r="M48" s="490">
        <v>1322</v>
      </c>
      <c r="N48" s="491"/>
      <c r="O48" s="490">
        <v>0</v>
      </c>
      <c r="P48" s="491"/>
      <c r="Q48" s="494">
        <f>SUM(C48,I48:P48)-E48-G48</f>
        <v>1333</v>
      </c>
      <c r="R48" s="495"/>
    </row>
    <row r="49" spans="1:18" ht="55.2" x14ac:dyDescent="0.25">
      <c r="A49" s="136" t="s">
        <v>3157</v>
      </c>
      <c r="B49" s="137">
        <v>120</v>
      </c>
      <c r="C49" s="496">
        <v>0</v>
      </c>
      <c r="D49" s="497"/>
      <c r="E49" s="496">
        <v>0</v>
      </c>
      <c r="F49" s="497"/>
      <c r="G49" s="496">
        <v>0</v>
      </c>
      <c r="H49" s="497"/>
      <c r="I49" s="496">
        <v>0</v>
      </c>
      <c r="J49" s="497"/>
      <c r="K49" s="496">
        <v>0</v>
      </c>
      <c r="L49" s="497"/>
      <c r="M49" s="496"/>
      <c r="N49" s="497"/>
      <c r="O49" s="496">
        <v>0</v>
      </c>
      <c r="P49" s="497"/>
      <c r="Q49" s="494">
        <f>SUM(C49:P49)</f>
        <v>0</v>
      </c>
      <c r="R49" s="495"/>
    </row>
    <row r="50" spans="1:18" ht="55.2" x14ac:dyDescent="0.25">
      <c r="A50" s="136" t="s">
        <v>3159</v>
      </c>
      <c r="B50" s="137" t="s">
        <v>3200</v>
      </c>
      <c r="C50" s="496"/>
      <c r="D50" s="497"/>
      <c r="E50" s="496">
        <v>0</v>
      </c>
      <c r="F50" s="497"/>
      <c r="G50" s="496">
        <v>0</v>
      </c>
      <c r="H50" s="497"/>
      <c r="I50" s="496">
        <v>0</v>
      </c>
      <c r="J50" s="497"/>
      <c r="K50" s="496">
        <v>0</v>
      </c>
      <c r="L50" s="497"/>
      <c r="M50" s="496">
        <v>-1</v>
      </c>
      <c r="N50" s="497"/>
      <c r="O50" s="496">
        <v>0</v>
      </c>
      <c r="P50" s="497"/>
      <c r="Q50" s="494">
        <f>SUM(C50:P50)</f>
        <v>-1</v>
      </c>
      <c r="R50" s="495"/>
    </row>
    <row r="51" spans="1:18" ht="13.8" x14ac:dyDescent="0.25">
      <c r="A51" s="136"/>
      <c r="B51" s="137" t="s">
        <v>1748</v>
      </c>
      <c r="C51" s="496">
        <v>0</v>
      </c>
      <c r="D51" s="497"/>
      <c r="E51" s="496">
        <v>0</v>
      </c>
      <c r="F51" s="497"/>
      <c r="G51" s="496">
        <v>0</v>
      </c>
      <c r="H51" s="497"/>
      <c r="I51" s="496">
        <v>0</v>
      </c>
      <c r="J51" s="497"/>
      <c r="K51" s="496">
        <v>0</v>
      </c>
      <c r="L51" s="497"/>
      <c r="M51" s="496">
        <v>0</v>
      </c>
      <c r="N51" s="497"/>
      <c r="O51" s="496">
        <v>0</v>
      </c>
      <c r="P51" s="497"/>
      <c r="Q51" s="494">
        <f t="shared" si="1"/>
        <v>0</v>
      </c>
      <c r="R51" s="495"/>
    </row>
    <row r="52" spans="1:18" ht="27.6" x14ac:dyDescent="0.25">
      <c r="A52" s="136" t="s">
        <v>3329</v>
      </c>
      <c r="B52" s="137">
        <v>140</v>
      </c>
      <c r="C52" s="498">
        <v>11</v>
      </c>
      <c r="D52" s="499"/>
      <c r="E52" s="500">
        <f>'[1]прил 1'!L61</f>
        <v>0</v>
      </c>
      <c r="F52" s="501"/>
      <c r="G52" s="500">
        <f>'[1]прил 1'!L62</f>
        <v>0</v>
      </c>
      <c r="H52" s="501"/>
      <c r="I52" s="498">
        <f>'[1]прил 1'!L63</f>
        <v>0</v>
      </c>
      <c r="J52" s="499"/>
      <c r="K52" s="498">
        <f>'[1]прил 1'!L64</f>
        <v>0</v>
      </c>
      <c r="L52" s="499"/>
      <c r="M52" s="498">
        <v>1321</v>
      </c>
      <c r="N52" s="499"/>
      <c r="O52" s="498">
        <f>O48+O49+O50+O51</f>
        <v>0</v>
      </c>
      <c r="P52" s="499"/>
      <c r="Q52" s="494">
        <f>SUM(C52,I52:P52)-E52-G52</f>
        <v>1332</v>
      </c>
      <c r="R52" s="495"/>
    </row>
    <row r="53" spans="1:18" ht="13.8" x14ac:dyDescent="0.25">
      <c r="A53" s="134"/>
      <c r="B53" s="138"/>
      <c r="C53" s="494"/>
      <c r="D53" s="495"/>
      <c r="E53" s="494"/>
      <c r="F53" s="495"/>
      <c r="G53" s="494"/>
      <c r="H53" s="495"/>
      <c r="I53" s="494"/>
      <c r="J53" s="495"/>
      <c r="K53" s="494"/>
      <c r="L53" s="495"/>
      <c r="M53" s="494"/>
      <c r="N53" s="495"/>
      <c r="O53" s="494"/>
      <c r="P53" s="495"/>
      <c r="Q53" s="494"/>
      <c r="R53" s="495"/>
    </row>
    <row r="54" spans="1:18" ht="41.4" x14ac:dyDescent="0.25">
      <c r="A54" s="139" t="s">
        <v>3162</v>
      </c>
      <c r="B54" s="142">
        <v>150</v>
      </c>
      <c r="C54" s="503">
        <f>SUM(C56:D64)</f>
        <v>0</v>
      </c>
      <c r="D54" s="504"/>
      <c r="E54" s="503">
        <f>SUM(E56:F64)</f>
        <v>0</v>
      </c>
      <c r="F54" s="504"/>
      <c r="G54" s="503">
        <f>SUM(G56:H64)</f>
        <v>0</v>
      </c>
      <c r="H54" s="504"/>
      <c r="I54" s="503">
        <f>SUM(I56:J64)</f>
        <v>0</v>
      </c>
      <c r="J54" s="504"/>
      <c r="K54" s="503">
        <f>SUM(K56:L64)</f>
        <v>0</v>
      </c>
      <c r="L54" s="504"/>
      <c r="M54" s="503">
        <f>SUM(M56:N64)</f>
        <v>107</v>
      </c>
      <c r="N54" s="504"/>
      <c r="O54" s="503">
        <f>SUM(O56:P64)</f>
        <v>0</v>
      </c>
      <c r="P54" s="504"/>
      <c r="Q54" s="503">
        <f>SUM(C54:P54)</f>
        <v>107</v>
      </c>
      <c r="R54" s="504"/>
    </row>
    <row r="55" spans="1:18" ht="13.8" x14ac:dyDescent="0.25">
      <c r="A55" s="134" t="s">
        <v>3164</v>
      </c>
      <c r="B55" s="135"/>
      <c r="C55" s="494"/>
      <c r="D55" s="495"/>
      <c r="E55" s="494"/>
      <c r="F55" s="495"/>
      <c r="G55" s="494"/>
      <c r="H55" s="495"/>
      <c r="I55" s="494"/>
      <c r="J55" s="495"/>
      <c r="K55" s="494"/>
      <c r="L55" s="495"/>
      <c r="M55" s="494"/>
      <c r="N55" s="495"/>
      <c r="O55" s="494"/>
      <c r="P55" s="495"/>
      <c r="Q55" s="494"/>
      <c r="R55" s="495"/>
    </row>
    <row r="56" spans="1:18" ht="13.8" x14ac:dyDescent="0.25">
      <c r="A56" s="139" t="s">
        <v>3165</v>
      </c>
      <c r="B56" s="142">
        <v>151</v>
      </c>
      <c r="C56" s="507">
        <v>0</v>
      </c>
      <c r="D56" s="508"/>
      <c r="E56" s="507">
        <v>0</v>
      </c>
      <c r="F56" s="508"/>
      <c r="G56" s="507">
        <v>0</v>
      </c>
      <c r="H56" s="508"/>
      <c r="I56" s="507">
        <v>0</v>
      </c>
      <c r="J56" s="508"/>
      <c r="K56" s="507">
        <v>0</v>
      </c>
      <c r="L56" s="508"/>
      <c r="M56" s="507">
        <v>107</v>
      </c>
      <c r="N56" s="508"/>
      <c r="O56" s="507"/>
      <c r="P56" s="508"/>
      <c r="Q56" s="503">
        <f>SUM(C56:P56)</f>
        <v>107</v>
      </c>
      <c r="R56" s="504"/>
    </row>
    <row r="57" spans="1:18" ht="41.4" x14ac:dyDescent="0.25">
      <c r="A57" s="141" t="s">
        <v>3166</v>
      </c>
      <c r="B57" s="137">
        <v>152</v>
      </c>
      <c r="C57" s="496">
        <v>0</v>
      </c>
      <c r="D57" s="497"/>
      <c r="E57" s="496">
        <v>0</v>
      </c>
      <c r="F57" s="497"/>
      <c r="G57" s="496">
        <v>0</v>
      </c>
      <c r="H57" s="497"/>
      <c r="I57" s="496">
        <v>0</v>
      </c>
      <c r="J57" s="497"/>
      <c r="K57" s="496">
        <v>0</v>
      </c>
      <c r="L57" s="497"/>
      <c r="M57" s="496">
        <v>0</v>
      </c>
      <c r="N57" s="497"/>
      <c r="O57" s="496">
        <v>0</v>
      </c>
      <c r="P57" s="497"/>
      <c r="Q57" s="494">
        <f>SUM(C57:P57)</f>
        <v>0</v>
      </c>
      <c r="R57" s="495"/>
    </row>
    <row r="58" spans="1:18" ht="69" x14ac:dyDescent="0.25">
      <c r="A58" s="141" t="s">
        <v>3167</v>
      </c>
      <c r="B58" s="137">
        <v>153</v>
      </c>
      <c r="C58" s="496">
        <v>0</v>
      </c>
      <c r="D58" s="497"/>
      <c r="E58" s="496">
        <v>0</v>
      </c>
      <c r="F58" s="497"/>
      <c r="G58" s="496">
        <v>0</v>
      </c>
      <c r="H58" s="497"/>
      <c r="I58" s="496">
        <v>0</v>
      </c>
      <c r="J58" s="497"/>
      <c r="K58" s="496">
        <v>0</v>
      </c>
      <c r="L58" s="497"/>
      <c r="M58" s="496">
        <v>0</v>
      </c>
      <c r="N58" s="497"/>
      <c r="O58" s="496">
        <v>0</v>
      </c>
      <c r="P58" s="497"/>
      <c r="Q58" s="494">
        <f>SUM(C58:P58)</f>
        <v>0</v>
      </c>
      <c r="R58" s="495"/>
    </row>
    <row r="59" spans="1:18" ht="41.4" x14ac:dyDescent="0.25">
      <c r="A59" s="141" t="s">
        <v>3169</v>
      </c>
      <c r="B59" s="137">
        <v>154</v>
      </c>
      <c r="C59" s="496">
        <v>0</v>
      </c>
      <c r="D59" s="497"/>
      <c r="E59" s="496">
        <v>0</v>
      </c>
      <c r="F59" s="497"/>
      <c r="G59" s="496">
        <v>0</v>
      </c>
      <c r="H59" s="497"/>
      <c r="I59" s="496">
        <v>0</v>
      </c>
      <c r="J59" s="497"/>
      <c r="K59" s="496">
        <v>0</v>
      </c>
      <c r="L59" s="497"/>
      <c r="M59" s="496">
        <v>0</v>
      </c>
      <c r="N59" s="497"/>
      <c r="O59" s="496">
        <v>0</v>
      </c>
      <c r="P59" s="497"/>
      <c r="Q59" s="494">
        <f t="shared" ref="Q59:Q65" si="2">SUM(C59:P59)</f>
        <v>0</v>
      </c>
      <c r="R59" s="495"/>
    </row>
    <row r="60" spans="1:18" ht="41.4" x14ac:dyDescent="0.25">
      <c r="A60" s="141" t="s">
        <v>3171</v>
      </c>
      <c r="B60" s="137">
        <v>155</v>
      </c>
      <c r="C60" s="496">
        <v>0</v>
      </c>
      <c r="D60" s="497"/>
      <c r="E60" s="496">
        <v>0</v>
      </c>
      <c r="F60" s="497"/>
      <c r="G60" s="496">
        <v>0</v>
      </c>
      <c r="H60" s="497"/>
      <c r="I60" s="496">
        <v>0</v>
      </c>
      <c r="J60" s="497"/>
      <c r="K60" s="496">
        <v>0</v>
      </c>
      <c r="L60" s="497"/>
      <c r="M60" s="496">
        <v>0</v>
      </c>
      <c r="N60" s="497"/>
      <c r="O60" s="496">
        <v>0</v>
      </c>
      <c r="P60" s="497"/>
      <c r="Q60" s="494">
        <f t="shared" si="2"/>
        <v>0</v>
      </c>
      <c r="R60" s="495"/>
    </row>
    <row r="61" spans="1:18" ht="69" x14ac:dyDescent="0.25">
      <c r="A61" s="141" t="s">
        <v>3201</v>
      </c>
      <c r="B61" s="137">
        <v>156</v>
      </c>
      <c r="C61" s="496">
        <v>0</v>
      </c>
      <c r="D61" s="497"/>
      <c r="E61" s="496">
        <v>0</v>
      </c>
      <c r="F61" s="497"/>
      <c r="G61" s="496">
        <v>0</v>
      </c>
      <c r="H61" s="497"/>
      <c r="I61" s="496">
        <v>0</v>
      </c>
      <c r="J61" s="497"/>
      <c r="K61" s="496">
        <v>0</v>
      </c>
      <c r="L61" s="497"/>
      <c r="M61" s="496">
        <v>0</v>
      </c>
      <c r="N61" s="497"/>
      <c r="O61" s="496">
        <v>0</v>
      </c>
      <c r="P61" s="497"/>
      <c r="Q61" s="494">
        <f t="shared" si="2"/>
        <v>0</v>
      </c>
      <c r="R61" s="495"/>
    </row>
    <row r="62" spans="1:18" ht="13.8" x14ac:dyDescent="0.25">
      <c r="A62" s="141" t="s">
        <v>3175</v>
      </c>
      <c r="B62" s="137">
        <v>157</v>
      </c>
      <c r="C62" s="496">
        <v>0</v>
      </c>
      <c r="D62" s="497"/>
      <c r="E62" s="496">
        <v>0</v>
      </c>
      <c r="F62" s="497"/>
      <c r="G62" s="496">
        <v>0</v>
      </c>
      <c r="H62" s="497"/>
      <c r="I62" s="496">
        <v>0</v>
      </c>
      <c r="J62" s="497"/>
      <c r="K62" s="496">
        <v>0</v>
      </c>
      <c r="L62" s="497"/>
      <c r="M62" s="496">
        <v>0</v>
      </c>
      <c r="N62" s="497"/>
      <c r="O62" s="496">
        <v>0</v>
      </c>
      <c r="P62" s="497"/>
      <c r="Q62" s="494">
        <f t="shared" si="2"/>
        <v>0</v>
      </c>
      <c r="R62" s="495"/>
    </row>
    <row r="63" spans="1:18" ht="13.8" x14ac:dyDescent="0.25">
      <c r="A63" s="141" t="s">
        <v>3177</v>
      </c>
      <c r="B63" s="137">
        <v>158</v>
      </c>
      <c r="C63" s="496">
        <v>0</v>
      </c>
      <c r="D63" s="497"/>
      <c r="E63" s="496">
        <v>0</v>
      </c>
      <c r="F63" s="497"/>
      <c r="G63" s="496">
        <v>0</v>
      </c>
      <c r="H63" s="497"/>
      <c r="I63" s="496">
        <v>0</v>
      </c>
      <c r="J63" s="497"/>
      <c r="K63" s="496">
        <v>0</v>
      </c>
      <c r="L63" s="497"/>
      <c r="M63" s="496">
        <v>0</v>
      </c>
      <c r="N63" s="497"/>
      <c r="O63" s="496">
        <v>0</v>
      </c>
      <c r="P63" s="497"/>
      <c r="Q63" s="494">
        <f t="shared" si="2"/>
        <v>0</v>
      </c>
      <c r="R63" s="495"/>
    </row>
    <row r="64" spans="1:18" ht="13.8" x14ac:dyDescent="0.25">
      <c r="A64" s="141" t="s">
        <v>3131</v>
      </c>
      <c r="B64" s="137">
        <v>159</v>
      </c>
      <c r="C64" s="496">
        <v>0</v>
      </c>
      <c r="D64" s="497"/>
      <c r="E64" s="496">
        <v>0</v>
      </c>
      <c r="F64" s="497"/>
      <c r="G64" s="496">
        <v>0</v>
      </c>
      <c r="H64" s="497"/>
      <c r="I64" s="496">
        <v>0</v>
      </c>
      <c r="J64" s="497"/>
      <c r="K64" s="496">
        <v>0</v>
      </c>
      <c r="L64" s="497"/>
      <c r="M64" s="496">
        <v>0</v>
      </c>
      <c r="N64" s="497"/>
      <c r="O64" s="496">
        <v>0</v>
      </c>
      <c r="P64" s="497"/>
      <c r="Q64" s="494">
        <f t="shared" si="2"/>
        <v>0</v>
      </c>
      <c r="R64" s="495"/>
    </row>
    <row r="65" spans="1:18" ht="41.4" x14ac:dyDescent="0.25">
      <c r="A65" s="136" t="s">
        <v>3180</v>
      </c>
      <c r="B65" s="137">
        <v>160</v>
      </c>
      <c r="C65" s="500">
        <f>SUM(C67:D75)</f>
        <v>0</v>
      </c>
      <c r="D65" s="501"/>
      <c r="E65" s="500">
        <f>SUM(E67:F75)</f>
        <v>0</v>
      </c>
      <c r="F65" s="501"/>
      <c r="G65" s="500">
        <f>SUM(G67:H75)</f>
        <v>0</v>
      </c>
      <c r="H65" s="501"/>
      <c r="I65" s="500">
        <f>SUM(I67:J75)</f>
        <v>0</v>
      </c>
      <c r="J65" s="501"/>
      <c r="K65" s="500">
        <f>SUM(K67:L75)</f>
        <v>0</v>
      </c>
      <c r="L65" s="501"/>
      <c r="M65" s="500">
        <f>SUM(M67:N75)</f>
        <v>8</v>
      </c>
      <c r="N65" s="501"/>
      <c r="O65" s="500">
        <f>SUM(O67:P75)</f>
        <v>0</v>
      </c>
      <c r="P65" s="501"/>
      <c r="Q65" s="509">
        <f t="shared" si="2"/>
        <v>8</v>
      </c>
      <c r="R65" s="510"/>
    </row>
    <row r="66" spans="1:18" ht="13.8" x14ac:dyDescent="0.25">
      <c r="A66" s="134" t="s">
        <v>3164</v>
      </c>
      <c r="B66" s="135"/>
      <c r="C66" s="509"/>
      <c r="D66" s="510"/>
      <c r="E66" s="509"/>
      <c r="F66" s="510"/>
      <c r="G66" s="509"/>
      <c r="H66" s="510"/>
      <c r="I66" s="509"/>
      <c r="J66" s="510"/>
      <c r="K66" s="509"/>
      <c r="L66" s="510"/>
      <c r="M66" s="509"/>
      <c r="N66" s="510"/>
      <c r="O66" s="509"/>
      <c r="P66" s="510"/>
      <c r="Q66" s="509"/>
      <c r="R66" s="510"/>
    </row>
    <row r="67" spans="1:18" ht="13.8" x14ac:dyDescent="0.25">
      <c r="A67" s="139" t="s">
        <v>3182</v>
      </c>
      <c r="B67" s="142">
        <v>161</v>
      </c>
      <c r="C67" s="511"/>
      <c r="D67" s="512"/>
      <c r="E67" s="511">
        <v>0</v>
      </c>
      <c r="F67" s="512"/>
      <c r="G67" s="511">
        <v>0</v>
      </c>
      <c r="H67" s="512"/>
      <c r="I67" s="511">
        <v>0</v>
      </c>
      <c r="J67" s="512"/>
      <c r="K67" s="511">
        <v>0</v>
      </c>
      <c r="L67" s="512"/>
      <c r="M67" s="511">
        <v>8</v>
      </c>
      <c r="N67" s="512"/>
      <c r="O67" s="511"/>
      <c r="P67" s="512"/>
      <c r="Q67" s="513">
        <f>SUM(C67:P67)</f>
        <v>8</v>
      </c>
      <c r="R67" s="514"/>
    </row>
    <row r="68" spans="1:18" ht="41.4" x14ac:dyDescent="0.25">
      <c r="A68" s="141" t="s">
        <v>3166</v>
      </c>
      <c r="B68" s="137">
        <v>162</v>
      </c>
      <c r="C68" s="515">
        <v>0</v>
      </c>
      <c r="D68" s="516"/>
      <c r="E68" s="515">
        <v>0</v>
      </c>
      <c r="F68" s="516"/>
      <c r="G68" s="515">
        <v>0</v>
      </c>
      <c r="H68" s="516"/>
      <c r="I68" s="515">
        <v>0</v>
      </c>
      <c r="J68" s="516"/>
      <c r="K68" s="515">
        <v>0</v>
      </c>
      <c r="L68" s="516"/>
      <c r="M68" s="515">
        <v>0</v>
      </c>
      <c r="N68" s="516"/>
      <c r="O68" s="515">
        <v>0</v>
      </c>
      <c r="P68" s="516"/>
      <c r="Q68" s="509">
        <f>SUM(C68:P68)</f>
        <v>0</v>
      </c>
      <c r="R68" s="510"/>
    </row>
    <row r="69" spans="1:18" ht="69" x14ac:dyDescent="0.25">
      <c r="A69" s="141" t="s">
        <v>3183</v>
      </c>
      <c r="B69" s="137">
        <v>163</v>
      </c>
      <c r="C69" s="515">
        <v>0</v>
      </c>
      <c r="D69" s="516"/>
      <c r="E69" s="515">
        <v>0</v>
      </c>
      <c r="F69" s="516"/>
      <c r="G69" s="515">
        <v>0</v>
      </c>
      <c r="H69" s="516"/>
      <c r="I69" s="515">
        <v>0</v>
      </c>
      <c r="J69" s="516"/>
      <c r="K69" s="515">
        <v>0</v>
      </c>
      <c r="L69" s="516"/>
      <c r="M69" s="515">
        <v>0</v>
      </c>
      <c r="N69" s="516"/>
      <c r="O69" s="515">
        <v>0</v>
      </c>
      <c r="P69" s="516"/>
      <c r="Q69" s="509">
        <f t="shared" ref="Q69:Q78" si="3">SUM(C69:P69)</f>
        <v>0</v>
      </c>
      <c r="R69" s="510"/>
    </row>
    <row r="70" spans="1:18" ht="41.4" x14ac:dyDescent="0.25">
      <c r="A70" s="141" t="s">
        <v>3185</v>
      </c>
      <c r="B70" s="137">
        <v>164</v>
      </c>
      <c r="C70" s="515">
        <v>0</v>
      </c>
      <c r="D70" s="516"/>
      <c r="E70" s="515">
        <v>0</v>
      </c>
      <c r="F70" s="516"/>
      <c r="G70" s="515">
        <v>0</v>
      </c>
      <c r="H70" s="516"/>
      <c r="I70" s="515">
        <v>0</v>
      </c>
      <c r="J70" s="516"/>
      <c r="K70" s="515">
        <v>0</v>
      </c>
      <c r="L70" s="516"/>
      <c r="M70" s="515">
        <v>0</v>
      </c>
      <c r="N70" s="516"/>
      <c r="O70" s="515">
        <v>0</v>
      </c>
      <c r="P70" s="516"/>
      <c r="Q70" s="509">
        <f t="shared" si="3"/>
        <v>0</v>
      </c>
      <c r="R70" s="510"/>
    </row>
    <row r="71" spans="1:18" ht="41.4" x14ac:dyDescent="0.25">
      <c r="A71" s="141" t="s">
        <v>3187</v>
      </c>
      <c r="B71" s="137">
        <v>165</v>
      </c>
      <c r="C71" s="515">
        <v>0</v>
      </c>
      <c r="D71" s="516"/>
      <c r="E71" s="515">
        <v>0</v>
      </c>
      <c r="F71" s="516"/>
      <c r="G71" s="515">
        <v>0</v>
      </c>
      <c r="H71" s="516"/>
      <c r="I71" s="515">
        <v>0</v>
      </c>
      <c r="J71" s="516"/>
      <c r="K71" s="515">
        <v>0</v>
      </c>
      <c r="L71" s="516"/>
      <c r="M71" s="515">
        <v>0</v>
      </c>
      <c r="N71" s="516"/>
      <c r="O71" s="515">
        <v>0</v>
      </c>
      <c r="P71" s="516"/>
      <c r="Q71" s="509">
        <f t="shared" si="3"/>
        <v>0</v>
      </c>
      <c r="R71" s="510"/>
    </row>
    <row r="72" spans="1:18" ht="82.8" x14ac:dyDescent="0.25">
      <c r="A72" s="141" t="s">
        <v>3189</v>
      </c>
      <c r="B72" s="137">
        <v>166</v>
      </c>
      <c r="C72" s="515">
        <v>0</v>
      </c>
      <c r="D72" s="516"/>
      <c r="E72" s="515">
        <v>0</v>
      </c>
      <c r="F72" s="516"/>
      <c r="G72" s="515">
        <v>0</v>
      </c>
      <c r="H72" s="516"/>
      <c r="I72" s="515">
        <v>0</v>
      </c>
      <c r="J72" s="516"/>
      <c r="K72" s="515">
        <v>0</v>
      </c>
      <c r="L72" s="516"/>
      <c r="M72" s="515">
        <v>0</v>
      </c>
      <c r="N72" s="516"/>
      <c r="O72" s="515">
        <v>0</v>
      </c>
      <c r="P72" s="516"/>
      <c r="Q72" s="509">
        <f t="shared" si="3"/>
        <v>0</v>
      </c>
      <c r="R72" s="510"/>
    </row>
    <row r="73" spans="1:18" ht="13.8" x14ac:dyDescent="0.25">
      <c r="A73" s="141" t="s">
        <v>3175</v>
      </c>
      <c r="B73" s="137">
        <v>167</v>
      </c>
      <c r="C73" s="515">
        <v>0</v>
      </c>
      <c r="D73" s="516"/>
      <c r="E73" s="515">
        <v>0</v>
      </c>
      <c r="F73" s="516"/>
      <c r="G73" s="515">
        <v>0</v>
      </c>
      <c r="H73" s="516"/>
      <c r="I73" s="515">
        <v>0</v>
      </c>
      <c r="J73" s="516"/>
      <c r="K73" s="515">
        <v>0</v>
      </c>
      <c r="L73" s="516"/>
      <c r="M73" s="515">
        <v>0</v>
      </c>
      <c r="N73" s="516"/>
      <c r="O73" s="515">
        <v>0</v>
      </c>
      <c r="P73" s="516"/>
      <c r="Q73" s="509">
        <f t="shared" si="3"/>
        <v>0</v>
      </c>
      <c r="R73" s="510"/>
    </row>
    <row r="74" spans="1:18" ht="13.8" x14ac:dyDescent="0.25">
      <c r="A74" s="141" t="s">
        <v>3177</v>
      </c>
      <c r="B74" s="137">
        <v>168</v>
      </c>
      <c r="C74" s="515">
        <v>0</v>
      </c>
      <c r="D74" s="516"/>
      <c r="E74" s="515">
        <v>0</v>
      </c>
      <c r="F74" s="516"/>
      <c r="G74" s="515">
        <v>0</v>
      </c>
      <c r="H74" s="516"/>
      <c r="I74" s="515">
        <v>0</v>
      </c>
      <c r="J74" s="516"/>
      <c r="K74" s="515">
        <v>0</v>
      </c>
      <c r="L74" s="516"/>
      <c r="M74" s="515"/>
      <c r="N74" s="516"/>
      <c r="O74" s="515">
        <v>0</v>
      </c>
      <c r="P74" s="516"/>
      <c r="Q74" s="509">
        <f t="shared" si="3"/>
        <v>0</v>
      </c>
      <c r="R74" s="510"/>
    </row>
    <row r="75" spans="1:18" ht="13.8" x14ac:dyDescent="0.25">
      <c r="A75" s="141" t="s">
        <v>3177</v>
      </c>
      <c r="B75" s="137">
        <v>169</v>
      </c>
      <c r="C75" s="515">
        <v>0</v>
      </c>
      <c r="D75" s="516"/>
      <c r="E75" s="515">
        <v>0</v>
      </c>
      <c r="F75" s="516"/>
      <c r="G75" s="515">
        <v>0</v>
      </c>
      <c r="H75" s="516"/>
      <c r="I75" s="515">
        <v>0</v>
      </c>
      <c r="J75" s="516"/>
      <c r="K75" s="515">
        <v>0</v>
      </c>
      <c r="L75" s="516"/>
      <c r="M75" s="515">
        <v>0</v>
      </c>
      <c r="N75" s="516"/>
      <c r="O75" s="515">
        <v>0</v>
      </c>
      <c r="P75" s="516"/>
      <c r="Q75" s="509">
        <f t="shared" si="3"/>
        <v>0</v>
      </c>
      <c r="R75" s="510"/>
    </row>
    <row r="76" spans="1:18" ht="27.6" x14ac:dyDescent="0.25">
      <c r="A76" s="136" t="s">
        <v>3194</v>
      </c>
      <c r="B76" s="137">
        <v>170</v>
      </c>
      <c r="C76" s="496">
        <v>0</v>
      </c>
      <c r="D76" s="497"/>
      <c r="E76" s="496">
        <v>0</v>
      </c>
      <c r="F76" s="497"/>
      <c r="G76" s="496">
        <v>0</v>
      </c>
      <c r="H76" s="497"/>
      <c r="I76" s="496">
        <v>0</v>
      </c>
      <c r="J76" s="497"/>
      <c r="K76" s="496">
        <v>0</v>
      </c>
      <c r="L76" s="497"/>
      <c r="M76" s="496">
        <v>0</v>
      </c>
      <c r="N76" s="497"/>
      <c r="O76" s="496">
        <v>0</v>
      </c>
      <c r="P76" s="497"/>
      <c r="Q76" s="494">
        <f t="shared" si="3"/>
        <v>0</v>
      </c>
      <c r="R76" s="495"/>
    </row>
    <row r="77" spans="1:18" ht="27.6" x14ac:dyDescent="0.25">
      <c r="A77" s="136" t="s">
        <v>3196</v>
      </c>
      <c r="B77" s="137">
        <v>180</v>
      </c>
      <c r="C77" s="496">
        <v>0</v>
      </c>
      <c r="D77" s="497"/>
      <c r="E77" s="496">
        <v>0</v>
      </c>
      <c r="F77" s="497"/>
      <c r="G77" s="496">
        <v>0</v>
      </c>
      <c r="H77" s="497"/>
      <c r="I77" s="496">
        <v>0</v>
      </c>
      <c r="J77" s="497"/>
      <c r="K77" s="496">
        <v>0</v>
      </c>
      <c r="L77" s="497"/>
      <c r="M77" s="496">
        <v>0</v>
      </c>
      <c r="N77" s="497"/>
      <c r="O77" s="496">
        <v>0</v>
      </c>
      <c r="P77" s="497"/>
      <c r="Q77" s="494">
        <f t="shared" si="3"/>
        <v>0</v>
      </c>
      <c r="R77" s="495"/>
    </row>
    <row r="78" spans="1:18" ht="41.4" x14ac:dyDescent="0.25">
      <c r="A78" s="136" t="s">
        <v>3198</v>
      </c>
      <c r="B78" s="137">
        <v>190</v>
      </c>
      <c r="C78" s="496">
        <v>0</v>
      </c>
      <c r="D78" s="497"/>
      <c r="E78" s="496">
        <v>0</v>
      </c>
      <c r="F78" s="497"/>
      <c r="G78" s="496">
        <v>0</v>
      </c>
      <c r="H78" s="497"/>
      <c r="I78" s="496">
        <v>0</v>
      </c>
      <c r="J78" s="497"/>
      <c r="K78" s="496">
        <v>0</v>
      </c>
      <c r="L78" s="497"/>
      <c r="M78" s="496">
        <v>0</v>
      </c>
      <c r="N78" s="497"/>
      <c r="O78" s="496">
        <v>0</v>
      </c>
      <c r="P78" s="497"/>
      <c r="Q78" s="494">
        <f t="shared" si="3"/>
        <v>0</v>
      </c>
      <c r="R78" s="495"/>
    </row>
    <row r="79" spans="1:18" ht="27.6" x14ac:dyDescent="0.25">
      <c r="A79" s="136" t="s">
        <v>3330</v>
      </c>
      <c r="B79" s="137">
        <v>200</v>
      </c>
      <c r="C79" s="518">
        <v>11</v>
      </c>
      <c r="D79" s="518"/>
      <c r="E79" s="519">
        <f>'[1]прил 1'!G61</f>
        <v>0</v>
      </c>
      <c r="F79" s="519"/>
      <c r="G79" s="519">
        <f>'[1]прил 1'!G62</f>
        <v>0</v>
      </c>
      <c r="H79" s="519"/>
      <c r="I79" s="518">
        <f>'[1]прил 1'!G63</f>
        <v>0</v>
      </c>
      <c r="J79" s="518"/>
      <c r="K79" s="518">
        <f>'[1]прил 1'!G64</f>
        <v>0</v>
      </c>
      <c r="L79" s="518"/>
      <c r="M79" s="518">
        <v>1420</v>
      </c>
      <c r="N79" s="518"/>
      <c r="O79" s="498">
        <f>'[1]прил 1'!G66</f>
        <v>0</v>
      </c>
      <c r="P79" s="499"/>
      <c r="Q79" s="498">
        <f>SUM(C79,I79:P79)-E79-G79</f>
        <v>1431</v>
      </c>
      <c r="R79" s="499"/>
    </row>
    <row r="80" spans="1:18" ht="13.8" x14ac:dyDescent="0.25">
      <c r="A80" s="127"/>
      <c r="B80" s="127"/>
      <c r="C80" s="517"/>
      <c r="D80" s="517"/>
      <c r="E80" s="517"/>
      <c r="F80" s="517"/>
      <c r="G80" s="517"/>
      <c r="H80" s="517"/>
      <c r="I80" s="517"/>
      <c r="J80" s="517"/>
      <c r="K80" s="517"/>
      <c r="L80" s="517"/>
      <c r="M80" s="517"/>
      <c r="N80" s="517"/>
      <c r="O80" s="517"/>
      <c r="P80" s="517"/>
      <c r="Q80" s="517"/>
      <c r="R80" s="517"/>
    </row>
    <row r="81" spans="1:18" ht="13.8" x14ac:dyDescent="0.25">
      <c r="A81" s="521" t="s">
        <v>3202</v>
      </c>
      <c r="B81" s="521"/>
      <c r="C81" s="125"/>
      <c r="D81" s="522"/>
      <c r="E81" s="522"/>
      <c r="F81" s="522"/>
      <c r="G81" s="522"/>
      <c r="H81" s="127"/>
      <c r="I81" s="522" t="s">
        <v>3287</v>
      </c>
      <c r="J81" s="522"/>
      <c r="K81" s="522"/>
      <c r="L81" s="522"/>
      <c r="M81" s="522"/>
      <c r="N81" s="522"/>
      <c r="O81" s="127"/>
      <c r="P81" s="127"/>
      <c r="Q81" s="127"/>
      <c r="R81" s="127"/>
    </row>
    <row r="82" spans="1:18" x14ac:dyDescent="0.25">
      <c r="A82" s="145" t="s">
        <v>3203</v>
      </c>
      <c r="B82" s="145"/>
      <c r="C82" s="145"/>
      <c r="D82" s="520" t="s">
        <v>1536</v>
      </c>
      <c r="E82" s="520"/>
      <c r="F82" s="520"/>
      <c r="G82" s="520"/>
      <c r="H82" s="146"/>
      <c r="I82" s="345" t="s">
        <v>3204</v>
      </c>
      <c r="J82" s="345"/>
      <c r="K82" s="345"/>
      <c r="L82" s="345"/>
      <c r="M82" s="345"/>
      <c r="N82" s="345"/>
      <c r="O82" s="146"/>
      <c r="P82" s="146"/>
      <c r="Q82" s="146"/>
      <c r="R82" s="146"/>
    </row>
    <row r="83" spans="1:18" ht="13.8" x14ac:dyDescent="0.25">
      <c r="A83" s="521" t="s">
        <v>3205</v>
      </c>
      <c r="B83" s="521"/>
      <c r="C83" s="125"/>
      <c r="D83" s="522"/>
      <c r="E83" s="522"/>
      <c r="F83" s="522"/>
      <c r="G83" s="522"/>
      <c r="H83" s="127"/>
      <c r="I83" s="522" t="s">
        <v>3288</v>
      </c>
      <c r="J83" s="522"/>
      <c r="K83" s="522"/>
      <c r="L83" s="522"/>
      <c r="M83" s="522"/>
      <c r="N83" s="522"/>
      <c r="O83" s="127"/>
      <c r="P83" s="127"/>
      <c r="Q83" s="127"/>
      <c r="R83" s="127"/>
    </row>
    <row r="84" spans="1:18" x14ac:dyDescent="0.25">
      <c r="A84" s="147"/>
      <c r="B84" s="147"/>
      <c r="C84" s="147"/>
      <c r="D84" s="520" t="s">
        <v>1536</v>
      </c>
      <c r="E84" s="520"/>
      <c r="F84" s="520"/>
      <c r="G84" s="520"/>
      <c r="H84" s="148"/>
      <c r="I84" s="345" t="s">
        <v>3204</v>
      </c>
      <c r="J84" s="345"/>
      <c r="K84" s="345"/>
      <c r="L84" s="345"/>
      <c r="M84" s="345"/>
      <c r="N84" s="345"/>
      <c r="O84" s="148"/>
      <c r="P84" s="148"/>
      <c r="Q84" s="148"/>
      <c r="R84" s="148"/>
    </row>
    <row r="85" spans="1:18" ht="13.8" x14ac:dyDescent="0.25">
      <c r="A85" s="149">
        <f ca="1">TODAY()</f>
        <v>45036</v>
      </c>
      <c r="B85" s="150"/>
      <c r="C85" s="127"/>
      <c r="D85" s="127"/>
      <c r="E85" s="127"/>
      <c r="F85" s="127"/>
      <c r="G85" s="127"/>
      <c r="H85" s="127"/>
      <c r="I85" s="127"/>
      <c r="J85" s="127"/>
      <c r="K85" s="127"/>
      <c r="L85" s="127"/>
      <c r="M85" s="127"/>
      <c r="N85" s="127"/>
      <c r="O85" s="127"/>
      <c r="P85" s="127"/>
      <c r="Q85" s="127"/>
      <c r="R85" s="127"/>
    </row>
    <row r="86" spans="1:18" ht="13.8" x14ac:dyDescent="0.25">
      <c r="A86" s="127"/>
      <c r="B86" s="127"/>
      <c r="C86" s="127"/>
      <c r="D86" s="127"/>
      <c r="E86" s="127"/>
      <c r="F86" s="127"/>
      <c r="G86" s="127"/>
      <c r="H86" s="127"/>
      <c r="I86" s="127"/>
      <c r="J86" s="127"/>
      <c r="K86" s="127"/>
      <c r="L86" s="127"/>
      <c r="M86" s="127"/>
      <c r="N86" s="127"/>
      <c r="O86" s="127"/>
      <c r="P86" s="127"/>
      <c r="Q86" s="127"/>
      <c r="R86" s="127"/>
    </row>
  </sheetData>
  <mergeCells count="566">
    <mergeCell ref="D84:G84"/>
    <mergeCell ref="I84:N84"/>
    <mergeCell ref="A81:B81"/>
    <mergeCell ref="D81:G81"/>
    <mergeCell ref="I81:N81"/>
    <mergeCell ref="D82:G82"/>
    <mergeCell ref="I82:N82"/>
    <mergeCell ref="A83:B83"/>
    <mergeCell ref="D83:G83"/>
    <mergeCell ref="I83:N83"/>
    <mergeCell ref="O79:P79"/>
    <mergeCell ref="Q79:R79"/>
    <mergeCell ref="C80:D80"/>
    <mergeCell ref="E80:F80"/>
    <mergeCell ref="G80:H80"/>
    <mergeCell ref="I80:J80"/>
    <mergeCell ref="K80:L80"/>
    <mergeCell ref="M80:N80"/>
    <mergeCell ref="O80:P80"/>
    <mergeCell ref="Q80:R80"/>
    <mergeCell ref="C79:D79"/>
    <mergeCell ref="E79:F79"/>
    <mergeCell ref="G79:H79"/>
    <mergeCell ref="I79:J79"/>
    <mergeCell ref="K79:L79"/>
    <mergeCell ref="M79:N79"/>
    <mergeCell ref="O77:P77"/>
    <mergeCell ref="Q77:R77"/>
    <mergeCell ref="C78:D78"/>
    <mergeCell ref="E78:F78"/>
    <mergeCell ref="G78:H78"/>
    <mergeCell ref="I78:J78"/>
    <mergeCell ref="K78:L78"/>
    <mergeCell ref="M78:N78"/>
    <mergeCell ref="O78:P78"/>
    <mergeCell ref="Q78:R78"/>
    <mergeCell ref="C77:D77"/>
    <mergeCell ref="E77:F77"/>
    <mergeCell ref="G77:H77"/>
    <mergeCell ref="I77:J77"/>
    <mergeCell ref="K77:L77"/>
    <mergeCell ref="M77:N77"/>
    <mergeCell ref="O75:P75"/>
    <mergeCell ref="Q75:R75"/>
    <mergeCell ref="C76:D76"/>
    <mergeCell ref="E76:F76"/>
    <mergeCell ref="G76:H76"/>
    <mergeCell ref="I76:J76"/>
    <mergeCell ref="K76:L76"/>
    <mergeCell ref="M76:N76"/>
    <mergeCell ref="O76:P76"/>
    <mergeCell ref="Q76:R76"/>
    <mergeCell ref="C75:D75"/>
    <mergeCell ref="E75:F75"/>
    <mergeCell ref="G75:H75"/>
    <mergeCell ref="I75:J75"/>
    <mergeCell ref="K75:L75"/>
    <mergeCell ref="M75:N75"/>
    <mergeCell ref="O73:P73"/>
    <mergeCell ref="Q73:R73"/>
    <mergeCell ref="C74:D74"/>
    <mergeCell ref="E74:F74"/>
    <mergeCell ref="G74:H74"/>
    <mergeCell ref="I74:J74"/>
    <mergeCell ref="K74:L74"/>
    <mergeCell ref="M74:N74"/>
    <mergeCell ref="O74:P74"/>
    <mergeCell ref="Q74:R74"/>
    <mergeCell ref="C73:D73"/>
    <mergeCell ref="E73:F73"/>
    <mergeCell ref="G73:H73"/>
    <mergeCell ref="I73:J73"/>
    <mergeCell ref="K73:L73"/>
    <mergeCell ref="M73:N73"/>
    <mergeCell ref="O71:P71"/>
    <mergeCell ref="Q71:R71"/>
    <mergeCell ref="C72:D72"/>
    <mergeCell ref="E72:F72"/>
    <mergeCell ref="G72:H72"/>
    <mergeCell ref="I72:J72"/>
    <mergeCell ref="K72:L72"/>
    <mergeCell ref="M72:N72"/>
    <mergeCell ref="O72:P72"/>
    <mergeCell ref="Q72:R72"/>
    <mergeCell ref="C71:D71"/>
    <mergeCell ref="E71:F71"/>
    <mergeCell ref="G71:H71"/>
    <mergeCell ref="I71:J71"/>
    <mergeCell ref="K71:L71"/>
    <mergeCell ref="M71:N71"/>
    <mergeCell ref="O69:P69"/>
    <mergeCell ref="Q69:R69"/>
    <mergeCell ref="C70:D70"/>
    <mergeCell ref="E70:F70"/>
    <mergeCell ref="G70:H70"/>
    <mergeCell ref="I70:J70"/>
    <mergeCell ref="K70:L70"/>
    <mergeCell ref="M70:N70"/>
    <mergeCell ref="O70:P70"/>
    <mergeCell ref="Q70:R70"/>
    <mergeCell ref="C69:D69"/>
    <mergeCell ref="E69:F69"/>
    <mergeCell ref="G69:H69"/>
    <mergeCell ref="I69:J69"/>
    <mergeCell ref="K69:L69"/>
    <mergeCell ref="M69:N69"/>
    <mergeCell ref="O67:P67"/>
    <mergeCell ref="Q67:R67"/>
    <mergeCell ref="C68:D68"/>
    <mergeCell ref="E68:F68"/>
    <mergeCell ref="G68:H68"/>
    <mergeCell ref="I68:J68"/>
    <mergeCell ref="K68:L68"/>
    <mergeCell ref="M68:N68"/>
    <mergeCell ref="O68:P68"/>
    <mergeCell ref="Q68:R68"/>
    <mergeCell ref="C67:D67"/>
    <mergeCell ref="E67:F67"/>
    <mergeCell ref="G67:H67"/>
    <mergeCell ref="I67:J67"/>
    <mergeCell ref="K67:L67"/>
    <mergeCell ref="M67:N67"/>
    <mergeCell ref="O65:P65"/>
    <mergeCell ref="Q65:R65"/>
    <mergeCell ref="C66:D66"/>
    <mergeCell ref="E66:F66"/>
    <mergeCell ref="G66:H66"/>
    <mergeCell ref="I66:J66"/>
    <mergeCell ref="K66:L66"/>
    <mergeCell ref="M66:N66"/>
    <mergeCell ref="O66:P66"/>
    <mergeCell ref="Q66:R66"/>
    <mergeCell ref="C65:D65"/>
    <mergeCell ref="E65:F65"/>
    <mergeCell ref="G65:H65"/>
    <mergeCell ref="I65:J65"/>
    <mergeCell ref="K65:L65"/>
    <mergeCell ref="M65:N65"/>
    <mergeCell ref="O63:P63"/>
    <mergeCell ref="Q63:R63"/>
    <mergeCell ref="C64:D64"/>
    <mergeCell ref="E64:F64"/>
    <mergeCell ref="G64:H64"/>
    <mergeCell ref="I64:J64"/>
    <mergeCell ref="K64:L64"/>
    <mergeCell ref="M64:N64"/>
    <mergeCell ref="O64:P64"/>
    <mergeCell ref="Q64:R64"/>
    <mergeCell ref="C63:D63"/>
    <mergeCell ref="E63:F63"/>
    <mergeCell ref="G63:H63"/>
    <mergeCell ref="I63:J63"/>
    <mergeCell ref="K63:L63"/>
    <mergeCell ref="M63:N63"/>
    <mergeCell ref="O61:P61"/>
    <mergeCell ref="Q61:R61"/>
    <mergeCell ref="C62:D62"/>
    <mergeCell ref="E62:F62"/>
    <mergeCell ref="G62:H62"/>
    <mergeCell ref="I62:J62"/>
    <mergeCell ref="K62:L62"/>
    <mergeCell ref="M62:N62"/>
    <mergeCell ref="O62:P62"/>
    <mergeCell ref="Q62:R62"/>
    <mergeCell ref="C61:D61"/>
    <mergeCell ref="E61:F61"/>
    <mergeCell ref="G61:H61"/>
    <mergeCell ref="I61:J61"/>
    <mergeCell ref="K61:L61"/>
    <mergeCell ref="M61:N61"/>
    <mergeCell ref="O59:P59"/>
    <mergeCell ref="Q59:R59"/>
    <mergeCell ref="C60:D60"/>
    <mergeCell ref="E60:F60"/>
    <mergeCell ref="G60:H60"/>
    <mergeCell ref="I60:J60"/>
    <mergeCell ref="K60:L60"/>
    <mergeCell ref="M60:N60"/>
    <mergeCell ref="O60:P60"/>
    <mergeCell ref="Q60:R60"/>
    <mergeCell ref="C59:D59"/>
    <mergeCell ref="E59:F59"/>
    <mergeCell ref="G59:H59"/>
    <mergeCell ref="I59:J59"/>
    <mergeCell ref="K59:L59"/>
    <mergeCell ref="M59:N59"/>
    <mergeCell ref="O57:P57"/>
    <mergeCell ref="Q57:R57"/>
    <mergeCell ref="C58:D58"/>
    <mergeCell ref="E58:F58"/>
    <mergeCell ref="G58:H58"/>
    <mergeCell ref="I58:J58"/>
    <mergeCell ref="K58:L58"/>
    <mergeCell ref="M58:N58"/>
    <mergeCell ref="O58:P58"/>
    <mergeCell ref="Q58:R58"/>
    <mergeCell ref="C57:D57"/>
    <mergeCell ref="E57:F57"/>
    <mergeCell ref="G57:H57"/>
    <mergeCell ref="I57:J57"/>
    <mergeCell ref="K57:L57"/>
    <mergeCell ref="M57:N57"/>
    <mergeCell ref="O55:P55"/>
    <mergeCell ref="Q55:R55"/>
    <mergeCell ref="C56:D56"/>
    <mergeCell ref="E56:F56"/>
    <mergeCell ref="G56:H56"/>
    <mergeCell ref="I56:J56"/>
    <mergeCell ref="K56:L56"/>
    <mergeCell ref="M56:N56"/>
    <mergeCell ref="O56:P56"/>
    <mergeCell ref="Q56:R56"/>
    <mergeCell ref="C55:D55"/>
    <mergeCell ref="E55:F55"/>
    <mergeCell ref="G55:H55"/>
    <mergeCell ref="I55:J55"/>
    <mergeCell ref="K55:L55"/>
    <mergeCell ref="M55:N55"/>
    <mergeCell ref="O53:P53"/>
    <mergeCell ref="Q53:R53"/>
    <mergeCell ref="C54:D54"/>
    <mergeCell ref="E54:F54"/>
    <mergeCell ref="G54:H54"/>
    <mergeCell ref="I54:J54"/>
    <mergeCell ref="K54:L54"/>
    <mergeCell ref="M54:N54"/>
    <mergeCell ref="O54:P54"/>
    <mergeCell ref="Q54:R54"/>
    <mergeCell ref="C53:D53"/>
    <mergeCell ref="E53:F53"/>
    <mergeCell ref="G53:H53"/>
    <mergeCell ref="I53:J53"/>
    <mergeCell ref="K53:L53"/>
    <mergeCell ref="M53:N53"/>
    <mergeCell ref="O51:P51"/>
    <mergeCell ref="Q51:R51"/>
    <mergeCell ref="C52:D52"/>
    <mergeCell ref="E52:F52"/>
    <mergeCell ref="G52:H52"/>
    <mergeCell ref="I52:J52"/>
    <mergeCell ref="K52:L52"/>
    <mergeCell ref="M52:N52"/>
    <mergeCell ref="O52:P52"/>
    <mergeCell ref="Q52:R52"/>
    <mergeCell ref="C51:D51"/>
    <mergeCell ref="E51:F51"/>
    <mergeCell ref="G51:H51"/>
    <mergeCell ref="I51:J51"/>
    <mergeCell ref="K51:L51"/>
    <mergeCell ref="M51:N51"/>
    <mergeCell ref="O49:P49"/>
    <mergeCell ref="Q49:R49"/>
    <mergeCell ref="C50:D50"/>
    <mergeCell ref="E50:F50"/>
    <mergeCell ref="G50:H50"/>
    <mergeCell ref="I50:J50"/>
    <mergeCell ref="K50:L50"/>
    <mergeCell ref="M50:N50"/>
    <mergeCell ref="O50:P50"/>
    <mergeCell ref="Q50:R50"/>
    <mergeCell ref="C49:D49"/>
    <mergeCell ref="E49:F49"/>
    <mergeCell ref="G49:H49"/>
    <mergeCell ref="I49:J49"/>
    <mergeCell ref="K49:L49"/>
    <mergeCell ref="M49:N49"/>
    <mergeCell ref="O47:P47"/>
    <mergeCell ref="Q47:R47"/>
    <mergeCell ref="C48:D48"/>
    <mergeCell ref="E48:F48"/>
    <mergeCell ref="G48:H48"/>
    <mergeCell ref="I48:J48"/>
    <mergeCell ref="K48:L48"/>
    <mergeCell ref="M48:N48"/>
    <mergeCell ref="O48:P48"/>
    <mergeCell ref="Q48:R48"/>
    <mergeCell ref="C47:D47"/>
    <mergeCell ref="E47:F47"/>
    <mergeCell ref="G47:H47"/>
    <mergeCell ref="I47:J47"/>
    <mergeCell ref="K47:L47"/>
    <mergeCell ref="M47:N47"/>
    <mergeCell ref="O45:P45"/>
    <mergeCell ref="Q45:R45"/>
    <mergeCell ref="C46:D46"/>
    <mergeCell ref="E46:F46"/>
    <mergeCell ref="G46:H46"/>
    <mergeCell ref="I46:J46"/>
    <mergeCell ref="K46:L46"/>
    <mergeCell ref="M46:N46"/>
    <mergeCell ref="O46:P46"/>
    <mergeCell ref="Q46:R46"/>
    <mergeCell ref="C45:D45"/>
    <mergeCell ref="E45:F45"/>
    <mergeCell ref="G45:H45"/>
    <mergeCell ref="I45:J45"/>
    <mergeCell ref="K45:L45"/>
    <mergeCell ref="M45:N45"/>
    <mergeCell ref="O43:P43"/>
    <mergeCell ref="Q43:R43"/>
    <mergeCell ref="C44:D44"/>
    <mergeCell ref="E44:F44"/>
    <mergeCell ref="G44:H44"/>
    <mergeCell ref="I44:J44"/>
    <mergeCell ref="K44:L44"/>
    <mergeCell ref="M44:N44"/>
    <mergeCell ref="O44:P44"/>
    <mergeCell ref="Q44:R44"/>
    <mergeCell ref="C43:D43"/>
    <mergeCell ref="E43:F43"/>
    <mergeCell ref="G43:H43"/>
    <mergeCell ref="I43:J43"/>
    <mergeCell ref="K43:L43"/>
    <mergeCell ref="M43:N43"/>
    <mergeCell ref="O41:P41"/>
    <mergeCell ref="Q41:R41"/>
    <mergeCell ref="C42:D42"/>
    <mergeCell ref="E42:F42"/>
    <mergeCell ref="G42:H42"/>
    <mergeCell ref="I42:J42"/>
    <mergeCell ref="K42:L42"/>
    <mergeCell ref="M42:N42"/>
    <mergeCell ref="O42:P42"/>
    <mergeCell ref="Q42:R42"/>
    <mergeCell ref="C41:D41"/>
    <mergeCell ref="E41:F41"/>
    <mergeCell ref="G41:H41"/>
    <mergeCell ref="I41:J41"/>
    <mergeCell ref="K41:L41"/>
    <mergeCell ref="M41:N41"/>
    <mergeCell ref="O39:P39"/>
    <mergeCell ref="Q39:R39"/>
    <mergeCell ref="C40:D40"/>
    <mergeCell ref="E40:F40"/>
    <mergeCell ref="G40:H40"/>
    <mergeCell ref="I40:J40"/>
    <mergeCell ref="K40:L40"/>
    <mergeCell ref="M40:N40"/>
    <mergeCell ref="O40:P40"/>
    <mergeCell ref="Q40:R40"/>
    <mergeCell ref="C39:D39"/>
    <mergeCell ref="E39:F39"/>
    <mergeCell ref="G39:H39"/>
    <mergeCell ref="I39:J39"/>
    <mergeCell ref="K39:L39"/>
    <mergeCell ref="M39:N39"/>
    <mergeCell ref="O37:P37"/>
    <mergeCell ref="Q37:R37"/>
    <mergeCell ref="C38:D38"/>
    <mergeCell ref="E38:F38"/>
    <mergeCell ref="G38:H38"/>
    <mergeCell ref="I38:J38"/>
    <mergeCell ref="K38:L38"/>
    <mergeCell ref="M38:N38"/>
    <mergeCell ref="O38:P38"/>
    <mergeCell ref="Q38:R38"/>
    <mergeCell ref="C37:D37"/>
    <mergeCell ref="E37:F37"/>
    <mergeCell ref="G37:H37"/>
    <mergeCell ref="I37:J37"/>
    <mergeCell ref="K37:L37"/>
    <mergeCell ref="M37:N37"/>
    <mergeCell ref="O35:P35"/>
    <mergeCell ref="Q35:R35"/>
    <mergeCell ref="C36:D36"/>
    <mergeCell ref="E36:F36"/>
    <mergeCell ref="G36:H36"/>
    <mergeCell ref="I36:J36"/>
    <mergeCell ref="K36:L36"/>
    <mergeCell ref="M36:N36"/>
    <mergeCell ref="O36:P36"/>
    <mergeCell ref="Q36:R36"/>
    <mergeCell ref="C35:D35"/>
    <mergeCell ref="E35:F35"/>
    <mergeCell ref="G35:H35"/>
    <mergeCell ref="I35:J35"/>
    <mergeCell ref="K35:L35"/>
    <mergeCell ref="M35:N35"/>
    <mergeCell ref="O33:P33"/>
    <mergeCell ref="Q33:R33"/>
    <mergeCell ref="C34:D34"/>
    <mergeCell ref="E34:F34"/>
    <mergeCell ref="G34:H34"/>
    <mergeCell ref="I34:J34"/>
    <mergeCell ref="K34:L34"/>
    <mergeCell ref="M34:N34"/>
    <mergeCell ref="O34:P34"/>
    <mergeCell ref="Q34:R34"/>
    <mergeCell ref="C33:D33"/>
    <mergeCell ref="E33:F33"/>
    <mergeCell ref="G33:H33"/>
    <mergeCell ref="I33:J33"/>
    <mergeCell ref="K33:L33"/>
    <mergeCell ref="M33:N33"/>
    <mergeCell ref="O31:P31"/>
    <mergeCell ref="Q31:R31"/>
    <mergeCell ref="C32:D32"/>
    <mergeCell ref="E32:F32"/>
    <mergeCell ref="G32:H32"/>
    <mergeCell ref="I32:J32"/>
    <mergeCell ref="K32:L32"/>
    <mergeCell ref="M32:N32"/>
    <mergeCell ref="O32:P32"/>
    <mergeCell ref="Q32:R32"/>
    <mergeCell ref="C31:D31"/>
    <mergeCell ref="E31:F31"/>
    <mergeCell ref="G31:H31"/>
    <mergeCell ref="I31:J31"/>
    <mergeCell ref="K31:L31"/>
    <mergeCell ref="M31:N31"/>
    <mergeCell ref="O29:P29"/>
    <mergeCell ref="Q29:R29"/>
    <mergeCell ref="C30:D30"/>
    <mergeCell ref="E30:F30"/>
    <mergeCell ref="G30:H30"/>
    <mergeCell ref="I30:J30"/>
    <mergeCell ref="K30:L30"/>
    <mergeCell ref="M30:N30"/>
    <mergeCell ref="O30:P30"/>
    <mergeCell ref="Q30:R30"/>
    <mergeCell ref="C29:D29"/>
    <mergeCell ref="E29:F29"/>
    <mergeCell ref="G29:H29"/>
    <mergeCell ref="I29:J29"/>
    <mergeCell ref="K29:L29"/>
    <mergeCell ref="M29:N29"/>
    <mergeCell ref="O27:P27"/>
    <mergeCell ref="Q27:R27"/>
    <mergeCell ref="C28:D28"/>
    <mergeCell ref="E28:F28"/>
    <mergeCell ref="G28:H28"/>
    <mergeCell ref="I28:J28"/>
    <mergeCell ref="K28:L28"/>
    <mergeCell ref="M28:N28"/>
    <mergeCell ref="O28:P28"/>
    <mergeCell ref="Q28:R28"/>
    <mergeCell ref="C27:D27"/>
    <mergeCell ref="E27:F27"/>
    <mergeCell ref="G27:H27"/>
    <mergeCell ref="I27:J27"/>
    <mergeCell ref="K27:L27"/>
    <mergeCell ref="M27:N27"/>
    <mergeCell ref="O25:P25"/>
    <mergeCell ref="Q25:R25"/>
    <mergeCell ref="C26:D26"/>
    <mergeCell ref="E26:F26"/>
    <mergeCell ref="G26:H26"/>
    <mergeCell ref="I26:J26"/>
    <mergeCell ref="K26:L26"/>
    <mergeCell ref="M26:N26"/>
    <mergeCell ref="O26:P26"/>
    <mergeCell ref="Q26:R26"/>
    <mergeCell ref="C25:D25"/>
    <mergeCell ref="E25:F25"/>
    <mergeCell ref="G25:H25"/>
    <mergeCell ref="I25:J25"/>
    <mergeCell ref="K25:L25"/>
    <mergeCell ref="M25:N25"/>
    <mergeCell ref="O23:P23"/>
    <mergeCell ref="Q23:R23"/>
    <mergeCell ref="C24:D24"/>
    <mergeCell ref="E24:F24"/>
    <mergeCell ref="G24:H24"/>
    <mergeCell ref="I24:J24"/>
    <mergeCell ref="K24:L24"/>
    <mergeCell ref="M24:N24"/>
    <mergeCell ref="O24:P24"/>
    <mergeCell ref="Q24:R24"/>
    <mergeCell ref="C23:D23"/>
    <mergeCell ref="E23:F23"/>
    <mergeCell ref="G23:H23"/>
    <mergeCell ref="I23:J23"/>
    <mergeCell ref="K23:L23"/>
    <mergeCell ref="M23:N23"/>
    <mergeCell ref="O21:P21"/>
    <mergeCell ref="Q21:R21"/>
    <mergeCell ref="C22:D22"/>
    <mergeCell ref="E22:F22"/>
    <mergeCell ref="G22:H22"/>
    <mergeCell ref="I22:J22"/>
    <mergeCell ref="K22:L22"/>
    <mergeCell ref="M22:N22"/>
    <mergeCell ref="O22:P22"/>
    <mergeCell ref="Q22:R22"/>
    <mergeCell ref="C21:D21"/>
    <mergeCell ref="E21:F21"/>
    <mergeCell ref="G21:H21"/>
    <mergeCell ref="I21:J21"/>
    <mergeCell ref="K21:L21"/>
    <mergeCell ref="M21:N21"/>
    <mergeCell ref="O19:P19"/>
    <mergeCell ref="Q19:R19"/>
    <mergeCell ref="C20:D20"/>
    <mergeCell ref="E20:F20"/>
    <mergeCell ref="G20:H20"/>
    <mergeCell ref="I20:J20"/>
    <mergeCell ref="K20:L20"/>
    <mergeCell ref="M20:N20"/>
    <mergeCell ref="O20:P20"/>
    <mergeCell ref="Q20:R20"/>
    <mergeCell ref="C19:D19"/>
    <mergeCell ref="E19:F19"/>
    <mergeCell ref="G19:H19"/>
    <mergeCell ref="I19:J19"/>
    <mergeCell ref="K19:L19"/>
    <mergeCell ref="M19:N19"/>
    <mergeCell ref="O17:P17"/>
    <mergeCell ref="Q17:R17"/>
    <mergeCell ref="C18:D18"/>
    <mergeCell ref="E18:F18"/>
    <mergeCell ref="G18:H18"/>
    <mergeCell ref="I18:J18"/>
    <mergeCell ref="K18:L18"/>
    <mergeCell ref="M18:N18"/>
    <mergeCell ref="O18:P18"/>
    <mergeCell ref="Q18:R18"/>
    <mergeCell ref="C17:D17"/>
    <mergeCell ref="E17:F17"/>
    <mergeCell ref="G17:H17"/>
    <mergeCell ref="I17:J17"/>
    <mergeCell ref="K17:L17"/>
    <mergeCell ref="M17:N17"/>
    <mergeCell ref="C16:D16"/>
    <mergeCell ref="E16:F16"/>
    <mergeCell ref="G16:H16"/>
    <mergeCell ref="I16:J16"/>
    <mergeCell ref="K16:L16"/>
    <mergeCell ref="M16:N16"/>
    <mergeCell ref="O16:P16"/>
    <mergeCell ref="Q16:R16"/>
    <mergeCell ref="C15:D15"/>
    <mergeCell ref="E15:F15"/>
    <mergeCell ref="G15:H15"/>
    <mergeCell ref="I15:J15"/>
    <mergeCell ref="K15:L15"/>
    <mergeCell ref="M15:N15"/>
    <mergeCell ref="C14:D14"/>
    <mergeCell ref="E14:F14"/>
    <mergeCell ref="G14:H14"/>
    <mergeCell ref="I14:J14"/>
    <mergeCell ref="K14:L14"/>
    <mergeCell ref="M14:N14"/>
    <mergeCell ref="O14:P14"/>
    <mergeCell ref="Q14:R14"/>
    <mergeCell ref="O15:P15"/>
    <mergeCell ref="Q15:R15"/>
    <mergeCell ref="A11:C11"/>
    <mergeCell ref="D11:R11"/>
    <mergeCell ref="A6:C6"/>
    <mergeCell ref="D6:R6"/>
    <mergeCell ref="A7:C7"/>
    <mergeCell ref="D7:R7"/>
    <mergeCell ref="A8:C8"/>
    <mergeCell ref="D8:R8"/>
    <mergeCell ref="A12:C12"/>
    <mergeCell ref="D12:R12"/>
    <mergeCell ref="I2:R2"/>
    <mergeCell ref="A3:R3"/>
    <mergeCell ref="C4:D4"/>
    <mergeCell ref="F4:G4"/>
    <mergeCell ref="H4:L4"/>
    <mergeCell ref="A5:G5"/>
    <mergeCell ref="A9:C9"/>
    <mergeCell ref="D9:R9"/>
    <mergeCell ref="A10:C10"/>
    <mergeCell ref="D10:R10"/>
  </mergeCells>
  <conditionalFormatting sqref="C48:D51">
    <cfRule type="expression" dxfId="12" priority="1" stopIfTrue="1">
      <formula>$E$53&lt;&gt;$AD$48</formula>
    </cfRule>
  </conditionalFormatting>
  <conditionalFormatting sqref="E48:F51">
    <cfRule type="expression" dxfId="11" priority="2" stopIfTrue="1">
      <formula>$G$53&lt;&gt;$AD$50</formula>
    </cfRule>
  </conditionalFormatting>
  <conditionalFormatting sqref="G48:H51">
    <cfRule type="expression" dxfId="10" priority="3" stopIfTrue="1">
      <formula>$I$53&lt;&gt;$AD$52</formula>
    </cfRule>
  </conditionalFormatting>
  <conditionalFormatting sqref="I48:J51">
    <cfRule type="expression" dxfId="9" priority="4" stopIfTrue="1">
      <formula>$K$53&lt;&gt;$AD$53</formula>
    </cfRule>
  </conditionalFormatting>
  <conditionalFormatting sqref="K48:L51">
    <cfRule type="expression" dxfId="8" priority="5" stopIfTrue="1">
      <formula>$M$53&lt;&gt;$AD$55</formula>
    </cfRule>
  </conditionalFormatting>
  <conditionalFormatting sqref="M48:N51">
    <cfRule type="expression" dxfId="7" priority="6" stopIfTrue="1">
      <formula>$O$53&lt;&gt;$AD$56</formula>
    </cfRule>
  </conditionalFormatting>
  <conditionalFormatting sqref="C54:D54 C65:D65 C76:D78">
    <cfRule type="expression" dxfId="6" priority="7" stopIfTrue="1">
      <formula>$E$80&lt;&gt;$AD$74</formula>
    </cfRule>
  </conditionalFormatting>
  <conditionalFormatting sqref="E54:F54 E65:F65 E76:F78">
    <cfRule type="expression" dxfId="5" priority="8" stopIfTrue="1">
      <formula>$G$80&lt;&gt;$AD$76</formula>
    </cfRule>
  </conditionalFormatting>
  <conditionalFormatting sqref="G76:H78 G65:H65 G54:H54">
    <cfRule type="expression" dxfId="4" priority="9" stopIfTrue="1">
      <formula>$I$80&lt;&gt;$AD$78</formula>
    </cfRule>
  </conditionalFormatting>
  <conditionalFormatting sqref="I54:J54 I65:J65 I76:J78">
    <cfRule type="expression" dxfId="3" priority="10" stopIfTrue="1">
      <formula>$K$80&lt;&gt;$AD$80</formula>
    </cfRule>
  </conditionalFormatting>
  <conditionalFormatting sqref="K54:L54 K65:L65 K76:L78">
    <cfRule type="expression" dxfId="2" priority="11" stopIfTrue="1">
      <formula>$M$80&lt;&gt;$AD$82</formula>
    </cfRule>
  </conditionalFormatting>
  <conditionalFormatting sqref="M54:N54 M65:N65 M76:N78">
    <cfRule type="expression" dxfId="1" priority="12" stopIfTrue="1">
      <formula>$O$80&lt;&gt;$AD$84</formula>
    </cfRule>
  </conditionalFormatting>
  <conditionalFormatting sqref="O54:P54 O65:P65 O76:P78">
    <cfRule type="expression" dxfId="0" priority="13" stopIfTrue="1">
      <formula>$Q$80&lt;&gt;$AD$86</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Информация об АО</vt:lpstr>
      <vt:lpstr>Органы управления</vt:lpstr>
      <vt:lpstr>Сведения о ЮЛ</vt:lpstr>
      <vt:lpstr>Информация о дивидендах</vt:lpstr>
      <vt:lpstr>Лист1</vt:lpstr>
      <vt:lpstr>Акции поступившие на баланс</vt:lpstr>
      <vt:lpstr>Финансовые результаты</vt:lpstr>
      <vt:lpstr>Аттестованные сотрудники и пр.</vt:lpstr>
      <vt:lpstr>Краткая инструкция</vt:lpstr>
      <vt:lpstr>Отчет о прибылях и убытках</vt:lpstr>
      <vt:lpstr>Баланс 2022</vt:lpstr>
      <vt:lpstr>Отчет движения денежных средств</vt:lpstr>
      <vt:lpstr>Отчет об изменении собственного</vt:lpstr>
    </vt:vector>
  </TitlesOfParts>
  <Company>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dc:creator>
  <cp:lastModifiedBy>user</cp:lastModifiedBy>
  <cp:lastPrinted>2022-10-28T06:24:08Z</cp:lastPrinted>
  <dcterms:created xsi:type="dcterms:W3CDTF">2006-12-09T14:08:54Z</dcterms:created>
  <dcterms:modified xsi:type="dcterms:W3CDTF">2023-04-20T12:20:53Z</dcterms:modified>
</cp:coreProperties>
</file>