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710" windowHeight="13380" activeTab="2"/>
  </bookViews>
  <sheets>
    <sheet name="бух баланс" sheetId="2" r:id="rId1"/>
    <sheet name="отчет о пр и уб" sheetId="3" r:id="rId2"/>
    <sheet name="отчет об измен. собст.капит" sheetId="5" r:id="rId3"/>
    <sheet name="отчет о движ.ден.ср-в" sheetId="6" r:id="rId4"/>
    <sheet name="ИНФО" sheetId="1" r:id="rId5"/>
    <sheet name="ауд.заключение" sheetId="4" r:id="rId6"/>
  </sheets>
  <externalReferences>
    <externalReference r:id="rId7"/>
  </externalReferences>
  <calcPr calcId="162913"/>
</workbook>
</file>

<file path=xl/calcChain.xml><?xml version="1.0" encoding="utf-8"?>
<calcChain xmlns="http://schemas.openxmlformats.org/spreadsheetml/2006/main">
  <c r="M43" i="5" l="1"/>
  <c r="K43" i="5"/>
  <c r="J43" i="5"/>
  <c r="I43" i="5"/>
  <c r="G43" i="5"/>
  <c r="F43" i="5"/>
  <c r="G39" i="3" l="1"/>
  <c r="G45" i="3" s="1"/>
  <c r="G41" i="2" l="1"/>
  <c r="F41" i="2"/>
  <c r="J33" i="3"/>
  <c r="G33" i="3"/>
  <c r="J29" i="3"/>
  <c r="G29" i="3"/>
  <c r="J25" i="3"/>
  <c r="G25" i="3"/>
  <c r="G15" i="3"/>
  <c r="J12" i="3"/>
  <c r="J18" i="3" s="1"/>
  <c r="M7" i="3"/>
  <c r="K7" i="3"/>
  <c r="J39" i="3" l="1"/>
  <c r="J45" i="3" s="1"/>
  <c r="C6" i="1"/>
  <c r="B6" i="1"/>
</calcChain>
</file>

<file path=xl/comments1.xml><?xml version="1.0" encoding="utf-8"?>
<comments xmlns="http://schemas.openxmlformats.org/spreadsheetml/2006/main">
  <authors>
    <author>Автор</author>
  </authors>
  <commentList>
    <comment ref="F7" authorId="0" shapeId="0">
      <text>
        <r>
          <rPr>
            <b/>
            <sz val="9"/>
            <color indexed="81"/>
            <rFont val="Times New Roman"/>
            <family val="1"/>
            <charset val="204"/>
          </rPr>
          <t>КонсульнатПлюс примечание:</t>
        </r>
        <r>
          <rPr>
            <sz val="9"/>
            <color indexed="81"/>
            <rFont val="Times New Roman"/>
            <family val="1"/>
            <charset val="204"/>
          </rPr>
          <t xml:space="preserve">
 В графе 3 показываются данные о стоимости активов, собственного капитала, обязательств на конец отчетного периода.</t>
        </r>
        <r>
          <rPr>
            <sz val="8"/>
            <color indexed="81"/>
            <rFont val="Tahoma"/>
            <family val="2"/>
            <charset val="204"/>
          </rPr>
          <t xml:space="preserve">
</t>
        </r>
      </text>
    </comment>
    <comment ref="G7" authorId="0" shapeId="0">
      <text>
        <r>
          <rPr>
            <b/>
            <sz val="9"/>
            <color indexed="81"/>
            <rFont val="Times New Roman"/>
            <family val="1"/>
            <charset val="204"/>
          </rPr>
          <t>КонсульнатПлюс примечание:</t>
        </r>
        <r>
          <rPr>
            <sz val="9"/>
            <color indexed="81"/>
            <rFont val="Times New Roman"/>
            <family val="1"/>
            <charset val="204"/>
          </rPr>
          <t xml:space="preserve">
 В графе 3 показываются данные о стоимости активов, собственного капитала, обязательств на конец отчетного периода.</t>
        </r>
        <r>
          <rPr>
            <sz val="8"/>
            <color indexed="81"/>
            <rFont val="Tahoma"/>
            <family val="2"/>
            <charset val="204"/>
          </rPr>
          <t xml:space="preserve">
</t>
        </r>
      </text>
    </comment>
    <comment ref="A9" authorId="0" shapeId="0">
      <text>
        <r>
          <rPr>
            <b/>
            <sz val="9"/>
            <color indexed="81"/>
            <rFont val="Times New Roman"/>
            <family val="1"/>
            <charset val="204"/>
          </rPr>
          <t>Автор:</t>
        </r>
        <r>
          <rPr>
            <sz val="9"/>
            <color indexed="81"/>
            <rFont val="Times New Roman"/>
            <family val="1"/>
            <charset val="204"/>
          </rPr>
          <t xml:space="preserve">
 В разделе I "Долгосрочные активы" приводится информация об остатках основных средств, нематериальных активов, доходных вложений в материальные активы, вложений в долгосрочные активы, оборудования к установке и строительных материалов, долгосрочных финансовых вложений, долгосрочной дебиторской задолженности, отложенных налоговых активов и других долгосрочных активов.</t>
        </r>
        <r>
          <rPr>
            <sz val="8"/>
            <color indexed="81"/>
            <rFont val="Tahoma"/>
            <family val="2"/>
            <charset val="204"/>
          </rPr>
          <t xml:space="preserve">
</t>
        </r>
      </text>
    </comment>
    <comment ref="A23" authorId="0" shapeId="0">
      <text>
        <r>
          <rPr>
            <b/>
            <sz val="9"/>
            <color indexed="81"/>
            <rFont val="Times New Roman"/>
            <family val="1"/>
            <charset val="204"/>
          </rPr>
          <t>Автор:</t>
        </r>
        <r>
          <rPr>
            <sz val="9"/>
            <color indexed="81"/>
            <rFont val="Times New Roman"/>
            <family val="1"/>
            <charset val="204"/>
          </rPr>
          <t xml:space="preserve">
В разделе II приводится информация об остатках запасов, долгосрочных активов, предназначенных для реализации, расходов будущих периодов, налогов по приобретенным товарам, работам, услугам, краткосрочной дебиторской задолженности, краткосрочных финансовых вложений, денежных средств и их эквивалентов, прочих краткосрочных активов.
</t>
        </r>
      </text>
    </comment>
    <comment ref="A43" authorId="0" shapeId="0">
      <text>
        <r>
          <rPr>
            <b/>
            <sz val="9"/>
            <color indexed="81"/>
            <rFont val="Times New Roman"/>
            <family val="1"/>
            <charset val="204"/>
          </rPr>
          <t>Автор:</t>
        </r>
        <r>
          <rPr>
            <sz val="9"/>
            <color indexed="81"/>
            <rFont val="Times New Roman"/>
            <family val="1"/>
            <charset val="204"/>
          </rPr>
          <t xml:space="preserve">
 В разделе III "Собственный капитал" приводится информация о величине собственного капитала организации.
</t>
        </r>
      </text>
    </comment>
    <comment ref="A53" authorId="0" shapeId="0">
      <text>
        <r>
          <rPr>
            <b/>
            <sz val="9"/>
            <color indexed="81"/>
            <rFont val="Times New Roman"/>
            <family val="1"/>
            <charset val="204"/>
          </rPr>
          <t>Автор:</t>
        </r>
        <r>
          <rPr>
            <sz val="9"/>
            <color indexed="81"/>
            <rFont val="Times New Roman"/>
            <family val="1"/>
            <charset val="204"/>
          </rPr>
          <t xml:space="preserve">
 В разделе IV приводится информация о долгосрочных обязательствах организации, погашение которых ожидается более чем через 12 месяцев после отчетной даты.
</t>
        </r>
      </text>
    </comment>
    <comment ref="A61" authorId="0" shapeId="0">
      <text>
        <r>
          <rPr>
            <b/>
            <sz val="9"/>
            <color indexed="81"/>
            <rFont val="Times New Roman"/>
            <family val="1"/>
            <charset val="204"/>
          </rPr>
          <t>Автор:</t>
        </r>
        <r>
          <rPr>
            <sz val="9"/>
            <color indexed="81"/>
            <rFont val="Times New Roman"/>
            <family val="1"/>
            <charset val="204"/>
          </rPr>
          <t xml:space="preserve">
 В разделе V  приводится информация о краткосрочных обязательствах организации, погашение которых ожидается в течение 12 месяцев после отчетной даты.
</t>
        </r>
      </text>
    </comment>
  </commentList>
</comments>
</file>

<file path=xl/comments2.xml><?xml version="1.0" encoding="utf-8"?>
<comments xmlns="http://schemas.openxmlformats.org/spreadsheetml/2006/main">
  <authors>
    <author>Автор</author>
  </authors>
  <commentList>
    <comment ref="G9" authorId="0" shapeId="0">
      <text>
        <r>
          <rPr>
            <b/>
            <sz val="9"/>
            <color indexed="81"/>
            <rFont val="Times New Roman"/>
            <family val="1"/>
            <charset val="204"/>
          </rPr>
          <t>Автор:</t>
        </r>
        <r>
          <rPr>
            <sz val="9"/>
            <color indexed="81"/>
            <rFont val="Times New Roman"/>
            <family val="1"/>
            <charset val="204"/>
          </rPr>
          <t xml:space="preserve">
В графе 3  показываются данные за отчетный период.
</t>
        </r>
      </text>
    </comment>
    <comment ref="J9" authorId="0" shapeId="0">
      <text>
        <r>
          <rPr>
            <b/>
            <sz val="9"/>
            <color indexed="81"/>
            <rFont val="Times New Roman"/>
            <family val="1"/>
            <charset val="204"/>
          </rPr>
          <t>Автор:</t>
        </r>
        <r>
          <rPr>
            <sz val="9"/>
            <color indexed="81"/>
            <rFont val="Times New Roman"/>
            <family val="1"/>
            <charset val="204"/>
          </rPr>
          <t xml:space="preserve">
В графе 4 показываются данные за период предыдущего года, аналогичный отчетному периоду</t>
        </r>
      </text>
    </comment>
  </commentList>
</comments>
</file>

<file path=xl/comments3.xml><?xml version="1.0" encoding="utf-8"?>
<comments xmlns="http://schemas.openxmlformats.org/spreadsheetml/2006/main">
  <authors>
    <author>Автор</author>
  </authors>
  <commentList>
    <comment ref="E11"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сальдо по счетам 80, 81,82,83,84,75 на конец года, </t>
        </r>
        <r>
          <rPr>
            <u/>
            <sz val="9"/>
            <color indexed="81"/>
            <rFont val="Times New Roman"/>
            <family val="1"/>
            <charset val="204"/>
          </rPr>
          <t>предшествующего предыдущему году</t>
        </r>
        <r>
          <rPr>
            <sz val="9"/>
            <color indexed="81"/>
            <rFont val="Times New Roman"/>
            <family val="1"/>
            <charset val="204"/>
          </rPr>
          <t xml:space="preserve">
</t>
        </r>
      </text>
    </comment>
    <comment ref="E12" authorId="0" shapeId="0">
      <text>
        <r>
          <rPr>
            <b/>
            <sz val="8"/>
            <color indexed="81"/>
            <rFont val="Times New Roman"/>
            <family val="1"/>
            <charset val="204"/>
          </rPr>
          <t>Автор:</t>
        </r>
        <r>
          <rPr>
            <sz val="8"/>
            <color indexed="81"/>
            <rFont val="Times New Roman"/>
            <family val="1"/>
            <charset val="204"/>
          </rPr>
          <t xml:space="preserve">
 По строке 020 показываются изменения величины собственного капитала организации в целом и по каждой статье в отдельности в связи с внесением изменений в учетную политику.</t>
        </r>
      </text>
    </comment>
    <comment ref="E13" authorId="0" shapeId="0">
      <text>
        <r>
          <rPr>
            <b/>
            <sz val="8"/>
            <color indexed="81"/>
            <rFont val="Times New Roman"/>
            <family val="1"/>
            <charset val="204"/>
          </rPr>
          <t>Автор:</t>
        </r>
        <r>
          <rPr>
            <sz val="8"/>
            <color indexed="81"/>
            <rFont val="Times New Roman"/>
            <family val="1"/>
            <charset val="204"/>
          </rPr>
          <t xml:space="preserve">
По строке 030 показываются изменения величины собственного капитала организации в целом и по каждой статье в отдельности в связи с исправлением ошибок.
</t>
        </r>
      </text>
    </comment>
    <comment ref="E14"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сальдо по счетам 80,81,82,83,84,75 на конец года, </t>
        </r>
        <r>
          <rPr>
            <u/>
            <sz val="9"/>
            <color indexed="81"/>
            <rFont val="Times New Roman"/>
            <family val="1"/>
            <charset val="204"/>
          </rPr>
          <t>предшествующего предыдущему году</t>
        </r>
        <r>
          <rPr>
            <sz val="9"/>
            <color indexed="81"/>
            <rFont val="Times New Roman"/>
            <family val="1"/>
            <charset val="204"/>
          </rPr>
          <t>,  скорректированное в связи с изменением учетной политики и исправлением ошибок.</t>
        </r>
        <r>
          <rPr>
            <u/>
            <sz val="9"/>
            <color indexed="81"/>
            <rFont val="Times New Roman"/>
            <family val="1"/>
            <charset val="204"/>
          </rPr>
          <t xml:space="preserve">
</t>
        </r>
      </text>
    </comment>
    <comment ref="E16"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050 показываются суммы увеличения собственного капитала в целом и по каждой статье в отдельности за период предыдущего года, аналогичный отчетному периоду.
</t>
        </r>
      </text>
    </comment>
    <comment ref="E28" authorId="0" shapeId="0">
      <text>
        <r>
          <rPr>
            <b/>
            <sz val="8"/>
            <color indexed="81"/>
            <rFont val="Times New Roman"/>
            <family val="1"/>
            <charset val="204"/>
          </rPr>
          <t>Автор:</t>
        </r>
        <r>
          <rPr>
            <sz val="8"/>
            <color indexed="81"/>
            <rFont val="Times New Roman"/>
            <family val="1"/>
            <charset val="204"/>
          </rPr>
          <t xml:space="preserve">
По строке 060 показываются суммы уменьшения собственного капитала в целом и по каждой статье в отдельности за период предыдущего года, аналогичный отчетному периоду.
</t>
        </r>
      </text>
    </comment>
    <comment ref="E39"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070 показываются суммы изменения уставного капитала, не приводящего к изменению величины собственного капитала в целом, </t>
        </r>
        <r>
          <rPr>
            <u/>
            <sz val="9"/>
            <color indexed="81"/>
            <rFont val="Times New Roman"/>
            <family val="1"/>
            <charset val="204"/>
          </rPr>
          <t>за период предыдущего года, аналогичный отчетному периоду.</t>
        </r>
        <r>
          <rPr>
            <sz val="9"/>
            <color indexed="81"/>
            <rFont val="Times New Roman"/>
            <family val="1"/>
            <charset val="204"/>
          </rPr>
          <t xml:space="preserve">
</t>
        </r>
        <r>
          <rPr>
            <u/>
            <sz val="9"/>
            <color indexed="81"/>
            <rFont val="Times New Roman"/>
            <family val="1"/>
            <charset val="204"/>
          </rPr>
          <t xml:space="preserve">
</t>
        </r>
        <r>
          <rPr>
            <sz val="9"/>
            <color indexed="81"/>
            <rFont val="Times New Roman"/>
            <family val="1"/>
            <charset val="204"/>
          </rPr>
          <t xml:space="preserve">
</t>
        </r>
      </text>
    </comment>
    <comment ref="E40"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080  показываются суммы изменения резервного капитала, не приводящего к изменению величины собственного капитала в целом, </t>
        </r>
        <r>
          <rPr>
            <u/>
            <sz val="9"/>
            <color indexed="81"/>
            <rFont val="Times New Roman"/>
            <family val="1"/>
            <charset val="204"/>
          </rPr>
          <t>за период предыдущего года, аналогичный отчетному периоду</t>
        </r>
        <r>
          <rPr>
            <sz val="9"/>
            <color indexed="81"/>
            <rFont val="Times New Roman"/>
            <family val="1"/>
            <charset val="204"/>
          </rPr>
          <t xml:space="preserve">.
</t>
        </r>
        <r>
          <rPr>
            <u/>
            <sz val="9"/>
            <color indexed="81"/>
            <rFont val="Times New Roman"/>
            <family val="1"/>
            <charset val="204"/>
          </rPr>
          <t xml:space="preserve">
</t>
        </r>
        <r>
          <rPr>
            <sz val="9"/>
            <color indexed="81"/>
            <rFont val="Times New Roman"/>
            <family val="1"/>
            <charset val="204"/>
          </rPr>
          <t xml:space="preserve">
</t>
        </r>
      </text>
    </comment>
    <comment ref="E41"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090  показываются суммы изменения добавочного капитала, не приводящего к изменению величины собственного капитала в целом, </t>
        </r>
        <r>
          <rPr>
            <u/>
            <sz val="9"/>
            <color indexed="81"/>
            <rFont val="Times New Roman"/>
            <family val="1"/>
            <charset val="204"/>
          </rPr>
          <t xml:space="preserve">за период предыдущего года, аналогичный отчетному периоду.
</t>
        </r>
        <r>
          <rPr>
            <sz val="9"/>
            <color indexed="81"/>
            <rFont val="Times New Roman"/>
            <family val="1"/>
            <charset val="204"/>
          </rPr>
          <t xml:space="preserve">
</t>
        </r>
      </text>
    </comment>
    <comment ref="E42"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100  показывается сальдо по счетам 80 , 75  (субсчет 75-1), 81, 82 , 83 , 84, 99  </t>
        </r>
        <r>
          <rPr>
            <u/>
            <sz val="9"/>
            <color indexed="81"/>
            <rFont val="Times New Roman"/>
            <family val="1"/>
            <charset val="204"/>
          </rPr>
          <t>на конец периода предыдущего года, аналогичного отчетному периоду</t>
        </r>
        <r>
          <rPr>
            <sz val="9"/>
            <color indexed="81"/>
            <rFont val="Times New Roman"/>
            <family val="1"/>
            <charset val="204"/>
          </rPr>
          <t xml:space="preserve">.
</t>
        </r>
      </text>
    </comment>
    <comment ref="E43"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110 показывается сальдо по счетам 80 , 75 (субсчет 75-1), 81, 82, 83, 84 </t>
        </r>
        <r>
          <rPr>
            <u/>
            <sz val="9"/>
            <color indexed="81"/>
            <rFont val="Times New Roman"/>
            <family val="1"/>
            <charset val="204"/>
          </rPr>
          <t xml:space="preserve"> на конец предыдущего года.</t>
        </r>
        <r>
          <rPr>
            <sz val="9"/>
            <color indexed="81"/>
            <rFont val="Times New Roman"/>
            <family val="1"/>
            <charset val="204"/>
          </rPr>
          <t xml:space="preserve">
</t>
        </r>
      </text>
    </comment>
    <comment ref="E44" authorId="0" shapeId="0">
      <text>
        <r>
          <rPr>
            <b/>
            <sz val="8"/>
            <color indexed="81"/>
            <rFont val="Times New Roman"/>
            <family val="1"/>
            <charset val="204"/>
          </rPr>
          <t>Автор:</t>
        </r>
        <r>
          <rPr>
            <sz val="8"/>
            <color indexed="81"/>
            <rFont val="Times New Roman"/>
            <family val="1"/>
            <charset val="204"/>
          </rPr>
          <t xml:space="preserve">
По строке 120 показываются показываются данные за отчетный период, аналогичные данным, показанным по строке 20 отчета об изменении собственного капитала за </t>
        </r>
        <r>
          <rPr>
            <u/>
            <sz val="8"/>
            <color indexed="81"/>
            <rFont val="Times New Roman"/>
            <family val="1"/>
            <charset val="204"/>
          </rPr>
          <t>период предыдущего года, аналогичный отчетному периоду.</t>
        </r>
        <r>
          <rPr>
            <sz val="8"/>
            <color indexed="81"/>
            <rFont val="Times New Roman"/>
            <family val="1"/>
            <charset val="204"/>
          </rPr>
          <t xml:space="preserve">
</t>
        </r>
      </text>
    </comment>
    <comment ref="E45" authorId="0" shapeId="0">
      <text>
        <r>
          <rPr>
            <b/>
            <sz val="8"/>
            <color indexed="81"/>
            <rFont val="Times New Roman"/>
            <family val="1"/>
            <charset val="204"/>
          </rPr>
          <t>Автор:</t>
        </r>
        <r>
          <rPr>
            <sz val="8"/>
            <color indexed="81"/>
            <rFont val="Times New Roman"/>
            <family val="1"/>
            <charset val="204"/>
          </rPr>
          <t xml:space="preserve">
По строке 130 показываются показываются данные за отчетный период, аналогичные данным, показанным по строке 30 отчета об изменении собственного капитала за </t>
        </r>
        <r>
          <rPr>
            <u/>
            <sz val="8"/>
            <color indexed="81"/>
            <rFont val="Times New Roman"/>
            <family val="1"/>
            <charset val="204"/>
          </rPr>
          <t>период предыдущего года, аналогичный отчетному периоду.</t>
        </r>
        <r>
          <rPr>
            <sz val="8"/>
            <color indexed="81"/>
            <rFont val="Times New Roman"/>
            <family val="1"/>
            <charset val="204"/>
          </rPr>
          <t xml:space="preserve">
</t>
        </r>
      </text>
    </comment>
    <comment ref="E46"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скорректированный остаток на конец </t>
        </r>
        <r>
          <rPr>
            <u/>
            <sz val="9"/>
            <color indexed="81"/>
            <rFont val="Times New Roman"/>
            <family val="1"/>
            <charset val="204"/>
          </rPr>
          <t>предыдущего года</t>
        </r>
      </text>
    </comment>
    <comment ref="F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410 
гр. 4 Баланса</t>
        </r>
      </text>
    </comment>
    <comment ref="G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420 
гр. 4 Баланса </t>
        </r>
      </text>
    </comment>
    <comment ref="I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430 
гр. 4 Баланса</t>
        </r>
      </text>
    </comment>
    <comment ref="J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440 
гр. 4 Баланса</t>
        </r>
      </text>
    </comment>
    <comment ref="K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450 
гр. 4 Баланса</t>
        </r>
      </text>
    </comment>
    <comment ref="L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460
гр. 4 Баланса</t>
        </r>
      </text>
    </comment>
    <comment ref="M46" authorId="0" shapeId="0">
      <text>
        <r>
          <rPr>
            <b/>
            <sz val="8"/>
            <color indexed="81"/>
            <rFont val="Tahoma"/>
            <family val="2"/>
            <charset val="204"/>
          </rPr>
          <t>Автор:</t>
        </r>
        <r>
          <rPr>
            <sz val="8"/>
            <color indexed="81"/>
            <rFont val="Tahoma"/>
            <family val="2"/>
            <charset val="204"/>
          </rPr>
          <t xml:space="preserve">
Значение перенесено из стр. 470
гр. 4 Баланса </t>
        </r>
      </text>
    </comment>
    <comment ref="E49" authorId="0" shapeId="0">
      <text>
        <r>
          <rPr>
            <b/>
            <sz val="10"/>
            <color indexed="81"/>
            <rFont val="Times New Roman"/>
            <family val="1"/>
            <charset val="204"/>
          </rPr>
          <t>КонсультантПлюс примечание:</t>
        </r>
        <r>
          <rPr>
            <sz val="10"/>
            <color indexed="81"/>
            <rFont val="Times New Roman"/>
            <family val="1"/>
            <charset val="204"/>
          </rPr>
          <t xml:space="preserve">
показываются данные за отчетный период.
</t>
        </r>
      </text>
    </comment>
    <comment ref="E74"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сальдо по счетам </t>
        </r>
        <r>
          <rPr>
            <u/>
            <sz val="9"/>
            <color indexed="81"/>
            <rFont val="Times New Roman"/>
            <family val="1"/>
            <charset val="204"/>
          </rPr>
          <t>на конец отчетного периода.</t>
        </r>
      </text>
    </comment>
    <comment ref="F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410 гр. 3 Баланса</t>
        </r>
      </text>
    </comment>
    <comment ref="G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420 гр. 3 Баланса</t>
        </r>
      </text>
    </comment>
    <comment ref="I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430 гр. 3 Баланса</t>
        </r>
      </text>
    </comment>
    <comment ref="J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440 гр. 3 Баланса</t>
        </r>
      </text>
    </comment>
    <comment ref="K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450 гр. 3 Баланса</t>
        </r>
      </text>
    </comment>
    <comment ref="L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460 гр. 3 Баланса</t>
        </r>
      </text>
    </comment>
    <comment ref="M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470
гр. 3 Баланса </t>
        </r>
      </text>
    </comment>
  </commentList>
</comments>
</file>

<file path=xl/comments4.xml><?xml version="1.0" encoding="utf-8"?>
<comments xmlns="http://schemas.openxmlformats.org/spreadsheetml/2006/main">
  <authors>
    <author>Автор</author>
  </authors>
  <commentList>
    <comment ref="G13" authorId="0" shapeId="0">
      <text>
        <r>
          <rPr>
            <b/>
            <sz val="8"/>
            <color indexed="81"/>
            <rFont val="Times New Roman"/>
            <family val="1"/>
            <charset val="204"/>
          </rPr>
          <t>Автор:</t>
        </r>
        <r>
          <rPr>
            <sz val="8"/>
            <color indexed="81"/>
            <rFont val="Times New Roman"/>
            <family val="1"/>
            <charset val="204"/>
          </rPr>
          <t xml:space="preserve">
В графе 3 показываются данные за отчетный период.</t>
        </r>
      </text>
    </comment>
    <comment ref="K13" authorId="0" shapeId="0">
      <text>
        <r>
          <rPr>
            <b/>
            <sz val="8"/>
            <color indexed="81"/>
            <rFont val="Times New Roman"/>
            <family val="1"/>
            <charset val="204"/>
          </rPr>
          <t>Автор:</t>
        </r>
        <r>
          <rPr>
            <sz val="8"/>
            <color indexed="81"/>
            <rFont val="Times New Roman"/>
            <family val="1"/>
            <charset val="204"/>
          </rPr>
          <t xml:space="preserve">
В графе 4 показываютя  данные за период предыдущего года, аналогичный отчетному периоду.</t>
        </r>
      </text>
    </comment>
    <comment ref="A14" authorId="0" shapeId="0">
      <text>
        <r>
          <rPr>
            <b/>
            <sz val="9"/>
            <color indexed="81"/>
            <rFont val="Times New Roman"/>
            <family val="1"/>
            <charset val="204"/>
          </rPr>
          <t>Автор:</t>
        </r>
        <r>
          <rPr>
            <sz val="9"/>
            <color indexed="81"/>
            <rFont val="Times New Roman"/>
            <family val="1"/>
            <charset val="204"/>
          </rPr>
          <t xml:space="preserve">
 В разделе "Движение денежных средств по текущей деятельности" приводится информация о движении денежных средств, связанных с текущей деятельностью организации.
</t>
        </r>
      </text>
    </comment>
    <comment ref="A28" authorId="0" shapeId="0">
      <text>
        <r>
          <rPr>
            <b/>
            <sz val="9"/>
            <color indexed="81"/>
            <rFont val="Times New Roman"/>
            <family val="1"/>
            <charset val="204"/>
          </rPr>
          <t>Автор:</t>
        </r>
        <r>
          <rPr>
            <sz val="9"/>
            <color indexed="81"/>
            <rFont val="Times New Roman"/>
            <family val="1"/>
            <charset val="204"/>
          </rPr>
          <t xml:space="preserve">
 В разделе "Движение денежных средств по инвестиционной деятельности" приводится информация о движении денежных средств, связанных с инвестиционной деятельностью организации.
</t>
        </r>
      </text>
    </comment>
    <comment ref="A43" authorId="0" shapeId="0">
      <text>
        <r>
          <rPr>
            <b/>
            <sz val="9"/>
            <color indexed="81"/>
            <rFont val="Times New Roman"/>
            <family val="1"/>
            <charset val="204"/>
          </rPr>
          <t>Автор:</t>
        </r>
        <r>
          <rPr>
            <sz val="9"/>
            <color indexed="81"/>
            <rFont val="Times New Roman"/>
            <family val="1"/>
            <charset val="204"/>
          </rPr>
          <t xml:space="preserve">
В разделе "Движение денежных средств по финансовой деятельности" приводится информация о движении денежных средств, связанных с финансовой деятельностью организации.
</t>
        </r>
      </text>
    </comment>
    <comment ref="F59" authorId="0" shapeId="0">
      <text>
        <r>
          <rPr>
            <b/>
            <sz val="10"/>
            <color indexed="81"/>
            <rFont val="Times New Roman"/>
            <family val="1"/>
            <charset val="204"/>
          </rPr>
          <t xml:space="preserve">КонсультантПлюс примечание:
</t>
        </r>
        <r>
          <rPr>
            <sz val="8"/>
            <color indexed="81"/>
            <rFont val="Times New Roman"/>
            <family val="1"/>
            <charset val="204"/>
          </rPr>
          <t xml:space="preserve">По статье "Остаток денежных средств и эквивалентов денежных средств на 31.12.20__" (строка 120) показываются остатки денежных средств и эквивалентов денежных средств на </t>
        </r>
        <r>
          <rPr>
            <u/>
            <sz val="8"/>
            <color indexed="81"/>
            <rFont val="Times New Roman"/>
            <family val="1"/>
            <charset val="204"/>
          </rPr>
          <t>конец предыдущего года и на конец года, предшествующего предыдущему году.</t>
        </r>
        <r>
          <rPr>
            <sz val="8"/>
            <color indexed="81"/>
            <rFont val="Times New Roman"/>
            <family val="1"/>
            <charset val="204"/>
          </rPr>
          <t xml:space="preserve">
</t>
        </r>
      </text>
    </comment>
    <comment ref="F61" authorId="0" shapeId="0">
      <text>
        <r>
          <rPr>
            <b/>
            <sz val="9"/>
            <color indexed="81"/>
            <rFont val="Times New Roman"/>
            <family val="1"/>
            <charset val="204"/>
          </rPr>
          <t>Автор:</t>
        </r>
        <r>
          <rPr>
            <sz val="9"/>
            <color indexed="81"/>
            <rFont val="Times New Roman"/>
            <family val="1"/>
            <charset val="204"/>
          </rPr>
          <t xml:space="preserve">
По статье "Остаток денежных средств и эквивалентов денежных средств на _______20__" (строка 130) показываются остатки денежных средств и эквивалентов денежных средств на конец отчетного периода и на конец периода предыдущего года, аналогичного отчетному периоду.
</t>
        </r>
      </text>
    </comment>
    <comment ref="F63" authorId="0" shapeId="0">
      <text>
        <r>
          <rPr>
            <b/>
            <sz val="9"/>
            <color indexed="81"/>
            <rFont val="Times New Roman"/>
            <family val="1"/>
            <charset val="204"/>
          </rPr>
          <t>Автор:</t>
        </r>
        <r>
          <rPr>
            <sz val="9"/>
            <color indexed="81"/>
            <rFont val="Times New Roman"/>
            <family val="1"/>
            <charset val="204"/>
          </rPr>
          <t xml:space="preserve">
По статье "Влияние изменений курсов иностранных валют" (строка 140) показывается сумма влияния изменений официальных курсов белорусского рубля по отношению к соответствующим иностранным валютам, устанавливаемых Национальным банком Республики Беларусь, на изменение денежных средств.
</t>
        </r>
      </text>
    </comment>
  </commentList>
</comments>
</file>

<file path=xl/comments5.xml><?xml version="1.0" encoding="utf-8"?>
<comments xmlns="http://schemas.openxmlformats.org/spreadsheetml/2006/main">
  <authors>
    <author>Автор</author>
  </authors>
  <commentList>
    <comment ref="C1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D1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C21"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D21"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C22"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D22" authorId="0" shapeId="0">
      <text>
        <r>
          <rPr>
            <b/>
            <sz val="8"/>
            <color indexed="81"/>
            <rFont val="Tahoma"/>
            <family val="2"/>
            <charset val="204"/>
          </rPr>
          <t>Заполняется по итогам года</t>
        </r>
      </text>
    </comment>
  </commentList>
</comments>
</file>

<file path=xl/sharedStrings.xml><?xml version="1.0" encoding="utf-8"?>
<sst xmlns="http://schemas.openxmlformats.org/spreadsheetml/2006/main" count="490" uniqueCount="331">
  <si>
    <t>4.Доля государства в уставном фонде эмитента (всего в %):</t>
  </si>
  <si>
    <t>Вид собственности</t>
  </si>
  <si>
    <t>Количество акций, шт.</t>
  </si>
  <si>
    <t>Доля в уставном фонде, %</t>
  </si>
  <si>
    <t>республиканская</t>
  </si>
  <si>
    <t>коммунальная всего:</t>
  </si>
  <si>
    <t>в том числе:</t>
  </si>
  <si>
    <t>х</t>
  </si>
  <si>
    <t xml:space="preserve">областная </t>
  </si>
  <si>
    <t xml:space="preserve">районная </t>
  </si>
  <si>
    <t>городская</t>
  </si>
  <si>
    <t>5-6. Информация о дивидендах и акциях</t>
  </si>
  <si>
    <t>Показатель</t>
  </si>
  <si>
    <t>Единица измерения</t>
  </si>
  <si>
    <t>С начала года</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</si>
  <si>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</si>
  <si>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</si>
  <si>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</si>
  <si>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</si>
  <si>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</si>
  <si>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</si>
  <si>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</si>
  <si>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Фактически выплаченные дивиденды в данном отчетном  периоде</t>
  </si>
  <si>
    <t>Дивиденды, приходящиеся на одну акцию (включая налоги)</t>
  </si>
  <si>
    <t>рублей</t>
  </si>
  <si>
    <t>Дивиденды, фактически выплаченные на одну акцию (включая налоги)</t>
  </si>
  <si>
    <t>Обеспеченность акции имуществом общества</t>
  </si>
  <si>
    <t>тысяч рублей</t>
  </si>
  <si>
    <t>Количество простых акций, находящихся на балансе общества</t>
  </si>
  <si>
    <t>штук</t>
  </si>
  <si>
    <t>Простые акции, поступившие в распоряжение общества.</t>
  </si>
  <si>
    <t>Простые акции, приобретенные в целях сокращения общего количества</t>
  </si>
  <si>
    <t>Дата поступления акций на счет "депо" общества</t>
  </si>
  <si>
    <t>Количество акций, шт</t>
  </si>
  <si>
    <t>Срок реализации акций, поступивших в распоряжение общества</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</si>
  <si>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</si>
  <si>
    <t>Открытое акционерное общество "КРДТ" (УНП 101537070)</t>
  </si>
  <si>
    <t>Организация</t>
  </si>
  <si>
    <t>Открытое акционерное общество"КРДТ"</t>
  </si>
  <si>
    <t>Учетный номер плательщика</t>
  </si>
  <si>
    <t>Вид экономической деятельности</t>
  </si>
  <si>
    <t>Адрес</t>
  </si>
  <si>
    <t>220100 г. Минск ул. Кульман  5 Б,этаж 2. каб.5</t>
  </si>
  <si>
    <t>Наименование показателей</t>
  </si>
  <si>
    <t>Код строки</t>
  </si>
  <si>
    <t>За</t>
  </si>
  <si>
    <t xml:space="preserve">За </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</si>
  <si>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</si>
  <si>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</si>
  <si>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</si>
  <si>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</si>
  <si>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 (010 – 020)</t>
  </si>
  <si>
    <t>030</t>
  </si>
  <si>
    <t>Управленческие расходы</t>
  </si>
  <si>
    <t>040</t>
  </si>
  <si>
    <t>Расходы на реализацию</t>
  </si>
  <si>
    <t>050</t>
  </si>
  <si>
    <t>Прибыль (убыток) от реализации продукции, товаров, работ, услуг (030 – 040 – 050)</t>
  </si>
  <si>
    <t>060</t>
  </si>
  <si>
    <t>Прочие доходы по текущей деятельности</t>
  </si>
  <si>
    <t>070</t>
  </si>
  <si>
    <t>Прочие расходы по текущей деятельности</t>
  </si>
  <si>
    <t>080</t>
  </si>
  <si>
    <t>Прибыль (убыток) от текущей деятельности
(± 060 + 070 – 080)</t>
  </si>
  <si>
    <t>090</t>
  </si>
  <si>
    <t>Доходы по инвестиционной деятельности</t>
  </si>
  <si>
    <t>В том числе:</t>
  </si>
  <si>
    <t>доходы от выбытия основных средств, нематериальных активов и других долгосрочных активов</t>
  </si>
  <si>
    <t>101</t>
  </si>
  <si>
    <t>доходы от участия в уставном капитале других организаций</t>
  </si>
  <si>
    <t>проценты к получению</t>
  </si>
  <si>
    <t>прочие доходы по инвестиционной деятельности</t>
  </si>
  <si>
    <t>Расходы по инвестиционной деятельности</t>
  </si>
  <si>
    <t>расходы от выбытия основных средств, нематериальных активов и других долгосрочных активов</t>
  </si>
  <si>
    <t>прочие расходы по инвестиционной деятельности</t>
  </si>
  <si>
    <t>Доходы по финансовой деятельности</t>
  </si>
  <si>
    <t>курсовые разницы от пересчета активов и обязательств</t>
  </si>
  <si>
    <t>прочие доходы по финансовой деятельности</t>
  </si>
  <si>
    <t>Расходы по финансовой деятельности</t>
  </si>
  <si>
    <t>проценты к уплате</t>
  </si>
  <si>
    <t>прочие расходы по финансовой деятельности</t>
  </si>
  <si>
    <t>Прибыль (убыток) от инвестиционной и финансовой деятельности (100 - 110 + 120 - 130)</t>
  </si>
  <si>
    <t>140</t>
  </si>
  <si>
    <t>Прибыль (убыток) до налогообложения (± 090 ± 140)</t>
  </si>
  <si>
    <t>150</t>
  </si>
  <si>
    <t>Налог на прибыль</t>
  </si>
  <si>
    <t>160</t>
  </si>
  <si>
    <t>Изменение отложенных налоговых активов</t>
  </si>
  <si>
    <t>170</t>
  </si>
  <si>
    <t>Изменение отложенных налоговых обязательств</t>
  </si>
  <si>
    <t>180</t>
  </si>
  <si>
    <t>Прочие налоги и сборы, исчисляемые из прибыли (дохода)</t>
  </si>
  <si>
    <t>190</t>
  </si>
  <si>
    <t>Прочие платежи, исчисляемые из прибыли (дохода)</t>
  </si>
  <si>
    <t>200</t>
  </si>
  <si>
    <t>Чистая прибыль (убыток) 
(± 150 – 160 ± 170 ± 180 – 190 – 200)</t>
  </si>
  <si>
    <t>Результат от переоценки долгосрочных активов, не включаемый в чистую прибыль (убыток)</t>
  </si>
  <si>
    <t>220</t>
  </si>
  <si>
    <t>Результат от прочих операций, не включаемый в чистую прибыль (убыток)</t>
  </si>
  <si>
    <t>230</t>
  </si>
  <si>
    <t>Совокупная прибыль (убыток) (± 210 ± 220 ± 230)</t>
  </si>
  <si>
    <t>Базовая прибыль (убыток) на акцию</t>
  </si>
  <si>
    <t>Разводненная прибыль (убыток) на акцию</t>
  </si>
  <si>
    <t xml:space="preserve">Руководитель </t>
  </si>
  <si>
    <t>А.Н.Реент</t>
  </si>
  <si>
    <t>Главный бухгалтер</t>
  </si>
  <si>
    <t>Т.В. Новицкая</t>
  </si>
  <si>
    <t>Активы</t>
  </si>
  <si>
    <t xml:space="preserve">I. ДОЛГОСРОЧНЫЕ АКТИВЫ </t>
  </si>
  <si>
    <t>Основные средства</t>
  </si>
  <si>
    <t>Нематериальные активы</t>
  </si>
  <si>
    <t xml:space="preserve">Доходные вложения в материальные активы </t>
  </si>
  <si>
    <t>инвестиционная недвижимость</t>
  </si>
  <si>
    <t>предметы финансовой аренды (лизинга)</t>
  </si>
  <si>
    <t>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</si>
  <si>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</si>
  <si>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</si>
  <si>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</si>
  <si>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</si>
  <si>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</si>
  <si>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</si>
  <si>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</si>
  <si>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</si>
  <si>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материалы</t>
  </si>
  <si>
    <t>животные на выращивании и откорме</t>
  </si>
  <si>
    <t>незавершенное производство</t>
  </si>
  <si>
    <t>готовая продукция и товары</t>
  </si>
  <si>
    <t>товары отгруженные</t>
  </si>
  <si>
    <t>прочие запасы</t>
  </si>
  <si>
    <t>Долгосрочные активы, предназначенные для реализации</t>
  </si>
  <si>
    <t xml:space="preserve">Расходы будущих периодов </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</si>
  <si>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</si>
  <si>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</si>
  <si>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</si>
  <si>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их эквиваленты</t>
  </si>
  <si>
    <t xml:space="preserve">Прочие краткосрочные активы </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</si>
  <si>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</si>
  <si>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</si>
  <si>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</si>
  <si>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</si>
  <si>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</si>
  <si>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</si>
  <si>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420</t>
  </si>
  <si>
    <t>Собственные акции (доли в уставном капитале)</t>
  </si>
  <si>
    <t>430</t>
  </si>
  <si>
    <t>Резервный капитал</t>
  </si>
  <si>
    <t>Добавочный капитал</t>
  </si>
  <si>
    <t xml:space="preserve">Нераспределенная прибыль (непокрытый убыток) </t>
  </si>
  <si>
    <t xml:space="preserve">Чистая прибыль (убыток) отчетного периода </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</si>
  <si>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</si>
  <si>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</si>
  <si>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</si>
  <si>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</si>
  <si>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</si>
  <si>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</si>
  <si>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</si>
  <si>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</si>
  <si>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</si>
  <si>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</si>
  <si>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</si>
  <si>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</si>
  <si>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</si>
  <si>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</si>
  <si>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поставщикам, подрядчикам, исполнителям</t>
  </si>
  <si>
    <t>по авансам полученным</t>
  </si>
  <si>
    <t>по налогам и сборам</t>
  </si>
  <si>
    <t xml:space="preserve">по социальному страхованию и обеспечению </t>
  </si>
  <si>
    <t>по оплате труда</t>
  </si>
  <si>
    <t xml:space="preserve">по лизинговым платежам </t>
  </si>
  <si>
    <t>собственнику имущества (учредителям, участникам)</t>
  </si>
  <si>
    <t>прочим кредиторам</t>
  </si>
  <si>
    <t>Обязательства, предназначенные для реализации</t>
  </si>
  <si>
    <t>Прочие краткосрочные обязательства</t>
  </si>
  <si>
    <t>ИТОГО по разделу V</t>
  </si>
  <si>
    <t>январь -</t>
  </si>
  <si>
    <t>декабрь</t>
  </si>
  <si>
    <t>тыс.руб.</t>
  </si>
  <si>
    <t>сдача в аренду оборудования для клининга</t>
  </si>
  <si>
    <t>-</t>
  </si>
  <si>
    <t>10. Дата проведения годового общего собрания акционеров, на котором утверждался годовой бухгалтерский баланс за отчетный год:</t>
  </si>
  <si>
    <t>13.Сведения о применении эмитентом правил корпоративного поведения (только в составе годового отчета)</t>
  </si>
  <si>
    <t>нет</t>
  </si>
  <si>
    <t>14. Адрес официального сайта открытого акционерного общества в глобальной компьютерной сети Интернет:</t>
  </si>
  <si>
    <r>
      <rPr>
        <b/>
        <sz val="11"/>
        <color theme="1"/>
        <rFont val="Calibri"/>
        <family val="2"/>
        <charset val="204"/>
        <scheme val="minor"/>
      </rPr>
      <t>8.Среднесписочная численность работающих(человек):</t>
    </r>
    <r>
      <rPr>
        <sz val="11"/>
        <color theme="1"/>
        <rFont val="Calibri"/>
        <family val="2"/>
        <scheme val="minor"/>
      </rPr>
      <t xml:space="preserve"> 1</t>
    </r>
  </si>
  <si>
    <t>Положение об определении круга аффилированных лиц и выявлении сделок, в совершении которых имеется заинтересованность аффилированных лиц. Регламент работы ОАО «КРДТ» с реестром владельцев ценных бумаг.</t>
  </si>
  <si>
    <t>ОТЧЕТ</t>
  </si>
  <si>
    <t>январь</t>
  </si>
  <si>
    <t>Открытое акционерное общество "КРДТ"</t>
  </si>
  <si>
    <t>Организационно-правовая форма</t>
  </si>
  <si>
    <t>открытые акционерные общества</t>
  </si>
  <si>
    <t>Орган управления</t>
  </si>
  <si>
    <t>юридическое лицо без ведомственной подчиненности</t>
  </si>
  <si>
    <t>220100, г.Минск, ул.Кульман, 5 Б, этаж 2, каб.5</t>
  </si>
  <si>
    <t>Устав-ный капитал</t>
  </si>
  <si>
    <t>Неопла-ченная часть уставного капитала</t>
  </si>
  <si>
    <t>Собст-венные акции (доли в уставном капитале)</t>
  </si>
  <si>
    <t xml:space="preserve">Резерв-ный капитал </t>
  </si>
  <si>
    <t>Добавоч-ный капитал</t>
  </si>
  <si>
    <t>Нераспре-деленная прибыль (непокрытый убыток)</t>
  </si>
  <si>
    <t>Чистая прибыль (убыток)</t>
  </si>
  <si>
    <t>Итого</t>
  </si>
  <si>
    <t>8</t>
  </si>
  <si>
    <t xml:space="preserve">Остаток на </t>
  </si>
  <si>
    <t>Корректировки в связи с изменением учетной политики</t>
  </si>
  <si>
    <t>Корректировки в связи с исправлением ошибок</t>
  </si>
  <si>
    <t xml:space="preserve">Скорректированный остаток на </t>
  </si>
  <si>
    <t>Увеличение собственного капитала – всего</t>
  </si>
  <si>
    <t xml:space="preserve">чистая прибыль </t>
  </si>
  <si>
    <t>051</t>
  </si>
  <si>
    <t>переоценка долгосрочных активов</t>
  </si>
  <si>
    <t>052</t>
  </si>
  <si>
    <t>доходы от прочих операций, не включаемые в чистую прибыль (убыток)</t>
  </si>
  <si>
    <t>053</t>
  </si>
  <si>
    <t xml:space="preserve">выпуск дополнительных акций </t>
  </si>
  <si>
    <t>054</t>
  </si>
  <si>
    <t>увеличение номинальной стоимости акций</t>
  </si>
  <si>
    <t>055</t>
  </si>
  <si>
    <t>вклады собственника имущества (учредителей, участников)</t>
  </si>
  <si>
    <t>056</t>
  </si>
  <si>
    <t>реорганизация</t>
  </si>
  <si>
    <t>057</t>
  </si>
  <si>
    <t>058</t>
  </si>
  <si>
    <t>059</t>
  </si>
  <si>
    <t>Уменьшение собственного капитала – всего</t>
  </si>
  <si>
    <t>убыток</t>
  </si>
  <si>
    <t>061</t>
  </si>
  <si>
    <t>062</t>
  </si>
  <si>
    <t>расходы от прочих операций, не включаемые в чистую прибыль (убыток)</t>
  </si>
  <si>
    <t>063</t>
  </si>
  <si>
    <t>уменьшение номинальной стоимости акций</t>
  </si>
  <si>
    <t>064</t>
  </si>
  <si>
    <t>выкуп акций (долей в уставном капитале)</t>
  </si>
  <si>
    <t>065</t>
  </si>
  <si>
    <t>дивиденды и другие доходы от участия в уставном капитале организации</t>
  </si>
  <si>
    <t>066</t>
  </si>
  <si>
    <t>067</t>
  </si>
  <si>
    <t>068</t>
  </si>
  <si>
    <t>069</t>
  </si>
  <si>
    <t>Изменение уставного капитала</t>
  </si>
  <si>
    <t>Изменение резервного капитала</t>
  </si>
  <si>
    <t>Изменение добавочного капитала</t>
  </si>
  <si>
    <t>Остаток на</t>
  </si>
  <si>
    <t>100</t>
  </si>
  <si>
    <t>110</t>
  </si>
  <si>
    <t>120</t>
  </si>
  <si>
    <t>130</t>
  </si>
  <si>
    <t>151</t>
  </si>
  <si>
    <t>152</t>
  </si>
  <si>
    <t>153</t>
  </si>
  <si>
    <t>154</t>
  </si>
  <si>
    <t>155</t>
  </si>
  <si>
    <t>156</t>
  </si>
  <si>
    <t>157</t>
  </si>
  <si>
    <t>158</t>
  </si>
  <si>
    <t>159</t>
  </si>
  <si>
    <t>161</t>
  </si>
  <si>
    <t>162</t>
  </si>
  <si>
    <t>163</t>
  </si>
  <si>
    <t>164</t>
  </si>
  <si>
    <t>165</t>
  </si>
  <si>
    <t>166</t>
  </si>
  <si>
    <t>167</t>
  </si>
  <si>
    <t>168</t>
  </si>
  <si>
    <t>169</t>
  </si>
  <si>
    <t>о движении денежных средств</t>
  </si>
  <si>
    <t>Движение денежных средств по текущей деятельности</t>
  </si>
  <si>
    <t>Поступило денежных средств – всего</t>
  </si>
  <si>
    <t>от покупателей продукции, товаров, заказчиков работ, услуг</t>
  </si>
  <si>
    <t>021</t>
  </si>
  <si>
    <t>от покупателей материалов и других запасов</t>
  </si>
  <si>
    <t>022</t>
  </si>
  <si>
    <t>роялти</t>
  </si>
  <si>
    <t>023</t>
  </si>
  <si>
    <t>прочие поступления</t>
  </si>
  <si>
    <t>024</t>
  </si>
  <si>
    <t>Направлено денежных средств – всего</t>
  </si>
  <si>
    <t>на приобретение запасов, работ, услуг</t>
  </si>
  <si>
    <t>031</t>
  </si>
  <si>
    <t>на оплату труда</t>
  </si>
  <si>
    <t>032</t>
  </si>
  <si>
    <t>на уплату налогов и сборов</t>
  </si>
  <si>
    <t>033</t>
  </si>
  <si>
    <t>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</si>
  <si>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</si>
  <si>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</si>
  <si>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</si>
  <si>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от покупателей основных средств, нематериальных активов и других долгосрочных активов</t>
  </si>
  <si>
    <t>возврат предоставленных займов</t>
  </si>
  <si>
    <t>проценты</t>
  </si>
  <si>
    <t>на приобретение и создание основных средств, нематериальных активов и других долгосрочных активов</t>
  </si>
  <si>
    <t>на предоставление займов</t>
  </si>
  <si>
    <t>на вклады в уставный капитал других организаций</t>
  </si>
  <si>
    <t>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</si>
  <si>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</si>
  <si>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</si>
  <si>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Поступило денежных средств – всего </t>
  </si>
  <si>
    <t>кредиты и займы</t>
  </si>
  <si>
    <t>081</t>
  </si>
  <si>
    <t xml:space="preserve">от выпуска акций </t>
  </si>
  <si>
    <t>082</t>
  </si>
  <si>
    <t>083</t>
  </si>
  <si>
    <t xml:space="preserve">прочие поступления </t>
  </si>
  <si>
    <t>084</t>
  </si>
  <si>
    <t>Направлено денежных средств – всего</t>
  </si>
  <si>
    <t>на погашение кредитов и займов</t>
  </si>
  <si>
    <t>091</t>
  </si>
  <si>
    <t>на выплаты дивидендов и других доходов от участия в уставном капитале организации</t>
  </si>
  <si>
    <t>092</t>
  </si>
  <si>
    <t>на выплаты процентов</t>
  </si>
  <si>
    <t>093</t>
  </si>
  <si>
    <t>на лизинговые платежи</t>
  </si>
  <si>
    <t>094</t>
  </si>
  <si>
    <t>095</t>
  </si>
  <si>
    <t>Результат движения денежных средств по финансовой деятельности</t>
  </si>
  <si>
    <t>Результат движения денежных средств по текущей, инвестиционной и финансовой деятельности</t>
  </si>
  <si>
    <t xml:space="preserve">Остаток денежных средств и эквивалентов </t>
  </si>
  <si>
    <t xml:space="preserve">денежных средств на </t>
  </si>
  <si>
    <t>Влияние изменений курсов иностранных валют</t>
  </si>
  <si>
    <t xml:space="preserve"> рублей</t>
  </si>
  <si>
    <t>январь - декабрь 2020 года</t>
  </si>
  <si>
    <t>2020 года</t>
  </si>
  <si>
    <t>на 31  декабря 2020г.</t>
  </si>
  <si>
    <r>
      <rPr>
        <b/>
        <i/>
        <u/>
        <sz val="13"/>
        <rFont val="Times New Roman"/>
        <family val="1"/>
        <charset val="204"/>
      </rPr>
      <t>Годовая отчетность эмитента ценных бумаг  ОАО "КРДТ"  за 2021 год</t>
    </r>
    <r>
      <rPr>
        <b/>
        <sz val="11"/>
        <rFont val="Times New Roman"/>
        <family val="1"/>
        <charset val="204"/>
      </rPr>
      <t xml:space="preserve"> </t>
    </r>
    <r>
      <rPr>
        <b/>
        <sz val="10"/>
        <rFont val="Times New Roman"/>
        <family val="1"/>
        <charset val="204"/>
      </rPr>
      <t>БУХГАЛТЕРСКИЙ БАЛАНС</t>
    </r>
    <r>
      <rPr>
        <b/>
        <sz val="11"/>
        <rFont val="Times New Roman"/>
        <family val="1"/>
        <charset val="204"/>
      </rPr>
      <t xml:space="preserve"> на 31 декабря 2021 года</t>
    </r>
  </si>
  <si>
    <t>на 31  декабря 2021г.</t>
  </si>
  <si>
    <t>ОТЧЕТ о прибылях и убытках за  январь-декабрь 2021 года</t>
  </si>
  <si>
    <t>2021 года</t>
  </si>
  <si>
    <t>ОТЧЕТ об изменении собственного капитала за январь- декабрь 2021 года</t>
  </si>
  <si>
    <t>январь - декабрь 2021 года</t>
  </si>
  <si>
    <t>за январь - декабрь  2021 года</t>
  </si>
  <si>
    <t>Информация об открытом акционерном  обществе и его деятельности по состояние на 01 января 2022г.</t>
  </si>
  <si>
    <t>28 марта 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</si>
</sst>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_р_._-;\-* #,##0_р_._-;_-* &quot;-&quot;_р_._-;_-@_-"/>
    <numFmt numFmtId="165" formatCode="_-* #,##0.00_р_._-;\-* #,##0.00_р_._-;_-* &quot;-&quot;??_р_._-;_-@_-"/>
    <numFmt numFmtId="166" formatCode="[$-F800]dddd\,\ mmmm\ dd\,\ yyyy"/>
    <numFmt numFmtId="167" formatCode="[$-FC19]\ yyyy\ &quot;года&quot;"/>
    <numFmt numFmtId="168" formatCode="[$-FC19]&quot;за &quot;mmmm"/>
    <numFmt numFmtId="169" formatCode="[$-FC19]&quot;На &quot;d\ mmmm\ yyyy\ &quot;года&quot;"/>
    <numFmt numFmtId="170" formatCode="_(#,##0_);\(#,##0\);_(* &quot;-&quot;??_);_(@_)"/>
    <numFmt numFmtId="171" formatCode="\(#,##0\);\(#,##0\);_(* &quot;-&quot;??_);_(@_)"/>
    <numFmt numFmtId="172" formatCode="\(#,##0\);\(\-#,##0\);_(* &quot;-&quot;??_);_(@_)"/>
    <numFmt numFmtId="173" formatCode="_-* #,##0_р_._-;\-* #,##0_р_._-;_-* &quot;-&quot;??_р_._-;_-@_-"/>
    <numFmt numFmtId="174" formatCode="#,##0.0"/>
    <numFmt numFmtId="175" formatCode="0.0"/>
    <numFmt numFmtId="176" formatCode="0.00000"/>
    <numFmt numFmtId="177" formatCode="[$-FC19]d&quot;.&quot;mm&quot;.&quot;yyyy\ &quot;г.&quot;"/>
    <numFmt numFmtId="178" formatCode="_(#,##0.0_);\(#,##0.0\);_(* &quot;-&quot;??_);_(@_)"/>
    <numFmt numFmtId="179" formatCode="\(#,##0.00\);\(#,##0.00\);_(* &quot;-&quot;??_);_(@_)"/>
    <numFmt numFmtId="180" formatCode="[$-FC19]&quot;на &quot;d\ mmmm\ yyyy\ &quot;года&quot;"/>
  </numFmts>
  <fonts count="33" x14ac:knownFonts="1">
    <font>
      <sz val="11"/>
      <color theme="1"/>
      <name val="Calibri"/>
      <family val="2"/>
      <scheme val="minor"/>
    </font>
    <font>
      <sz val="11"/>
      <color theme="1"/>
      <name val="Calibri"/>
      <family val="2"/>
      <charset val="204"/>
      <scheme val="minor"/>
    </font>
    <font>
      <b/>
      <sz val="12"/>
      <name val="Times New Roman"/>
      <family val="1"/>
      <charset val="204"/>
    </font>
    <font>
      <sz val="10"/>
      <name val="Times New Roman"/>
      <family val="1"/>
      <charset val="204"/>
    </font>
    <font>
      <sz val="9"/>
      <name val="Times New Roman"/>
      <family val="1"/>
      <charset val="204"/>
    </font>
    <font>
      <b/>
      <i/>
      <sz val="8"/>
      <name val="Arial Cyr"/>
      <charset val="204"/>
    </font>
    <font>
      <b/>
      <sz val="9"/>
      <name val="Arial Cyr"/>
      <charset val="204"/>
    </font>
    <font>
      <sz val="9"/>
      <name val="Arial Cyr"/>
      <charset val="204"/>
    </font>
    <font>
      <b/>
      <sz val="9"/>
      <name val="Arial"/>
      <family val="2"/>
      <charset val="204"/>
    </font>
    <font>
      <sz val="9"/>
      <name val="Arial"/>
      <family val="2"/>
      <charset val="204"/>
    </font>
    <font>
      <b/>
      <sz val="10"/>
      <name val="Arial Cyr"/>
      <charset val="204"/>
    </font>
    <font>
      <b/>
      <sz val="8"/>
      <color indexed="81"/>
      <name val="Tahoma"/>
      <family val="2"/>
      <charset val="204"/>
    </font>
    <font>
      <sz val="8"/>
      <color indexed="81"/>
      <name val="Tahoma"/>
      <family val="2"/>
      <charset val="204"/>
    </font>
    <font>
      <sz val="9"/>
      <color theme="1"/>
      <name val="Arial"/>
      <family val="2"/>
      <charset val="204"/>
    </font>
    <font>
      <b/>
      <i/>
      <sz val="11"/>
      <name val="Arial Cyr"/>
      <charset val="204"/>
    </font>
    <font>
      <sz val="11"/>
      <color theme="1"/>
      <name val="Calibri"/>
      <family val="2"/>
      <scheme val="minor"/>
    </font>
    <font>
      <b/>
      <sz val="11"/>
      <name val="Times New Roman"/>
      <family val="1"/>
      <charset val="204"/>
    </font>
    <font>
      <b/>
      <sz val="10"/>
      <name val="Times New Roman"/>
      <family val="1"/>
      <charset val="204"/>
    </font>
    <font>
      <sz val="11"/>
      <name val="Times New Roman"/>
      <family val="1"/>
      <charset val="204"/>
    </font>
    <font>
      <b/>
      <sz val="9"/>
      <name val="Times New Roman"/>
      <family val="1"/>
      <charset val="204"/>
    </font>
    <font>
      <sz val="10"/>
      <name val="Arial Cyr"/>
      <charset val="204"/>
    </font>
    <font>
      <b/>
      <sz val="9"/>
      <color indexed="81"/>
      <name val="Times New Roman"/>
      <family val="1"/>
      <charset val="204"/>
    </font>
    <font>
      <sz val="9"/>
      <color indexed="81"/>
      <name val="Times New Roman"/>
      <family val="1"/>
      <charset val="204"/>
    </font>
    <font>
      <b/>
      <sz val="10"/>
      <color theme="1"/>
      <name val="Arial"/>
      <family val="2"/>
      <charset val="204"/>
    </font>
    <font>
      <b/>
      <sz val="11"/>
      <color theme="1"/>
      <name val="Calibri"/>
      <family val="2"/>
      <charset val="204"/>
      <scheme val="minor"/>
    </font>
    <font>
      <b/>
      <i/>
      <u/>
      <sz val="13"/>
      <name val="Times New Roman"/>
      <family val="1"/>
      <charset val="204"/>
    </font>
    <font>
      <sz val="10"/>
      <color indexed="10"/>
      <name val="Times New Roman"/>
      <family val="1"/>
      <charset val="204"/>
    </font>
    <font>
      <u/>
      <sz val="9"/>
      <color indexed="81"/>
      <name val="Times New Roman"/>
      <family val="1"/>
      <charset val="204"/>
    </font>
    <font>
      <b/>
      <sz val="8"/>
      <color indexed="81"/>
      <name val="Times New Roman"/>
      <family val="1"/>
      <charset val="204"/>
    </font>
    <font>
      <sz val="8"/>
      <color indexed="81"/>
      <name val="Times New Roman"/>
      <family val="1"/>
      <charset val="204"/>
    </font>
    <font>
      <u/>
      <sz val="8"/>
      <color indexed="81"/>
      <name val="Times New Roman"/>
      <family val="1"/>
      <charset val="204"/>
    </font>
    <font>
      <b/>
      <sz val="10"/>
      <color indexed="81"/>
      <name val="Times New Roman"/>
      <family val="1"/>
      <charset val="204"/>
    </font>
    <font>
      <sz val="10"/>
      <color indexed="81"/>
      <name val="Times New Roman"/>
      <family val="1"/>
      <charset val="204"/>
    </font>
  </fonts>
  <fills count="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rgb="FFCCFF99"/>
        <bgColor indexed="64"/>
      </patternFill>
    </fill>
    <fill>
      <patternFill patternType="solid">
        <fgColor rgb="FFCCFFFF"/>
        <bgColor indexed="64"/>
      </patternFill>
    </fill>
  </fills>
  <borders count="21">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165" fontId="15" fillId="0" borderId="0" applyFont="0" applyFill="0" applyBorder="0" applyAlignment="0" applyProtection="0"/>
  </cellStyleXfs>
  <cellXfs count="459">
    <xf numFmtId="0" fontId="0" fillId="0" borderId="0" xfId="0"/>
    <xf numFmtId="0" fontId="3" fillId="0" borderId="2" xfId="0" applyFont="1" applyBorder="1" applyAlignment="1">
      <alignment horizontal="center" vertical="top" wrapText="1"/>
    </xf>
    <xf numFmtId="0" fontId="4" fillId="0" borderId="2" xfId="0" applyFont="1" applyBorder="1" applyAlignment="1">
      <alignment horizontal="justify" vertical="top" wrapText="1"/>
    </xf>
    <xf numFmtId="3" fontId="5" fillId="2" borderId="2" xfId="0" applyNumberFormat="1" applyFont="1" applyFill="1" applyBorder="1" applyProtection="1">
      <protection locked="0"/>
    </xf>
    <xf numFmtId="0" fontId="5" fillId="2" borderId="2" xfId="0" applyFont="1" applyFill="1" applyBorder="1" applyProtection="1">
      <protection locked="0"/>
    </xf>
    <xf numFmtId="0" fontId="4" fillId="0" borderId="2" xfId="0" applyFont="1" applyBorder="1" applyAlignment="1">
      <alignment horizontal="justify" vertical="justify" wrapText="1"/>
    </xf>
    <xf numFmtId="0" fontId="5" fillId="0" borderId="2" xfId="0" applyFont="1" applyFill="1" applyBorder="1" applyProtection="1">
      <protection hidden="1"/>
    </xf>
    <xf numFmtId="0" fontId="4" fillId="0" borderId="2" xfId="0" applyFont="1" applyFill="1" applyBorder="1" applyAlignment="1">
      <alignment horizontal="center"/>
    </xf>
    <xf numFmtId="0" fontId="2" fillId="0" borderId="0" xfId="0" applyFont="1" applyAlignment="1">
      <alignment horizontal="left"/>
    </xf>
    <xf numFmtId="1" fontId="6" fillId="3" borderId="2" xfId="0" applyNumberFormat="1" applyFont="1" applyFill="1" applyBorder="1" applyAlignment="1">
      <alignment horizontal="right" vertical="center" wrapText="1" shrinkToFit="1"/>
    </xf>
    <xf numFmtId="1" fontId="6" fillId="3" borderId="3" xfId="0" applyNumberFormat="1" applyFont="1" applyFill="1" applyBorder="1" applyAlignment="1">
      <alignment horizontal="right" vertical="center" wrapText="1" shrinkToFit="1"/>
    </xf>
    <xf numFmtId="0" fontId="6" fillId="3" borderId="2" xfId="0" applyFont="1" applyFill="1" applyBorder="1" applyAlignment="1">
      <alignment horizontal="right" vertical="center" wrapText="1" shrinkToFit="1"/>
    </xf>
    <xf numFmtId="0" fontId="0" fillId="0" borderId="0" xfId="0" applyAlignment="1">
      <alignment horizontal="right"/>
    </xf>
    <xf numFmtId="1" fontId="7" fillId="0" borderId="2" xfId="0" applyNumberFormat="1" applyFont="1" applyBorder="1" applyAlignment="1">
      <alignment horizontal="right" vertical="justify" wrapText="1" shrinkToFit="1"/>
    </xf>
    <xf numFmtId="1" fontId="7" fillId="0" borderId="3" xfId="0" applyNumberFormat="1" applyFont="1" applyBorder="1" applyAlignment="1">
      <alignment horizontal="right" vertical="center" shrinkToFit="1"/>
    </xf>
    <xf numFmtId="1" fontId="7" fillId="0" borderId="2" xfId="0" applyNumberFormat="1" applyFont="1" applyFill="1" applyBorder="1" applyAlignment="1">
      <alignment horizontal="right" shrinkToFit="1"/>
    </xf>
    <xf numFmtId="1" fontId="7" fillId="2" borderId="2" xfId="0" applyNumberFormat="1" applyFont="1" applyFill="1" applyBorder="1" applyAlignment="1" applyProtection="1">
      <alignment horizontal="right" shrinkToFit="1"/>
      <protection locked="0"/>
    </xf>
    <xf numFmtId="2" fontId="7" fillId="2" borderId="2" xfId="0" applyNumberFormat="1" applyFont="1" applyFill="1" applyBorder="1" applyAlignment="1" applyProtection="1">
      <alignment horizontal="right" shrinkToFit="1"/>
      <protection locked="0"/>
    </xf>
    <xf numFmtId="14" fontId="0" fillId="2" borderId="7" xfId="0" applyNumberFormat="1" applyFill="1" applyBorder="1" applyProtection="1">
      <protection locked="0"/>
    </xf>
    <xf numFmtId="1" fontId="0" fillId="2" borderId="2" xfId="0" applyNumberFormat="1" applyFill="1" applyBorder="1" applyProtection="1">
      <protection locked="0"/>
    </xf>
    <xf numFmtId="0" fontId="0" fillId="2" borderId="8" xfId="0" applyFill="1" applyBorder="1" applyProtection="1">
      <protection locked="0"/>
    </xf>
    <xf numFmtId="1" fontId="0" fillId="2" borderId="8" xfId="0" applyNumberFormat="1" applyFill="1" applyBorder="1" applyProtection="1">
      <protection locked="0"/>
    </xf>
    <xf numFmtId="0" fontId="0" fillId="0" borderId="0" xfId="0" applyBorder="1"/>
    <xf numFmtId="0" fontId="9" fillId="0" borderId="0" xfId="0" applyFont="1" applyBorder="1" applyAlignment="1">
      <alignment vertical="top" wrapText="1"/>
    </xf>
    <xf numFmtId="0" fontId="0" fillId="0" borderId="0" xfId="0" applyBorder="1" applyAlignment="1"/>
    <xf numFmtId="0" fontId="0" fillId="0" borderId="0" xfId="0" applyAlignment="1" applyProtection="1">
      <protection locked="0"/>
    </xf>
    <xf numFmtId="0" fontId="2" fillId="0" borderId="1" xfId="0" applyFont="1" applyBorder="1" applyAlignment="1"/>
    <xf numFmtId="0" fontId="2" fillId="0" borderId="0" xfId="0" applyFont="1" applyBorder="1" applyAlignment="1"/>
    <xf numFmtId="0" fontId="13" fillId="0" borderId="7" xfId="0" applyFont="1" applyBorder="1" applyAlignment="1">
      <alignment horizontal="center" wrapText="1"/>
    </xf>
    <xf numFmtId="0" fontId="13" fillId="0" borderId="2" xfId="0" applyFont="1" applyBorder="1" applyAlignment="1">
      <alignment horizontal="center" wrapText="1"/>
    </xf>
    <xf numFmtId="0" fontId="13" fillId="0" borderId="8" xfId="0" applyFont="1" applyBorder="1" applyAlignment="1">
      <alignment horizontal="center" wrapText="1"/>
    </xf>
    <xf numFmtId="0" fontId="13" fillId="0" borderId="0" xfId="0" applyFont="1"/>
    <xf numFmtId="49" fontId="0" fillId="0" borderId="0" xfId="0" applyNumberFormat="1"/>
    <xf numFmtId="0" fontId="0" fillId="0" borderId="0" xfId="0" applyAlignment="1">
      <alignment shrinkToFit="1"/>
    </xf>
    <xf numFmtId="0" fontId="3" fillId="3" borderId="0" xfId="0" applyFont="1" applyFill="1" applyBorder="1" applyAlignment="1" applyProtection="1">
      <alignment horizontal="left" vertical="center"/>
      <protection hidden="1"/>
    </xf>
    <xf numFmtId="0" fontId="3" fillId="4" borderId="0" xfId="0" applyFont="1" applyFill="1" applyBorder="1" applyAlignment="1" applyProtection="1">
      <alignment horizontal="left" vertical="center"/>
      <protection hidden="1"/>
    </xf>
    <xf numFmtId="0" fontId="18" fillId="3" borderId="0" xfId="0" applyFont="1" applyFill="1" applyBorder="1" applyAlignment="1" applyProtection="1">
      <alignment horizontal="left" vertical="center"/>
      <protection hidden="1"/>
    </xf>
    <xf numFmtId="0" fontId="3" fillId="3" borderId="12" xfId="0" applyFont="1" applyFill="1" applyBorder="1" applyAlignment="1" applyProtection="1">
      <alignment horizontal="left"/>
      <protection hidden="1"/>
    </xf>
    <xf numFmtId="168" fontId="19" fillId="3" borderId="9" xfId="0" quotePrefix="1" applyNumberFormat="1" applyFont="1" applyFill="1" applyBorder="1" applyAlignment="1" applyProtection="1">
      <alignment horizontal="center" vertical="center" wrapText="1"/>
      <protection hidden="1"/>
    </xf>
    <xf numFmtId="168" fontId="19" fillId="3" borderId="10" xfId="0" applyNumberFormat="1" applyFont="1" applyFill="1" applyBorder="1" applyAlignment="1" applyProtection="1">
      <alignment horizontal="center" vertical="center" wrapText="1"/>
      <protection hidden="1"/>
    </xf>
    <xf numFmtId="169" fontId="19" fillId="3" borderId="14" xfId="0" applyNumberFormat="1" applyFont="1" applyFill="1" applyBorder="1" applyAlignment="1" applyProtection="1">
      <alignment horizontal="center" vertical="center" wrapText="1"/>
      <protection hidden="1"/>
    </xf>
    <xf numFmtId="169" fontId="19" fillId="3" borderId="9" xfId="0" quotePrefix="1" applyNumberFormat="1" applyFont="1" applyFill="1" applyBorder="1" applyAlignment="1" applyProtection="1">
      <alignment horizontal="center" vertical="center" wrapText="1"/>
      <protection hidden="1"/>
    </xf>
    <xf numFmtId="169" fontId="19" fillId="3" borderId="10" xfId="0" applyNumberFormat="1" applyFont="1" applyFill="1" applyBorder="1" applyAlignment="1" applyProtection="1">
      <alignment horizontal="center" vertical="center" wrapText="1"/>
      <protection hidden="1"/>
    </xf>
    <xf numFmtId="0" fontId="0" fillId="4" borderId="0" xfId="0" applyFill="1" applyBorder="1" applyAlignment="1" applyProtection="1">
      <alignment horizontal="left" vertical="center"/>
    </xf>
    <xf numFmtId="0" fontId="0" fillId="4" borderId="0" xfId="0" applyFill="1" applyBorder="1" applyAlignment="1" applyProtection="1">
      <alignment horizontal="left" vertical="center"/>
      <protection hidden="1"/>
    </xf>
    <xf numFmtId="0" fontId="19" fillId="3" borderId="15" xfId="0" applyFont="1" applyFill="1" applyBorder="1" applyAlignment="1" applyProtection="1">
      <alignment horizontal="center" vertical="center"/>
      <protection hidden="1"/>
    </xf>
    <xf numFmtId="49" fontId="3" fillId="3" borderId="2" xfId="0" applyNumberFormat="1" applyFont="1" applyFill="1" applyBorder="1" applyAlignment="1" applyProtection="1">
      <alignment horizontal="center" vertical="center" wrapText="1"/>
      <protection hidden="1"/>
    </xf>
    <xf numFmtId="0" fontId="0" fillId="4" borderId="0" xfId="0" applyFill="1" applyProtection="1">
      <protection hidden="1"/>
    </xf>
    <xf numFmtId="49" fontId="3" fillId="3" borderId="15" xfId="0" applyNumberFormat="1" applyFont="1" applyFill="1" applyBorder="1" applyAlignment="1" applyProtection="1">
      <alignment horizontal="center" vertical="center" wrapText="1"/>
      <protection hidden="1"/>
    </xf>
    <xf numFmtId="49" fontId="3" fillId="3" borderId="18" xfId="0" applyNumberFormat="1" applyFont="1" applyFill="1" applyBorder="1" applyAlignment="1" applyProtection="1">
      <alignment horizontal="center" vertical="center" wrapText="1"/>
      <protection hidden="1"/>
    </xf>
    <xf numFmtId="0" fontId="0" fillId="3" borderId="15" xfId="0" applyFill="1" applyBorder="1" applyProtection="1">
      <protection hidden="1"/>
    </xf>
    <xf numFmtId="0" fontId="4" fillId="3" borderId="0" xfId="0" applyFont="1" applyFill="1" applyBorder="1" applyAlignment="1" applyProtection="1">
      <alignment horizontal="left" vertical="center"/>
      <protection hidden="1"/>
    </xf>
    <xf numFmtId="0" fontId="0" fillId="3" borderId="0" xfId="0" applyFill="1" applyBorder="1" applyAlignment="1" applyProtection="1">
      <alignment horizontal="left" vertical="center"/>
      <protection hidden="1"/>
    </xf>
    <xf numFmtId="0" fontId="3" fillId="4" borderId="0" xfId="0" applyFont="1" applyFill="1" applyBorder="1" applyAlignment="1" applyProtection="1">
      <alignment horizontal="left" vertical="center"/>
      <protection locked="0"/>
    </xf>
    <xf numFmtId="0" fontId="19" fillId="3" borderId="2" xfId="0" applyFont="1" applyFill="1" applyBorder="1" applyAlignment="1" applyProtection="1">
      <alignment horizontal="center" vertical="center" wrapText="1"/>
      <protection hidden="1"/>
    </xf>
    <xf numFmtId="169" fontId="19" fillId="3" borderId="2" xfId="0" quotePrefix="1" applyNumberFormat="1" applyFont="1" applyFill="1" applyBorder="1" applyAlignment="1" applyProtection="1">
      <alignment horizontal="center" vertical="center" wrapText="1"/>
      <protection locked="0"/>
    </xf>
    <xf numFmtId="0" fontId="19" fillId="3" borderId="2" xfId="0" applyFont="1" applyFill="1" applyBorder="1" applyAlignment="1" applyProtection="1">
      <alignment horizontal="center" vertical="center"/>
      <protection hidden="1"/>
    </xf>
    <xf numFmtId="0" fontId="3" fillId="3" borderId="2" xfId="0" applyFont="1" applyFill="1" applyBorder="1" applyAlignment="1" applyProtection="1">
      <alignment horizontal="center" vertical="center"/>
      <protection hidden="1"/>
    </xf>
    <xf numFmtId="173" fontId="3" fillId="3" borderId="2" xfId="1" applyNumberFormat="1" applyFont="1" applyFill="1" applyBorder="1" applyAlignment="1" applyProtection="1">
      <alignment horizontal="center" vertical="center" shrinkToFit="1"/>
      <protection hidden="1"/>
    </xf>
    <xf numFmtId="170" fontId="3" fillId="3" borderId="2" xfId="1" applyNumberFormat="1" applyFont="1" applyFill="1" applyBorder="1" applyAlignment="1" applyProtection="1">
      <alignment horizontal="center" vertical="center" shrinkToFit="1"/>
      <protection locked="0"/>
    </xf>
    <xf numFmtId="0" fontId="3" fillId="3" borderId="15" xfId="0" applyFont="1" applyFill="1" applyBorder="1" applyAlignment="1" applyProtection="1">
      <alignment horizontal="center" vertical="center"/>
      <protection hidden="1"/>
    </xf>
    <xf numFmtId="170" fontId="3" fillId="5" borderId="15" xfId="1" applyNumberFormat="1" applyFont="1" applyFill="1" applyBorder="1" applyAlignment="1" applyProtection="1">
      <alignment horizontal="center" vertical="center" shrinkToFit="1"/>
      <protection hidden="1"/>
    </xf>
    <xf numFmtId="170" fontId="3" fillId="3" borderId="15" xfId="1" applyNumberFormat="1" applyFont="1" applyFill="1" applyBorder="1" applyAlignment="1" applyProtection="1">
      <alignment horizontal="center" vertical="center" shrinkToFit="1"/>
      <protection hidden="1"/>
    </xf>
    <xf numFmtId="0" fontId="3" fillId="3" borderId="18" xfId="0" applyFont="1" applyFill="1" applyBorder="1" applyAlignment="1" applyProtection="1">
      <alignment horizontal="center" vertical="center"/>
      <protection hidden="1"/>
    </xf>
    <xf numFmtId="170" fontId="3" fillId="3" borderId="18" xfId="1" applyNumberFormat="1" applyFont="1" applyFill="1" applyBorder="1" applyAlignment="1" applyProtection="1">
      <alignment horizontal="center" vertical="center" shrinkToFit="1"/>
      <protection locked="0"/>
    </xf>
    <xf numFmtId="0" fontId="17" fillId="3" borderId="2" xfId="0" applyFont="1" applyFill="1" applyBorder="1" applyAlignment="1" applyProtection="1">
      <alignment horizontal="center" vertical="center"/>
      <protection hidden="1"/>
    </xf>
    <xf numFmtId="170" fontId="17" fillId="5" borderId="2" xfId="1" applyNumberFormat="1" applyFont="1" applyFill="1" applyBorder="1" applyAlignment="1" applyProtection="1">
      <alignment horizontal="center" vertical="center" shrinkToFit="1"/>
      <protection hidden="1"/>
    </xf>
    <xf numFmtId="170" fontId="17" fillId="3" borderId="2" xfId="1" applyNumberFormat="1" applyFont="1" applyFill="1" applyBorder="1" applyAlignment="1" applyProtection="1">
      <alignment horizontal="center" vertical="center" shrinkToFit="1"/>
      <protection hidden="1"/>
    </xf>
    <xf numFmtId="0" fontId="20" fillId="3" borderId="14" xfId="0" applyFont="1" applyFill="1" applyBorder="1" applyAlignment="1" applyProtection="1">
      <alignment horizontal="left" vertical="center"/>
      <protection hidden="1"/>
    </xf>
    <xf numFmtId="0" fontId="3" fillId="3" borderId="17" xfId="0" applyFont="1" applyFill="1" applyBorder="1" applyAlignment="1" applyProtection="1">
      <alignment horizontal="center" vertical="center"/>
      <protection hidden="1"/>
    </xf>
    <xf numFmtId="0" fontId="3" fillId="3" borderId="18" xfId="0" applyFont="1" applyFill="1" applyBorder="1" applyAlignment="1" applyProtection="1">
      <alignment horizontal="center"/>
      <protection hidden="1"/>
    </xf>
    <xf numFmtId="170" fontId="3" fillId="3" borderId="15" xfId="1" applyNumberFormat="1" applyFont="1" applyFill="1" applyBorder="1" applyAlignment="1" applyProtection="1">
      <alignment horizontal="center" vertical="center" shrinkToFit="1"/>
      <protection locked="0"/>
    </xf>
    <xf numFmtId="169" fontId="19" fillId="3" borderId="2" xfId="0" quotePrefix="1" applyNumberFormat="1" applyFont="1" applyFill="1" applyBorder="1" applyAlignment="1" applyProtection="1">
      <alignment horizontal="center" vertical="center" wrapText="1"/>
      <protection hidden="1"/>
    </xf>
    <xf numFmtId="173" fontId="17" fillId="3" borderId="2" xfId="1" applyNumberFormat="1" applyFont="1" applyFill="1" applyBorder="1" applyAlignment="1" applyProtection="1">
      <alignment horizontal="center" vertical="center" shrinkToFit="1"/>
      <protection hidden="1"/>
    </xf>
    <xf numFmtId="171" fontId="3" fillId="3" borderId="15" xfId="1" applyNumberFormat="1" applyFont="1" applyFill="1" applyBorder="1" applyAlignment="1" applyProtection="1">
      <alignment horizontal="center" vertical="center" shrinkToFit="1"/>
      <protection locked="0"/>
    </xf>
    <xf numFmtId="0" fontId="3" fillId="3" borderId="9" xfId="0" applyFont="1" applyFill="1" applyBorder="1" applyAlignment="1" applyProtection="1">
      <alignment horizontal="center" vertical="center"/>
      <protection hidden="1"/>
    </xf>
    <xf numFmtId="0" fontId="20" fillId="3" borderId="10" xfId="0" applyFont="1" applyFill="1" applyBorder="1" applyAlignment="1" applyProtection="1">
      <alignment horizontal="left" vertical="center"/>
      <protection hidden="1"/>
    </xf>
    <xf numFmtId="0" fontId="3" fillId="3" borderId="11" xfId="0" applyFont="1" applyFill="1" applyBorder="1" applyAlignment="1" applyProtection="1">
      <alignment horizontal="center" vertical="center"/>
      <protection hidden="1"/>
    </xf>
    <xf numFmtId="0" fontId="4" fillId="3" borderId="12" xfId="0" applyFont="1" applyFill="1" applyBorder="1" applyAlignment="1" applyProtection="1">
      <alignment vertical="center"/>
      <protection hidden="1"/>
    </xf>
    <xf numFmtId="174" fontId="3" fillId="5" borderId="15" xfId="1" applyNumberFormat="1" applyFont="1" applyFill="1" applyBorder="1" applyAlignment="1" applyProtection="1">
      <alignment horizontal="center" vertical="center" shrinkToFit="1"/>
      <protection hidden="1"/>
    </xf>
    <xf numFmtId="174" fontId="3" fillId="3" borderId="15" xfId="1" applyNumberFormat="1" applyFont="1" applyFill="1" applyBorder="1" applyAlignment="1" applyProtection="1">
      <alignment horizontal="center" vertical="center" shrinkToFit="1"/>
      <protection hidden="1"/>
    </xf>
    <xf numFmtId="174" fontId="3" fillId="3" borderId="18" xfId="1" applyNumberFormat="1" applyFont="1" applyFill="1" applyBorder="1" applyAlignment="1" applyProtection="1">
      <alignment horizontal="center" vertical="center" shrinkToFit="1"/>
      <protection locked="0"/>
    </xf>
    <xf numFmtId="174" fontId="3" fillId="3" borderId="15" xfId="1" applyNumberFormat="1" applyFont="1" applyFill="1" applyBorder="1" applyAlignment="1" applyProtection="1">
      <alignment horizontal="center" vertical="center" shrinkToFit="1"/>
      <protection locked="0"/>
    </xf>
    <xf numFmtId="174" fontId="3" fillId="3" borderId="2" xfId="1" applyNumberFormat="1" applyFont="1" applyFill="1" applyBorder="1" applyAlignment="1" applyProtection="1">
      <alignment horizontal="center" vertical="center" shrinkToFit="1"/>
      <protection locked="0"/>
    </xf>
    <xf numFmtId="174" fontId="17" fillId="5" borderId="2" xfId="1" applyNumberFormat="1" applyFont="1" applyFill="1" applyBorder="1" applyAlignment="1" applyProtection="1">
      <alignment horizontal="center" vertical="center" shrinkToFit="1"/>
      <protection hidden="1"/>
    </xf>
    <xf numFmtId="174" fontId="3" fillId="5" borderId="2" xfId="1" applyNumberFormat="1" applyFont="1" applyFill="1" applyBorder="1" applyAlignment="1" applyProtection="1">
      <alignment horizontal="center" vertical="center" shrinkToFit="1"/>
      <protection hidden="1"/>
    </xf>
    <xf numFmtId="174" fontId="3" fillId="3" borderId="18" xfId="1" applyNumberFormat="1" applyFont="1" applyFill="1" applyBorder="1" applyAlignment="1" applyProtection="1">
      <alignment horizontal="right" vertical="center" shrinkToFit="1"/>
      <protection locked="0"/>
    </xf>
    <xf numFmtId="176" fontId="7" fillId="2" borderId="2" xfId="0" applyNumberFormat="1" applyFont="1" applyFill="1" applyBorder="1" applyAlignment="1" applyProtection="1">
      <alignment horizontal="right" shrinkToFit="1"/>
      <protection locked="0"/>
    </xf>
    <xf numFmtId="0" fontId="23" fillId="0" borderId="0" xfId="0" applyFont="1" applyAlignment="1"/>
    <xf numFmtId="0" fontId="0" fillId="6" borderId="0" xfId="0" applyFill="1"/>
    <xf numFmtId="0" fontId="1" fillId="0" borderId="0" xfId="0" applyFont="1"/>
    <xf numFmtId="0" fontId="19" fillId="3" borderId="3" xfId="0" applyFont="1" applyFill="1" applyBorder="1" applyAlignment="1" applyProtection="1">
      <alignment horizontal="center" vertical="center" wrapText="1"/>
      <protection hidden="1"/>
    </xf>
    <xf numFmtId="0" fontId="3" fillId="3" borderId="12" xfId="0" applyFont="1" applyFill="1" applyBorder="1" applyAlignment="1" applyProtection="1">
      <alignment horizontal="left"/>
      <protection hidden="1"/>
    </xf>
    <xf numFmtId="0" fontId="19" fillId="3" borderId="2" xfId="0" quotePrefix="1" applyFont="1" applyFill="1" applyBorder="1" applyAlignment="1" applyProtection="1">
      <alignment horizontal="center" vertical="center" wrapText="1"/>
      <protection hidden="1"/>
    </xf>
    <xf numFmtId="49" fontId="19" fillId="3" borderId="3" xfId="0" applyNumberFormat="1" applyFont="1" applyFill="1" applyBorder="1" applyAlignment="1" applyProtection="1">
      <alignment horizontal="center" vertical="center"/>
      <protection hidden="1"/>
    </xf>
    <xf numFmtId="49" fontId="3" fillId="3" borderId="3" xfId="0" applyNumberFormat="1" applyFont="1" applyFill="1" applyBorder="1" applyAlignment="1" applyProtection="1">
      <alignment horizontal="center" vertical="center"/>
      <protection locked="0"/>
    </xf>
    <xf numFmtId="171" fontId="3" fillId="3" borderId="2" xfId="1" applyNumberFormat="1" applyFont="1" applyFill="1" applyBorder="1" applyAlignment="1" applyProtection="1">
      <alignment horizontal="center" vertical="center" shrinkToFit="1"/>
      <protection locked="0"/>
    </xf>
    <xf numFmtId="174" fontId="3" fillId="5" borderId="2" xfId="0" applyNumberFormat="1" applyFont="1" applyFill="1" applyBorder="1" applyAlignment="1" applyProtection="1">
      <alignment horizontal="center" vertical="center"/>
      <protection hidden="1"/>
    </xf>
    <xf numFmtId="49" fontId="3" fillId="3" borderId="9" xfId="0" applyNumberFormat="1" applyFont="1" applyFill="1" applyBorder="1" applyAlignment="1" applyProtection="1">
      <alignment horizontal="center" vertical="center"/>
      <protection locked="0"/>
    </xf>
    <xf numFmtId="170" fontId="3" fillId="5" borderId="2" xfId="0" applyNumberFormat="1" applyFont="1" applyFill="1" applyBorder="1" applyAlignment="1" applyProtection="1">
      <alignment horizontal="center" vertical="center"/>
      <protection hidden="1"/>
    </xf>
    <xf numFmtId="0" fontId="3" fillId="3" borderId="1" xfId="0" applyFont="1" applyFill="1" applyBorder="1" applyAlignment="1" applyProtection="1">
      <alignment vertical="center" wrapText="1"/>
      <protection hidden="1"/>
    </xf>
    <xf numFmtId="49" fontId="3" fillId="3" borderId="1" xfId="0" applyNumberFormat="1" applyFont="1" applyFill="1" applyBorder="1" applyAlignment="1" applyProtection="1">
      <alignment horizontal="center" vertical="center"/>
      <protection locked="0"/>
    </xf>
    <xf numFmtId="170" fontId="3" fillId="5" borderId="2" xfId="1" applyNumberFormat="1" applyFont="1" applyFill="1" applyBorder="1" applyAlignment="1" applyProtection="1">
      <alignment horizontal="center" vertical="center" shrinkToFit="1"/>
      <protection hidden="1"/>
    </xf>
    <xf numFmtId="170" fontId="3" fillId="3" borderId="13" xfId="1" applyNumberFormat="1" applyFont="1" applyFill="1" applyBorder="1" applyAlignment="1" applyProtection="1">
      <alignment horizontal="center" vertical="center" shrinkToFit="1"/>
      <protection locked="0"/>
    </xf>
    <xf numFmtId="174" fontId="3" fillId="5" borderId="2" xfId="1" applyNumberFormat="1" applyFont="1" applyFill="1" applyBorder="1" applyAlignment="1" applyProtection="1">
      <alignment horizontal="center" vertical="center" shrinkToFit="1"/>
      <protection locked="0"/>
    </xf>
    <xf numFmtId="171" fontId="3" fillId="5" borderId="2" xfId="1" applyNumberFormat="1" applyFont="1" applyFill="1" applyBorder="1" applyAlignment="1" applyProtection="1">
      <alignment horizontal="center" vertical="center" shrinkToFit="1"/>
      <protection locked="0"/>
    </xf>
    <xf numFmtId="170" fontId="3" fillId="5" borderId="2" xfId="1" applyNumberFormat="1" applyFont="1" applyFill="1" applyBorder="1" applyAlignment="1" applyProtection="1">
      <alignment horizontal="center" vertical="center" shrinkToFit="1"/>
      <protection locked="0"/>
    </xf>
    <xf numFmtId="170" fontId="26" fillId="3" borderId="15" xfId="0" applyNumberFormat="1" applyFont="1" applyFill="1" applyBorder="1" applyAlignment="1" applyProtection="1">
      <alignment horizontal="left" vertical="center"/>
      <protection hidden="1"/>
    </xf>
    <xf numFmtId="170" fontId="26" fillId="5" borderId="15" xfId="0" applyNumberFormat="1" applyFont="1" applyFill="1" applyBorder="1" applyAlignment="1" applyProtection="1">
      <alignment horizontal="center" vertical="center"/>
      <protection hidden="1"/>
    </xf>
    <xf numFmtId="170" fontId="3" fillId="5" borderId="20" xfId="1" applyNumberFormat="1" applyFont="1" applyFill="1" applyBorder="1" applyAlignment="1" applyProtection="1">
      <alignment horizontal="center" vertical="center" shrinkToFit="1"/>
      <protection hidden="1"/>
    </xf>
    <xf numFmtId="174" fontId="3" fillId="5" borderId="20" xfId="1" applyNumberFormat="1" applyFont="1" applyFill="1" applyBorder="1" applyAlignment="1" applyProtection="1">
      <alignment horizontal="center" vertical="center" shrinkToFit="1"/>
      <protection hidden="1"/>
    </xf>
    <xf numFmtId="170" fontId="3" fillId="5" borderId="18" xfId="1" applyNumberFormat="1" applyFont="1" applyFill="1" applyBorder="1" applyAlignment="1" applyProtection="1">
      <alignment horizontal="center" vertical="center" shrinkToFit="1"/>
      <protection hidden="1"/>
    </xf>
    <xf numFmtId="49" fontId="3" fillId="3" borderId="2" xfId="0" applyNumberFormat="1" applyFont="1" applyFill="1" applyBorder="1" applyAlignment="1" applyProtection="1">
      <alignment horizontal="center" vertical="center"/>
      <protection locked="0"/>
    </xf>
    <xf numFmtId="0" fontId="4" fillId="3" borderId="11" xfId="0" applyFont="1" applyFill="1" applyBorder="1" applyAlignment="1" applyProtection="1">
      <alignment vertical="center"/>
      <protection hidden="1"/>
    </xf>
    <xf numFmtId="0" fontId="19" fillId="3" borderId="9" xfId="0" quotePrefix="1" applyFont="1" applyFill="1" applyBorder="1" applyAlignment="1" applyProtection="1">
      <alignment horizontal="center" vertical="center" wrapText="1"/>
      <protection hidden="1"/>
    </xf>
    <xf numFmtId="164" fontId="19" fillId="3" borderId="10" xfId="0" applyNumberFormat="1" applyFont="1" applyFill="1" applyBorder="1" applyAlignment="1" applyProtection="1">
      <alignment horizontal="left" vertical="center"/>
      <protection hidden="1"/>
    </xf>
    <xf numFmtId="0" fontId="19" fillId="3" borderId="10" xfId="0" applyFont="1" applyFill="1" applyBorder="1" applyAlignment="1" applyProtection="1">
      <alignment horizontal="left" vertical="center"/>
      <protection hidden="1"/>
    </xf>
    <xf numFmtId="164" fontId="19" fillId="3" borderId="14" xfId="0" applyNumberFormat="1" applyFont="1" applyFill="1" applyBorder="1" applyAlignment="1" applyProtection="1">
      <alignment horizontal="left" vertical="center"/>
      <protection hidden="1"/>
    </xf>
    <xf numFmtId="0" fontId="0" fillId="3" borderId="10" xfId="0" applyFill="1" applyBorder="1" applyProtection="1">
      <protection hidden="1"/>
    </xf>
    <xf numFmtId="49" fontId="3" fillId="3" borderId="16" xfId="0" applyNumberFormat="1" applyFont="1" applyFill="1" applyBorder="1" applyAlignment="1" applyProtection="1">
      <alignment horizontal="center" vertical="center" wrapText="1"/>
      <protection hidden="1"/>
    </xf>
    <xf numFmtId="0" fontId="0" fillId="3" borderId="0" xfId="0" applyFill="1" applyBorder="1" applyProtection="1">
      <protection hidden="1"/>
    </xf>
    <xf numFmtId="0" fontId="18" fillId="3" borderId="11" xfId="0" applyFont="1" applyFill="1" applyBorder="1" applyAlignment="1" applyProtection="1">
      <alignment horizontal="center" vertical="center" shrinkToFit="1"/>
      <protection locked="0"/>
    </xf>
    <xf numFmtId="0" fontId="3" fillId="3" borderId="9" xfId="0" quotePrefix="1" applyFont="1" applyFill="1" applyBorder="1" applyAlignment="1" applyProtection="1">
      <alignment horizontal="left" vertical="center" wrapText="1"/>
      <protection hidden="1"/>
    </xf>
    <xf numFmtId="0" fontId="3" fillId="3" borderId="10" xfId="0" quotePrefix="1" applyFont="1" applyFill="1" applyBorder="1" applyAlignment="1" applyProtection="1">
      <alignment horizontal="left" vertical="center" wrapText="1"/>
      <protection hidden="1"/>
    </xf>
    <xf numFmtId="0" fontId="3" fillId="3" borderId="14" xfId="0" quotePrefix="1" applyFont="1" applyFill="1" applyBorder="1" applyAlignment="1" applyProtection="1">
      <alignment horizontal="left" vertical="center" wrapText="1"/>
      <protection hidden="1"/>
    </xf>
    <xf numFmtId="0" fontId="17" fillId="3" borderId="9" xfId="0" quotePrefix="1" applyFont="1" applyFill="1" applyBorder="1" applyAlignment="1" applyProtection="1">
      <alignment horizontal="left" vertical="center" wrapText="1"/>
      <protection hidden="1"/>
    </xf>
    <xf numFmtId="0" fontId="17" fillId="3" borderId="10" xfId="0" quotePrefix="1" applyFont="1" applyFill="1" applyBorder="1" applyAlignment="1" applyProtection="1">
      <alignment horizontal="left" vertical="center" wrapText="1"/>
      <protection hidden="1"/>
    </xf>
    <xf numFmtId="0" fontId="17" fillId="3" borderId="14" xfId="0" quotePrefix="1" applyFont="1" applyFill="1" applyBorder="1" applyAlignment="1" applyProtection="1">
      <alignment horizontal="left" vertical="center" wrapText="1"/>
      <protection hidden="1"/>
    </xf>
    <xf numFmtId="0" fontId="17" fillId="3" borderId="3" xfId="0" quotePrefix="1" applyFont="1" applyFill="1" applyBorder="1" applyAlignment="1" applyProtection="1">
      <alignment horizontal="left" vertical="center" wrapText="1"/>
      <protection hidden="1"/>
    </xf>
    <xf numFmtId="0" fontId="17" fillId="3" borderId="12" xfId="0" quotePrefix="1" applyFont="1" applyFill="1" applyBorder="1" applyAlignment="1" applyProtection="1">
      <alignment horizontal="left" vertical="center" wrapText="1"/>
      <protection hidden="1"/>
    </xf>
    <xf numFmtId="0" fontId="17" fillId="3" borderId="13" xfId="0" quotePrefix="1" applyFont="1" applyFill="1" applyBorder="1" applyAlignment="1" applyProtection="1">
      <alignment horizontal="left" vertical="center" wrapText="1"/>
      <protection hidden="1"/>
    </xf>
    <xf numFmtId="0" fontId="3" fillId="3" borderId="9" xfId="0" quotePrefix="1" applyFont="1" applyFill="1" applyBorder="1" applyAlignment="1" applyProtection="1">
      <alignment horizontal="left" vertical="center" wrapText="1" indent="1"/>
      <protection hidden="1"/>
    </xf>
    <xf numFmtId="0" fontId="3" fillId="3" borderId="10" xfId="0" quotePrefix="1" applyFont="1" applyFill="1" applyBorder="1" applyAlignment="1" applyProtection="1">
      <alignment horizontal="left" vertical="center" wrapText="1" indent="1"/>
      <protection hidden="1"/>
    </xf>
    <xf numFmtId="0" fontId="3" fillId="3" borderId="14" xfId="0" quotePrefix="1" applyFont="1" applyFill="1" applyBorder="1" applyAlignment="1" applyProtection="1">
      <alignment horizontal="left" vertical="center" wrapText="1" indent="1"/>
      <protection hidden="1"/>
    </xf>
    <xf numFmtId="0" fontId="3" fillId="3" borderId="16" xfId="0" quotePrefix="1" applyFont="1" applyFill="1" applyBorder="1" applyAlignment="1" applyProtection="1">
      <alignment horizontal="left" vertical="center" wrapText="1" indent="1"/>
      <protection hidden="1"/>
    </xf>
    <xf numFmtId="0" fontId="3" fillId="3" borderId="11" xfId="0" quotePrefix="1" applyFont="1" applyFill="1" applyBorder="1" applyAlignment="1" applyProtection="1">
      <alignment horizontal="left" vertical="center" wrapText="1" indent="1"/>
      <protection hidden="1"/>
    </xf>
    <xf numFmtId="0" fontId="3" fillId="3" borderId="17" xfId="0" quotePrefix="1" applyFont="1" applyFill="1" applyBorder="1" applyAlignment="1" applyProtection="1">
      <alignment horizontal="left" vertical="center" wrapText="1" indent="1"/>
      <protection hidden="1"/>
    </xf>
    <xf numFmtId="0" fontId="3" fillId="3" borderId="1" xfId="0" quotePrefix="1" applyFont="1" applyFill="1" applyBorder="1" applyAlignment="1" applyProtection="1">
      <alignment horizontal="left" vertical="center" wrapText="1" indent="1"/>
      <protection hidden="1"/>
    </xf>
    <xf numFmtId="0" fontId="3" fillId="3" borderId="0" xfId="0" quotePrefix="1" applyFont="1" applyFill="1" applyBorder="1" applyAlignment="1" applyProtection="1">
      <alignment horizontal="left" vertical="center" wrapText="1" indent="1"/>
      <protection hidden="1"/>
    </xf>
    <xf numFmtId="0" fontId="3" fillId="3" borderId="19" xfId="0" quotePrefix="1" applyFont="1" applyFill="1" applyBorder="1" applyAlignment="1" applyProtection="1">
      <alignment horizontal="left" vertical="center" wrapText="1" indent="1"/>
      <protection hidden="1"/>
    </xf>
    <xf numFmtId="0" fontId="17" fillId="3" borderId="9" xfId="0" quotePrefix="1" applyFont="1" applyFill="1" applyBorder="1" applyAlignment="1" applyProtection="1">
      <alignment horizontal="left" vertical="center" wrapText="1"/>
    </xf>
    <xf numFmtId="0" fontId="17" fillId="3" borderId="10" xfId="0" quotePrefix="1" applyFont="1" applyFill="1" applyBorder="1" applyAlignment="1" applyProtection="1">
      <alignment horizontal="left" vertical="center" wrapText="1"/>
    </xf>
    <xf numFmtId="0" fontId="17" fillId="3" borderId="14" xfId="0" quotePrefix="1" applyFont="1" applyFill="1" applyBorder="1" applyAlignment="1" applyProtection="1">
      <alignment horizontal="left" vertical="center" wrapText="1"/>
    </xf>
    <xf numFmtId="0" fontId="19" fillId="3" borderId="3" xfId="0" quotePrefix="1" applyFont="1" applyFill="1" applyBorder="1" applyAlignment="1" applyProtection="1">
      <alignment horizontal="center" vertical="center"/>
      <protection hidden="1"/>
    </xf>
    <xf numFmtId="0" fontId="19" fillId="3" borderId="12" xfId="0" quotePrefix="1" applyFont="1" applyFill="1" applyBorder="1" applyAlignment="1" applyProtection="1">
      <alignment horizontal="center" vertical="center"/>
      <protection hidden="1"/>
    </xf>
    <xf numFmtId="0" fontId="19" fillId="3" borderId="13" xfId="0" quotePrefix="1" applyFont="1" applyFill="1" applyBorder="1" applyAlignment="1" applyProtection="1">
      <alignment horizontal="center" vertical="center"/>
      <protection hidden="1"/>
    </xf>
    <xf numFmtId="0" fontId="17" fillId="3" borderId="3" xfId="0" applyFont="1" applyFill="1" applyBorder="1" applyAlignment="1" applyProtection="1">
      <alignment horizontal="center" vertical="center"/>
      <protection hidden="1"/>
    </xf>
    <xf numFmtId="0" fontId="17" fillId="3" borderId="12" xfId="0" applyFont="1" applyFill="1" applyBorder="1" applyAlignment="1" applyProtection="1">
      <alignment horizontal="center" vertical="center"/>
      <protection hidden="1"/>
    </xf>
    <xf numFmtId="0" fontId="17" fillId="3" borderId="13" xfId="0" applyFont="1" applyFill="1" applyBorder="1" applyAlignment="1" applyProtection="1">
      <alignment horizontal="center" vertical="center"/>
      <protection hidden="1"/>
    </xf>
    <xf numFmtId="0" fontId="17" fillId="3" borderId="9" xfId="0" quotePrefix="1" applyFont="1" applyFill="1" applyBorder="1" applyAlignment="1" applyProtection="1">
      <alignment horizontal="left" vertical="center" wrapText="1"/>
      <protection locked="0"/>
    </xf>
    <xf numFmtId="0" fontId="17" fillId="3" borderId="10" xfId="0" quotePrefix="1" applyFont="1" applyFill="1" applyBorder="1" applyAlignment="1" applyProtection="1">
      <alignment horizontal="left" vertical="center" wrapText="1"/>
      <protection locked="0"/>
    </xf>
    <xf numFmtId="0" fontId="17" fillId="3" borderId="14" xfId="0" quotePrefix="1" applyFont="1" applyFill="1" applyBorder="1" applyAlignment="1" applyProtection="1">
      <alignment horizontal="left" vertical="center" wrapText="1"/>
      <protection locked="0"/>
    </xf>
    <xf numFmtId="0" fontId="3" fillId="3" borderId="3" xfId="0" quotePrefix="1" applyFont="1" applyFill="1" applyBorder="1" applyAlignment="1" applyProtection="1">
      <alignment horizontal="left" vertical="center" wrapText="1"/>
      <protection hidden="1"/>
    </xf>
    <xf numFmtId="0" fontId="3" fillId="3" borderId="12" xfId="0" quotePrefix="1" applyFont="1" applyFill="1" applyBorder="1" applyAlignment="1" applyProtection="1">
      <alignment horizontal="left" vertical="center" wrapText="1"/>
      <protection hidden="1"/>
    </xf>
    <xf numFmtId="0" fontId="3" fillId="3" borderId="13" xfId="0" quotePrefix="1" applyFont="1" applyFill="1" applyBorder="1" applyAlignment="1" applyProtection="1">
      <alignment horizontal="left" vertical="center" wrapText="1"/>
      <protection hidden="1"/>
    </xf>
    <xf numFmtId="0" fontId="3" fillId="3" borderId="1" xfId="0" quotePrefix="1" applyFont="1" applyFill="1" applyBorder="1" applyAlignment="1" applyProtection="1">
      <alignment horizontal="left" vertical="center" wrapText="1"/>
      <protection hidden="1"/>
    </xf>
    <xf numFmtId="0" fontId="3" fillId="3" borderId="0" xfId="0" quotePrefix="1" applyFont="1" applyFill="1" applyBorder="1" applyAlignment="1" applyProtection="1">
      <alignment horizontal="left" vertical="center" wrapText="1"/>
      <protection hidden="1"/>
    </xf>
    <xf numFmtId="0" fontId="3" fillId="3" borderId="19" xfId="0" quotePrefix="1" applyFont="1" applyFill="1" applyBorder="1" applyAlignment="1" applyProtection="1">
      <alignment horizontal="left" vertical="center" wrapText="1"/>
      <protection hidden="1"/>
    </xf>
    <xf numFmtId="0" fontId="3" fillId="3" borderId="16" xfId="0" quotePrefix="1" applyFont="1" applyFill="1" applyBorder="1" applyAlignment="1" applyProtection="1">
      <alignment horizontal="left" vertical="center" wrapText="1"/>
      <protection hidden="1"/>
    </xf>
    <xf numFmtId="0" fontId="3" fillId="3" borderId="11" xfId="0" quotePrefix="1" applyFont="1" applyFill="1" applyBorder="1" applyAlignment="1" applyProtection="1">
      <alignment vertical="center" wrapText="1"/>
      <protection hidden="1"/>
    </xf>
    <xf numFmtId="0" fontId="3" fillId="3" borderId="17" xfId="0" quotePrefix="1" applyFont="1" applyFill="1" applyBorder="1" applyAlignment="1" applyProtection="1">
      <alignment vertical="center" wrapText="1"/>
      <protection hidden="1"/>
    </xf>
    <xf numFmtId="0" fontId="3" fillId="3" borderId="3" xfId="0" quotePrefix="1" applyFont="1" applyFill="1" applyBorder="1" applyAlignment="1" applyProtection="1">
      <alignment horizontal="left" vertical="center" wrapText="1" indent="2"/>
      <protection hidden="1"/>
    </xf>
    <xf numFmtId="0" fontId="3" fillId="3" borderId="12" xfId="0" quotePrefix="1" applyFont="1" applyFill="1" applyBorder="1" applyAlignment="1" applyProtection="1">
      <alignment horizontal="left" vertical="center" wrapText="1" indent="2"/>
      <protection hidden="1"/>
    </xf>
    <xf numFmtId="0" fontId="3" fillId="3" borderId="13" xfId="0" quotePrefix="1" applyFont="1" applyFill="1" applyBorder="1" applyAlignment="1" applyProtection="1">
      <alignment horizontal="left" vertical="center" wrapText="1" indent="2"/>
      <protection hidden="1"/>
    </xf>
    <xf numFmtId="0" fontId="3" fillId="3" borderId="3" xfId="0" applyFont="1" applyFill="1" applyBorder="1" applyAlignment="1" applyProtection="1">
      <alignment horizontal="left" vertical="center" wrapText="1" indent="2"/>
      <protection hidden="1"/>
    </xf>
    <xf numFmtId="0" fontId="3" fillId="3" borderId="12" xfId="0" applyFont="1" applyFill="1" applyBorder="1" applyAlignment="1" applyProtection="1">
      <alignment horizontal="left" vertical="center" wrapText="1" indent="2"/>
      <protection hidden="1"/>
    </xf>
    <xf numFmtId="0" fontId="3" fillId="3" borderId="13" xfId="0" applyFont="1" applyFill="1" applyBorder="1" applyAlignment="1" applyProtection="1">
      <alignment horizontal="left" vertical="center" wrapText="1" indent="2"/>
      <protection hidden="1"/>
    </xf>
    <xf numFmtId="0" fontId="3" fillId="3" borderId="3" xfId="0" applyFont="1" applyFill="1" applyBorder="1" applyAlignment="1" applyProtection="1">
      <alignment horizontal="left" vertical="center" wrapText="1"/>
      <protection hidden="1"/>
    </xf>
    <xf numFmtId="0" fontId="3" fillId="3" borderId="12" xfId="0" applyFont="1" applyFill="1" applyBorder="1" applyAlignment="1" applyProtection="1">
      <alignment horizontal="left" vertical="center" wrapText="1"/>
      <protection hidden="1"/>
    </xf>
    <xf numFmtId="0" fontId="3" fillId="3" borderId="13" xfId="0" applyFont="1" applyFill="1" applyBorder="1" applyAlignment="1" applyProtection="1">
      <alignment horizontal="left" vertical="center" wrapText="1"/>
      <protection hidden="1"/>
    </xf>
    <xf numFmtId="0" fontId="3" fillId="3" borderId="9" xfId="0" applyFont="1" applyFill="1" applyBorder="1" applyAlignment="1" applyProtection="1">
      <alignment horizontal="left" vertical="center" wrapText="1"/>
      <protection hidden="1"/>
    </xf>
    <xf numFmtId="0" fontId="3" fillId="3" borderId="10"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6" xfId="0" quotePrefix="1" applyFont="1" applyFill="1" applyBorder="1" applyAlignment="1" applyProtection="1">
      <alignment horizontal="left" vertical="center" wrapText="1" indent="2"/>
      <protection hidden="1"/>
    </xf>
    <xf numFmtId="0" fontId="3" fillId="3" borderId="11" xfId="0" quotePrefix="1" applyFont="1" applyFill="1" applyBorder="1" applyAlignment="1" applyProtection="1">
      <alignment horizontal="left" vertical="center" wrapText="1" indent="2"/>
      <protection hidden="1"/>
    </xf>
    <xf numFmtId="0" fontId="3" fillId="3" borderId="17" xfId="0" quotePrefix="1" applyFont="1" applyFill="1" applyBorder="1" applyAlignment="1" applyProtection="1">
      <alignment horizontal="left" vertical="center" wrapText="1" indent="2"/>
      <protection hidden="1"/>
    </xf>
    <xf numFmtId="0" fontId="19" fillId="3" borderId="2" xfId="0" quotePrefix="1" applyFont="1" applyFill="1" applyBorder="1" applyAlignment="1" applyProtection="1">
      <alignment horizontal="center" vertical="center"/>
      <protection hidden="1"/>
    </xf>
    <xf numFmtId="0" fontId="19" fillId="3" borderId="3" xfId="0" applyFont="1" applyFill="1" applyBorder="1" applyAlignment="1" applyProtection="1">
      <alignment horizontal="center" vertical="center" wrapText="1"/>
      <protection hidden="1"/>
    </xf>
    <xf numFmtId="0" fontId="19" fillId="3" borderId="12" xfId="0" applyFont="1" applyFill="1" applyBorder="1" applyAlignment="1" applyProtection="1">
      <alignment horizontal="center" vertical="center" wrapText="1"/>
      <protection hidden="1"/>
    </xf>
    <xf numFmtId="0" fontId="19" fillId="3" borderId="13" xfId="0" applyFont="1" applyFill="1" applyBorder="1" applyAlignment="1" applyProtection="1">
      <alignment horizontal="center" vertical="center" wrapText="1"/>
      <protection hidden="1"/>
    </xf>
    <xf numFmtId="0" fontId="17" fillId="3" borderId="3" xfId="0" applyFont="1" applyFill="1" applyBorder="1" applyAlignment="1" applyProtection="1">
      <alignment horizontal="left" vertical="center" wrapText="1"/>
      <protection locked="0"/>
    </xf>
    <xf numFmtId="0" fontId="17" fillId="3" borderId="12" xfId="0" applyFont="1" applyFill="1" applyBorder="1" applyAlignment="1" applyProtection="1">
      <alignment horizontal="left" vertical="center" wrapText="1"/>
      <protection locked="0"/>
    </xf>
    <xf numFmtId="0" fontId="17" fillId="3" borderId="13"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protection locked="0"/>
    </xf>
    <xf numFmtId="0" fontId="3" fillId="3" borderId="12" xfId="0" applyFont="1" applyFill="1" applyBorder="1" applyAlignment="1" applyProtection="1">
      <alignment horizontal="left"/>
      <protection locked="0"/>
    </xf>
    <xf numFmtId="0" fontId="17" fillId="3" borderId="3" xfId="0" applyNumberFormat="1" applyFont="1" applyFill="1" applyBorder="1" applyAlignment="1" applyProtection="1">
      <alignment horizontal="center" wrapText="1"/>
      <protection locked="0"/>
    </xf>
    <xf numFmtId="0" fontId="17" fillId="3" borderId="12" xfId="0" applyNumberFormat="1" applyFont="1" applyFill="1" applyBorder="1" applyAlignment="1" applyProtection="1">
      <alignment horizontal="center" wrapText="1"/>
      <protection locked="0"/>
    </xf>
    <xf numFmtId="0" fontId="17" fillId="3" borderId="13" xfId="0" applyNumberFormat="1" applyFont="1" applyFill="1" applyBorder="1" applyAlignment="1" applyProtection="1">
      <alignment horizontal="center" wrapText="1"/>
      <protection locked="0"/>
    </xf>
    <xf numFmtId="0" fontId="16" fillId="3" borderId="0" xfId="0" applyFont="1" applyFill="1" applyBorder="1" applyAlignment="1" applyProtection="1">
      <alignment horizontal="center" vertical="center" wrapText="1"/>
      <protection locked="0"/>
    </xf>
    <xf numFmtId="1" fontId="17" fillId="3" borderId="3" xfId="0" applyNumberFormat="1" applyFont="1" applyFill="1" applyBorder="1" applyAlignment="1" applyProtection="1">
      <alignment horizontal="center" wrapText="1"/>
      <protection locked="0"/>
    </xf>
    <xf numFmtId="1" fontId="17" fillId="3" borderId="12" xfId="0" applyNumberFormat="1" applyFont="1" applyFill="1" applyBorder="1" applyAlignment="1" applyProtection="1">
      <alignment horizontal="center" wrapText="1"/>
      <protection locked="0"/>
    </xf>
    <xf numFmtId="1" fontId="17" fillId="3" borderId="13" xfId="0" applyNumberFormat="1" applyFont="1" applyFill="1" applyBorder="1" applyAlignment="1" applyProtection="1">
      <alignment horizontal="center" wrapText="1"/>
      <protection locked="0"/>
    </xf>
    <xf numFmtId="0" fontId="4" fillId="3" borderId="11" xfId="0" applyFont="1" applyFill="1" applyBorder="1" applyAlignment="1" applyProtection="1">
      <alignment horizontal="left" vertical="center"/>
      <protection hidden="1"/>
    </xf>
    <xf numFmtId="164" fontId="18" fillId="3" borderId="11" xfId="0" applyNumberFormat="1" applyFont="1" applyFill="1" applyBorder="1" applyAlignment="1" applyProtection="1">
      <alignment horizontal="center" vertical="center" shrinkToFit="1"/>
      <protection hidden="1"/>
    </xf>
    <xf numFmtId="170" fontId="3" fillId="3" borderId="3" xfId="0" applyNumberFormat="1" applyFont="1" applyFill="1" applyBorder="1" applyAlignment="1" applyProtection="1">
      <alignment horizontal="center" vertical="center"/>
      <protection locked="0"/>
    </xf>
    <xf numFmtId="170" fontId="3" fillId="3" borderId="12" xfId="0" applyNumberFormat="1" applyFont="1" applyFill="1" applyBorder="1" applyAlignment="1" applyProtection="1">
      <alignment horizontal="center" vertical="center"/>
      <protection locked="0"/>
    </xf>
    <xf numFmtId="170" fontId="3" fillId="3" borderId="13" xfId="0" applyNumberFormat="1" applyFont="1" applyFill="1" applyBorder="1" applyAlignment="1" applyProtection="1">
      <alignment horizontal="center" vertical="center"/>
      <protection locked="0"/>
    </xf>
    <xf numFmtId="174" fontId="17" fillId="5" borderId="3" xfId="0" applyNumberFormat="1" applyFont="1" applyFill="1" applyBorder="1" applyAlignment="1" applyProtection="1">
      <alignment horizontal="center" vertical="center"/>
      <protection hidden="1"/>
    </xf>
    <xf numFmtId="174" fontId="17" fillId="5" borderId="12" xfId="0" applyNumberFormat="1" applyFont="1" applyFill="1" applyBorder="1" applyAlignment="1" applyProtection="1">
      <alignment horizontal="center" vertical="center"/>
      <protection hidden="1"/>
    </xf>
    <xf numFmtId="174" fontId="17" fillId="5" borderId="13" xfId="0" applyNumberFormat="1" applyFont="1" applyFill="1" applyBorder="1" applyAlignment="1" applyProtection="1">
      <alignment horizontal="center" vertical="center"/>
      <protection hidden="1"/>
    </xf>
    <xf numFmtId="170" fontId="17" fillId="3" borderId="3" xfId="0" applyNumberFormat="1" applyFont="1" applyFill="1" applyBorder="1" applyAlignment="1" applyProtection="1">
      <alignment horizontal="center" vertical="center"/>
      <protection locked="0"/>
    </xf>
    <xf numFmtId="170" fontId="17" fillId="3" borderId="12" xfId="0" applyNumberFormat="1" applyFont="1" applyFill="1" applyBorder="1" applyAlignment="1" applyProtection="1">
      <alignment horizontal="center" vertical="center"/>
      <protection locked="0"/>
    </xf>
    <xf numFmtId="170" fontId="17" fillId="3" borderId="13" xfId="0" applyNumberFormat="1" applyFont="1" applyFill="1" applyBorder="1" applyAlignment="1" applyProtection="1">
      <alignment horizontal="center" vertical="center"/>
      <protection locked="0"/>
    </xf>
    <xf numFmtId="171" fontId="3" fillId="3" borderId="3" xfId="0" applyNumberFormat="1" applyFont="1" applyFill="1" applyBorder="1" applyAlignment="1" applyProtection="1">
      <alignment horizontal="center" vertical="center"/>
      <protection locked="0"/>
    </xf>
    <xf numFmtId="171" fontId="3" fillId="3" borderId="12" xfId="0" applyNumberFormat="1" applyFont="1" applyFill="1" applyBorder="1" applyAlignment="1" applyProtection="1">
      <alignment horizontal="center" vertical="center"/>
      <protection locked="0"/>
    </xf>
    <xf numFmtId="171" fontId="3" fillId="3" borderId="13" xfId="0" applyNumberFormat="1" applyFont="1" applyFill="1" applyBorder="1" applyAlignment="1" applyProtection="1">
      <alignment horizontal="center" vertical="center"/>
      <protection locked="0"/>
    </xf>
    <xf numFmtId="175" fontId="17" fillId="5" borderId="3" xfId="0" applyNumberFormat="1" applyFont="1" applyFill="1" applyBorder="1" applyAlignment="1" applyProtection="1">
      <alignment horizontal="center" vertical="center"/>
      <protection hidden="1"/>
    </xf>
    <xf numFmtId="175" fontId="17" fillId="5" borderId="12" xfId="0" applyNumberFormat="1" applyFont="1" applyFill="1" applyBorder="1" applyAlignment="1" applyProtection="1">
      <alignment horizontal="center" vertical="center"/>
      <protection hidden="1"/>
    </xf>
    <xf numFmtId="175" fontId="17" fillId="5" borderId="13" xfId="0" applyNumberFormat="1" applyFont="1" applyFill="1" applyBorder="1" applyAlignment="1" applyProtection="1">
      <alignment horizontal="center" vertical="center"/>
      <protection hidden="1"/>
    </xf>
    <xf numFmtId="175" fontId="3" fillId="3" borderId="3" xfId="0" applyNumberFormat="1" applyFont="1" applyFill="1" applyBorder="1" applyAlignment="1" applyProtection="1">
      <alignment horizontal="center" vertical="center"/>
      <protection locked="0"/>
    </xf>
    <xf numFmtId="175" fontId="3" fillId="3" borderId="12" xfId="0" applyNumberFormat="1" applyFont="1" applyFill="1" applyBorder="1" applyAlignment="1" applyProtection="1">
      <alignment horizontal="center" vertical="center"/>
      <protection locked="0"/>
    </xf>
    <xf numFmtId="175" fontId="3" fillId="3" borderId="13" xfId="0" applyNumberFormat="1" applyFont="1" applyFill="1" applyBorder="1" applyAlignment="1" applyProtection="1">
      <alignment horizontal="center" vertical="center"/>
      <protection locked="0"/>
    </xf>
    <xf numFmtId="0" fontId="3" fillId="3" borderId="3" xfId="0" applyFont="1" applyFill="1" applyBorder="1" applyAlignment="1" applyProtection="1">
      <alignment horizontal="left" vertical="center" wrapText="1" indent="1"/>
      <protection hidden="1"/>
    </xf>
    <xf numFmtId="0" fontId="3" fillId="3" borderId="12" xfId="0" applyFont="1" applyFill="1" applyBorder="1" applyAlignment="1" applyProtection="1">
      <alignment horizontal="left" vertical="center" wrapText="1" indent="1"/>
      <protection hidden="1"/>
    </xf>
    <xf numFmtId="0" fontId="3" fillId="3" borderId="13" xfId="0" applyFont="1" applyFill="1" applyBorder="1" applyAlignment="1" applyProtection="1">
      <alignment horizontal="left" vertical="center" wrapText="1" indent="1"/>
      <protection hidden="1"/>
    </xf>
    <xf numFmtId="0" fontId="3" fillId="3" borderId="16" xfId="0" applyFont="1" applyFill="1" applyBorder="1" applyAlignment="1" applyProtection="1">
      <alignment horizontal="left" vertical="center" wrapText="1" indent="1"/>
      <protection hidden="1"/>
    </xf>
    <xf numFmtId="0" fontId="3" fillId="3" borderId="11" xfId="0" applyFont="1" applyFill="1" applyBorder="1" applyAlignment="1" applyProtection="1">
      <alignment horizontal="left" vertical="center" wrapText="1" indent="1"/>
      <protection hidden="1"/>
    </xf>
    <xf numFmtId="0" fontId="3" fillId="3" borderId="17" xfId="0" applyFont="1" applyFill="1" applyBorder="1" applyAlignment="1" applyProtection="1">
      <alignment horizontal="left" vertical="center" wrapText="1" indent="1"/>
      <protection hidden="1"/>
    </xf>
    <xf numFmtId="171" fontId="3" fillId="3" borderId="11" xfId="0" applyNumberFormat="1" applyFont="1" applyFill="1" applyBorder="1" applyAlignment="1" applyProtection="1">
      <alignment horizontal="center" vertical="center"/>
      <protection locked="0"/>
    </xf>
    <xf numFmtId="171" fontId="3" fillId="3" borderId="17" xfId="0" applyNumberFormat="1" applyFont="1" applyFill="1" applyBorder="1" applyAlignment="1" applyProtection="1">
      <alignment horizontal="center" vertical="center"/>
      <protection locked="0"/>
    </xf>
    <xf numFmtId="171" fontId="3" fillId="3" borderId="16" xfId="0" applyNumberFormat="1" applyFont="1" applyFill="1" applyBorder="1" applyAlignment="1" applyProtection="1">
      <alignment horizontal="center" vertical="center"/>
      <protection locked="0"/>
    </xf>
    <xf numFmtId="172" fontId="3" fillId="5" borderId="3" xfId="0" applyNumberFormat="1" applyFont="1" applyFill="1" applyBorder="1" applyAlignment="1" applyProtection="1">
      <alignment horizontal="center" vertical="center"/>
      <protection hidden="1"/>
    </xf>
    <xf numFmtId="172" fontId="3" fillId="5" borderId="12" xfId="0" applyNumberFormat="1" applyFont="1" applyFill="1" applyBorder="1" applyAlignment="1" applyProtection="1">
      <alignment horizontal="center" vertical="center"/>
      <protection hidden="1"/>
    </xf>
    <xf numFmtId="172" fontId="3" fillId="5" borderId="13" xfId="0" applyNumberFormat="1" applyFont="1" applyFill="1" applyBorder="1" applyAlignment="1" applyProtection="1">
      <alignment horizontal="center" vertical="center"/>
      <protection hidden="1"/>
    </xf>
    <xf numFmtId="0" fontId="3" fillId="3" borderId="9" xfId="0" applyFont="1" applyFill="1" applyBorder="1" applyAlignment="1" applyProtection="1">
      <alignment horizontal="left" vertical="center" wrapText="1" indent="1"/>
      <protection hidden="1"/>
    </xf>
    <xf numFmtId="0" fontId="3" fillId="3" borderId="10" xfId="0" applyFont="1" applyFill="1" applyBorder="1" applyAlignment="1" applyProtection="1">
      <alignment horizontal="left" vertical="center" wrapText="1" indent="1"/>
      <protection hidden="1"/>
    </xf>
    <xf numFmtId="0" fontId="3" fillId="3" borderId="14" xfId="0" applyFont="1" applyFill="1" applyBorder="1" applyAlignment="1" applyProtection="1">
      <alignment horizontal="left" vertical="center" wrapText="1" indent="1"/>
      <protection hidden="1"/>
    </xf>
    <xf numFmtId="49" fontId="3" fillId="3" borderId="10" xfId="0" applyNumberFormat="1" applyFont="1" applyFill="1" applyBorder="1" applyAlignment="1" applyProtection="1">
      <alignment vertical="center"/>
      <protection hidden="1"/>
    </xf>
    <xf numFmtId="49" fontId="3" fillId="3" borderId="14" xfId="0" applyNumberFormat="1" applyFont="1" applyFill="1" applyBorder="1" applyAlignment="1" applyProtection="1">
      <alignment vertical="center"/>
      <protection hidden="1"/>
    </xf>
    <xf numFmtId="49" fontId="3" fillId="3" borderId="9" xfId="0" applyNumberFormat="1" applyFont="1" applyFill="1" applyBorder="1" applyAlignment="1" applyProtection="1">
      <alignment vertical="center"/>
      <protection hidden="1"/>
    </xf>
    <xf numFmtId="170" fontId="3" fillId="3" borderId="11" xfId="0" applyNumberFormat="1" applyFont="1" applyFill="1" applyBorder="1" applyAlignment="1" applyProtection="1">
      <alignment horizontal="center" vertical="center"/>
      <protection locked="0"/>
    </xf>
    <xf numFmtId="170" fontId="3" fillId="3" borderId="17" xfId="0" applyNumberFormat="1" applyFont="1" applyFill="1" applyBorder="1" applyAlignment="1" applyProtection="1">
      <alignment horizontal="center" vertical="center"/>
      <protection locked="0"/>
    </xf>
    <xf numFmtId="170" fontId="3" fillId="3" borderId="16" xfId="0" applyNumberFormat="1" applyFont="1" applyFill="1" applyBorder="1" applyAlignment="1" applyProtection="1">
      <alignment horizontal="center" vertical="center"/>
      <protection locked="0"/>
    </xf>
    <xf numFmtId="170" fontId="3" fillId="5" borderId="3" xfId="0" applyNumberFormat="1" applyFont="1" applyFill="1" applyBorder="1" applyAlignment="1" applyProtection="1">
      <alignment horizontal="center" vertical="center"/>
      <protection hidden="1"/>
    </xf>
    <xf numFmtId="170" fontId="3" fillId="5" borderId="12" xfId="0" applyNumberFormat="1" applyFont="1" applyFill="1" applyBorder="1" applyAlignment="1" applyProtection="1">
      <alignment horizontal="center" vertical="center"/>
      <protection hidden="1"/>
    </xf>
    <xf numFmtId="170" fontId="3" fillId="5" borderId="13" xfId="0" applyNumberFormat="1" applyFont="1" applyFill="1" applyBorder="1" applyAlignment="1" applyProtection="1">
      <alignment horizontal="center" vertical="center"/>
      <protection hidden="1"/>
    </xf>
    <xf numFmtId="171" fontId="17" fillId="3" borderId="16" xfId="0" applyNumberFormat="1" applyFont="1" applyFill="1" applyBorder="1" applyAlignment="1" applyProtection="1">
      <alignment horizontal="center" vertical="center"/>
      <protection locked="0"/>
    </xf>
    <xf numFmtId="171" fontId="17" fillId="3" borderId="11" xfId="0" applyNumberFormat="1" applyFont="1" applyFill="1" applyBorder="1" applyAlignment="1" applyProtection="1">
      <alignment horizontal="center" vertical="center"/>
      <protection locked="0"/>
    </xf>
    <xf numFmtId="171" fontId="17" fillId="3" borderId="17" xfId="0" applyNumberFormat="1" applyFont="1" applyFill="1" applyBorder="1" applyAlignment="1" applyProtection="1">
      <alignment horizontal="center" vertical="center"/>
      <protection locked="0"/>
    </xf>
    <xf numFmtId="0" fontId="3" fillId="3" borderId="3" xfId="0" applyFont="1" applyFill="1" applyBorder="1" applyAlignment="1" applyProtection="1">
      <alignment horizontal="left" vertical="center" indent="1"/>
      <protection hidden="1"/>
    </xf>
    <xf numFmtId="0" fontId="3" fillId="3" borderId="12" xfId="0" applyFont="1" applyFill="1" applyBorder="1" applyAlignment="1" applyProtection="1">
      <alignment horizontal="left" vertical="center" indent="1"/>
      <protection hidden="1"/>
    </xf>
    <xf numFmtId="0" fontId="3" fillId="3" borderId="13" xfId="0" applyFont="1" applyFill="1" applyBorder="1" applyAlignment="1" applyProtection="1">
      <alignment horizontal="left" vertical="center" indent="1"/>
      <protection hidden="1"/>
    </xf>
    <xf numFmtId="171" fontId="17" fillId="3" borderId="3" xfId="0" applyNumberFormat="1" applyFont="1" applyFill="1" applyBorder="1" applyAlignment="1" applyProtection="1">
      <alignment horizontal="center" vertical="center"/>
      <protection locked="0"/>
    </xf>
    <xf numFmtId="171" fontId="17" fillId="3" borderId="12" xfId="0" applyNumberFormat="1" applyFont="1" applyFill="1" applyBorder="1" applyAlignment="1" applyProtection="1">
      <alignment horizontal="center" vertical="center"/>
      <protection locked="0"/>
    </xf>
    <xf numFmtId="171" fontId="17" fillId="3" borderId="13" xfId="0" applyNumberFormat="1" applyFont="1" applyFill="1" applyBorder="1" applyAlignment="1" applyProtection="1">
      <alignment horizontal="center" vertical="center"/>
      <protection locked="0"/>
    </xf>
    <xf numFmtId="171" fontId="17" fillId="5" borderId="3" xfId="0" applyNumberFormat="1" applyFont="1" applyFill="1" applyBorder="1" applyAlignment="1" applyProtection="1">
      <alignment horizontal="center" vertical="center"/>
      <protection hidden="1"/>
    </xf>
    <xf numFmtId="171" fontId="17" fillId="5" borderId="12" xfId="0" applyNumberFormat="1" applyFont="1" applyFill="1" applyBorder="1" applyAlignment="1" applyProtection="1">
      <alignment horizontal="center" vertical="center"/>
      <protection hidden="1"/>
    </xf>
    <xf numFmtId="171" fontId="17" fillId="5" borderId="13" xfId="0" applyNumberFormat="1" applyFont="1" applyFill="1" applyBorder="1" applyAlignment="1" applyProtection="1">
      <alignment horizontal="center" vertical="center"/>
      <protection hidden="1"/>
    </xf>
    <xf numFmtId="49" fontId="17" fillId="3" borderId="10" xfId="0" applyNumberFormat="1" applyFont="1" applyFill="1" applyBorder="1" applyAlignment="1" applyProtection="1">
      <alignment vertical="center"/>
      <protection hidden="1"/>
    </xf>
    <xf numFmtId="49" fontId="17" fillId="3" borderId="14" xfId="0" applyNumberFormat="1" applyFont="1" applyFill="1" applyBorder="1" applyAlignment="1" applyProtection="1">
      <alignment vertical="center"/>
      <protection hidden="1"/>
    </xf>
    <xf numFmtId="49" fontId="17" fillId="3" borderId="9" xfId="0" applyNumberFormat="1" applyFont="1" applyFill="1" applyBorder="1" applyAlignment="1" applyProtection="1">
      <alignment vertical="center"/>
      <protection hidden="1"/>
    </xf>
    <xf numFmtId="175" fontId="17" fillId="3" borderId="3" xfId="0" applyNumberFormat="1" applyFont="1" applyFill="1" applyBorder="1" applyAlignment="1" applyProtection="1">
      <alignment horizontal="center" vertical="center"/>
      <protection locked="0"/>
    </xf>
    <xf numFmtId="175" fontId="17" fillId="3" borderId="12" xfId="0" applyNumberFormat="1" applyFont="1" applyFill="1" applyBorder="1" applyAlignment="1" applyProtection="1">
      <alignment horizontal="center" vertical="center"/>
      <protection locked="0"/>
    </xf>
    <xf numFmtId="175" fontId="17" fillId="3" borderId="13" xfId="0" applyNumberFormat="1" applyFont="1" applyFill="1" applyBorder="1" applyAlignment="1" applyProtection="1">
      <alignment horizontal="center" vertical="center"/>
      <protection locked="0"/>
    </xf>
    <xf numFmtId="175" fontId="17" fillId="3" borderId="16" xfId="0" applyNumberFormat="1" applyFont="1" applyFill="1" applyBorder="1" applyAlignment="1" applyProtection="1">
      <alignment horizontal="center" vertical="center"/>
      <protection locked="0"/>
    </xf>
    <xf numFmtId="175" fontId="17" fillId="3" borderId="11" xfId="0" applyNumberFormat="1" applyFont="1" applyFill="1" applyBorder="1" applyAlignment="1" applyProtection="1">
      <alignment horizontal="center" vertical="center"/>
      <protection locked="0"/>
    </xf>
    <xf numFmtId="175" fontId="17" fillId="3" borderId="17" xfId="0" applyNumberFormat="1" applyFont="1" applyFill="1" applyBorder="1" applyAlignment="1" applyProtection="1">
      <alignment horizontal="center" vertical="center"/>
      <protection locked="0"/>
    </xf>
    <xf numFmtId="175" fontId="17" fillId="3" borderId="9" xfId="0" applyNumberFormat="1" applyFont="1" applyFill="1" applyBorder="1" applyAlignment="1" applyProtection="1">
      <alignment horizontal="center" vertical="center" wrapText="1"/>
      <protection hidden="1"/>
    </xf>
    <xf numFmtId="175" fontId="17" fillId="3" borderId="10" xfId="0" applyNumberFormat="1" applyFont="1" applyFill="1" applyBorder="1" applyAlignment="1" applyProtection="1">
      <alignment horizontal="center" vertical="center" wrapText="1"/>
      <protection hidden="1"/>
    </xf>
    <xf numFmtId="175" fontId="17" fillId="3" borderId="14" xfId="0" applyNumberFormat="1" applyFont="1" applyFill="1" applyBorder="1" applyAlignment="1" applyProtection="1">
      <alignment horizontal="center" vertical="center" wrapText="1"/>
      <protection hidden="1"/>
    </xf>
    <xf numFmtId="0" fontId="16" fillId="3" borderId="0" xfId="0" applyFont="1" applyFill="1" applyBorder="1" applyAlignment="1" applyProtection="1">
      <alignment horizontal="center" vertical="center"/>
      <protection hidden="1"/>
    </xf>
    <xf numFmtId="0" fontId="3" fillId="3" borderId="3" xfId="0" applyFont="1" applyFill="1" applyBorder="1" applyAlignment="1" applyProtection="1">
      <alignment horizontal="left"/>
      <protection hidden="1"/>
    </xf>
    <xf numFmtId="0" fontId="3" fillId="3" borderId="12" xfId="0" applyFont="1" applyFill="1" applyBorder="1" applyAlignment="1" applyProtection="1">
      <alignment horizontal="left"/>
      <protection hidden="1"/>
    </xf>
    <xf numFmtId="164" fontId="17" fillId="3" borderId="3" xfId="0" applyNumberFormat="1" applyFont="1" applyFill="1" applyBorder="1" applyAlignment="1" applyProtection="1">
      <alignment horizontal="center" wrapText="1"/>
      <protection hidden="1"/>
    </xf>
    <xf numFmtId="164" fontId="17" fillId="3" borderId="12" xfId="0" applyNumberFormat="1" applyFont="1" applyFill="1" applyBorder="1" applyAlignment="1" applyProtection="1">
      <alignment horizontal="center" wrapText="1"/>
      <protection hidden="1"/>
    </xf>
    <xf numFmtId="164" fontId="17" fillId="3" borderId="13" xfId="0" applyNumberFormat="1" applyFont="1" applyFill="1" applyBorder="1" applyAlignment="1" applyProtection="1">
      <alignment horizontal="center" wrapText="1"/>
      <protection hidden="1"/>
    </xf>
    <xf numFmtId="1" fontId="17" fillId="3" borderId="3" xfId="0" applyNumberFormat="1" applyFont="1" applyFill="1" applyBorder="1" applyAlignment="1" applyProtection="1">
      <alignment horizontal="center" wrapText="1"/>
      <protection hidden="1"/>
    </xf>
    <xf numFmtId="1" fontId="17" fillId="3" borderId="12" xfId="0" applyNumberFormat="1" applyFont="1" applyFill="1" applyBorder="1" applyAlignment="1" applyProtection="1">
      <alignment horizontal="center" wrapText="1"/>
      <protection hidden="1"/>
    </xf>
    <xf numFmtId="1" fontId="17" fillId="3" borderId="13" xfId="0" applyNumberFormat="1" applyFont="1" applyFill="1" applyBorder="1" applyAlignment="1" applyProtection="1">
      <alignment horizontal="center" wrapText="1"/>
      <protection hidden="1"/>
    </xf>
    <xf numFmtId="0" fontId="19" fillId="3" borderId="3" xfId="0" applyFont="1" applyFill="1" applyBorder="1" applyAlignment="1" applyProtection="1">
      <alignment horizontal="center" vertical="center"/>
      <protection locked="0"/>
    </xf>
    <xf numFmtId="0" fontId="19" fillId="3" borderId="12" xfId="0" applyFont="1" applyFill="1" applyBorder="1" applyAlignment="1" applyProtection="1">
      <alignment horizontal="center" vertical="center"/>
      <protection locked="0"/>
    </xf>
    <xf numFmtId="0" fontId="19" fillId="3" borderId="13" xfId="0" applyFont="1" applyFill="1" applyBorder="1" applyAlignment="1" applyProtection="1">
      <alignment horizontal="center" vertical="center"/>
      <protection locked="0"/>
    </xf>
    <xf numFmtId="0" fontId="19" fillId="3" borderId="9" xfId="0" applyFont="1" applyFill="1" applyBorder="1" applyAlignment="1" applyProtection="1">
      <alignment horizontal="center" vertical="center"/>
      <protection hidden="1"/>
    </xf>
    <xf numFmtId="0" fontId="19" fillId="3" borderId="10" xfId="0" applyFont="1" applyFill="1" applyBorder="1" applyAlignment="1" applyProtection="1">
      <alignment horizontal="center" vertical="center"/>
      <protection hidden="1"/>
    </xf>
    <xf numFmtId="0" fontId="19" fillId="3" borderId="14" xfId="0" applyFont="1" applyFill="1" applyBorder="1" applyAlignment="1" applyProtection="1">
      <alignment horizontal="center" vertical="center"/>
      <protection hidden="1"/>
    </xf>
    <xf numFmtId="0" fontId="19" fillId="3" borderId="16" xfId="0" applyFont="1" applyFill="1" applyBorder="1" applyAlignment="1" applyProtection="1">
      <alignment horizontal="center" vertical="center"/>
      <protection hidden="1"/>
    </xf>
    <xf numFmtId="0" fontId="19" fillId="3" borderId="11" xfId="0" applyFont="1" applyFill="1" applyBorder="1" applyAlignment="1" applyProtection="1">
      <alignment horizontal="center" vertical="center"/>
      <protection hidden="1"/>
    </xf>
    <xf numFmtId="0" fontId="19" fillId="3" borderId="17" xfId="0" applyFont="1" applyFill="1" applyBorder="1" applyAlignment="1" applyProtection="1">
      <alignment horizontal="center" vertical="center"/>
      <protection hidden="1"/>
    </xf>
    <xf numFmtId="0" fontId="19" fillId="3" borderId="15" xfId="0" applyFont="1" applyFill="1" applyBorder="1" applyAlignment="1" applyProtection="1">
      <alignment horizontal="center" vertical="center" wrapText="1"/>
      <protection hidden="1"/>
    </xf>
    <xf numFmtId="0" fontId="19" fillId="3" borderId="18" xfId="0" applyFont="1" applyFill="1" applyBorder="1" applyAlignment="1" applyProtection="1">
      <alignment horizontal="center" vertical="center" wrapText="1"/>
      <protection hidden="1"/>
    </xf>
    <xf numFmtId="167" fontId="19" fillId="3" borderId="16" xfId="0" quotePrefix="1" applyNumberFormat="1" applyFont="1" applyFill="1" applyBorder="1" applyAlignment="1" applyProtection="1">
      <alignment horizontal="center" vertical="center" wrapText="1"/>
      <protection hidden="1"/>
    </xf>
    <xf numFmtId="167" fontId="19" fillId="3" borderId="11" xfId="0" quotePrefix="1" applyNumberFormat="1" applyFont="1" applyFill="1" applyBorder="1" applyAlignment="1" applyProtection="1">
      <alignment horizontal="center" vertical="center" wrapText="1"/>
      <protection hidden="1"/>
    </xf>
    <xf numFmtId="167" fontId="19" fillId="3" borderId="17" xfId="0" quotePrefix="1" applyNumberFormat="1" applyFont="1" applyFill="1" applyBorder="1" applyAlignment="1" applyProtection="1">
      <alignment horizontal="center" vertical="center" wrapText="1"/>
      <protection hidden="1"/>
    </xf>
    <xf numFmtId="0" fontId="3" fillId="3" borderId="3" xfId="0" applyFont="1" applyFill="1" applyBorder="1" applyAlignment="1" applyProtection="1">
      <alignment vertical="center" wrapText="1"/>
      <protection hidden="1"/>
    </xf>
    <xf numFmtId="0" fontId="3" fillId="3" borderId="12" xfId="0" applyFont="1" applyFill="1" applyBorder="1" applyAlignment="1" applyProtection="1">
      <alignment vertical="center" wrapText="1"/>
      <protection hidden="1"/>
    </xf>
    <xf numFmtId="177" fontId="3" fillId="5" borderId="12" xfId="0" applyNumberFormat="1" applyFont="1" applyFill="1" applyBorder="1" applyAlignment="1" applyProtection="1">
      <alignment horizontal="left" vertical="center" wrapText="1"/>
      <protection hidden="1"/>
    </xf>
    <xf numFmtId="177" fontId="3" fillId="5" borderId="13" xfId="0" applyNumberFormat="1" applyFont="1" applyFill="1" applyBorder="1" applyAlignment="1" applyProtection="1">
      <alignment horizontal="left" vertical="center" wrapText="1"/>
      <protection hidden="1"/>
    </xf>
    <xf numFmtId="170" fontId="3" fillId="5" borderId="3" xfId="1" applyNumberFormat="1" applyFont="1" applyFill="1" applyBorder="1" applyAlignment="1" applyProtection="1">
      <alignment horizontal="center" vertical="center" shrinkToFit="1"/>
      <protection hidden="1"/>
    </xf>
    <xf numFmtId="170" fontId="3" fillId="5" borderId="13" xfId="1" applyNumberFormat="1" applyFont="1" applyFill="1" applyBorder="1" applyAlignment="1" applyProtection="1">
      <alignment horizontal="center" vertical="center" shrinkToFit="1"/>
      <protection hidden="1"/>
    </xf>
    <xf numFmtId="0" fontId="3" fillId="3" borderId="13" xfId="0" applyFont="1" applyFill="1" applyBorder="1" applyAlignment="1" applyProtection="1">
      <alignment vertical="center" wrapText="1"/>
      <protection hidden="1"/>
    </xf>
    <xf numFmtId="170" fontId="3" fillId="3" borderId="3" xfId="1" applyNumberFormat="1" applyFont="1" applyFill="1" applyBorder="1" applyAlignment="1" applyProtection="1">
      <alignment horizontal="center" vertical="center" shrinkToFit="1"/>
      <protection locked="0"/>
    </xf>
    <xf numFmtId="170" fontId="3" fillId="3" borderId="13" xfId="1" applyNumberFormat="1" applyFont="1" applyFill="1" applyBorder="1" applyAlignment="1" applyProtection="1">
      <alignment horizontal="center" vertical="center" shrinkToFit="1"/>
      <protection locked="0"/>
    </xf>
    <xf numFmtId="0" fontId="3" fillId="3" borderId="3" xfId="0" applyFont="1" applyFill="1" applyBorder="1" applyAlignment="1" applyProtection="1">
      <alignment horizontal="left" vertical="center" wrapText="1" indent="1"/>
      <protection locked="0"/>
    </xf>
    <xf numFmtId="0" fontId="3" fillId="3" borderId="12" xfId="0" applyFont="1" applyFill="1" applyBorder="1" applyAlignment="1" applyProtection="1">
      <alignment horizontal="left" vertical="center" wrapText="1" indent="1"/>
      <protection locked="0"/>
    </xf>
    <xf numFmtId="0" fontId="3" fillId="3" borderId="13" xfId="0" applyFont="1" applyFill="1" applyBorder="1" applyAlignment="1" applyProtection="1">
      <alignment horizontal="left" vertical="center" wrapText="1" indent="1"/>
      <protection locked="0"/>
    </xf>
    <xf numFmtId="170" fontId="3" fillId="3" borderId="15" xfId="1" applyNumberFormat="1" applyFont="1" applyFill="1" applyBorder="1" applyAlignment="1" applyProtection="1">
      <alignment horizontal="center" shrinkToFit="1"/>
      <protection locked="0"/>
    </xf>
    <xf numFmtId="170" fontId="3" fillId="3" borderId="18" xfId="1" applyNumberFormat="1" applyFont="1" applyFill="1" applyBorder="1" applyAlignment="1" applyProtection="1">
      <alignment horizontal="center" shrinkToFit="1"/>
      <protection locked="0"/>
    </xf>
    <xf numFmtId="170" fontId="3" fillId="5" borderId="15" xfId="1" applyNumberFormat="1" applyFont="1" applyFill="1" applyBorder="1" applyAlignment="1" applyProtection="1">
      <alignment horizontal="center" vertical="center" shrinkToFit="1"/>
      <protection hidden="1"/>
    </xf>
    <xf numFmtId="170" fontId="3" fillId="5" borderId="18" xfId="1" applyNumberFormat="1" applyFont="1" applyFill="1" applyBorder="1" applyAlignment="1" applyProtection="1">
      <alignment horizontal="center" vertical="center" shrinkToFit="1"/>
      <protection hidden="1"/>
    </xf>
    <xf numFmtId="170" fontId="3" fillId="3" borderId="9" xfId="1" applyNumberFormat="1" applyFont="1" applyFill="1" applyBorder="1" applyAlignment="1" applyProtection="1">
      <alignment horizontal="center" shrinkToFit="1"/>
      <protection locked="0"/>
    </xf>
    <xf numFmtId="170" fontId="3" fillId="3" borderId="14" xfId="1" applyNumberFormat="1" applyFont="1" applyFill="1" applyBorder="1" applyAlignment="1" applyProtection="1">
      <alignment horizontal="center" shrinkToFit="1"/>
      <protection locked="0"/>
    </xf>
    <xf numFmtId="170" fontId="3" fillId="3" borderId="16" xfId="1" applyNumberFormat="1" applyFont="1" applyFill="1" applyBorder="1" applyAlignment="1" applyProtection="1">
      <alignment horizontal="center" shrinkToFit="1"/>
      <protection locked="0"/>
    </xf>
    <xf numFmtId="170" fontId="3" fillId="3" borderId="17" xfId="1" applyNumberFormat="1" applyFont="1" applyFill="1" applyBorder="1" applyAlignment="1" applyProtection="1">
      <alignment horizontal="center" shrinkToFit="1"/>
      <protection locked="0"/>
    </xf>
    <xf numFmtId="174" fontId="3" fillId="3" borderId="15" xfId="1" applyNumberFormat="1" applyFont="1" applyFill="1" applyBorder="1" applyAlignment="1" applyProtection="1">
      <alignment horizontal="center" shrinkToFit="1"/>
      <protection locked="0"/>
    </xf>
    <xf numFmtId="174" fontId="3" fillId="3" borderId="18" xfId="1" applyNumberFormat="1" applyFont="1" applyFill="1" applyBorder="1" applyAlignment="1" applyProtection="1">
      <alignment horizontal="center" shrinkToFit="1"/>
      <protection locked="0"/>
    </xf>
    <xf numFmtId="174" fontId="3" fillId="5" borderId="15" xfId="1" applyNumberFormat="1" applyFont="1" applyFill="1" applyBorder="1" applyAlignment="1" applyProtection="1">
      <alignment horizontal="center" vertical="center" shrinkToFit="1"/>
      <protection hidden="1"/>
    </xf>
    <xf numFmtId="174" fontId="3" fillId="5" borderId="18" xfId="1" applyNumberFormat="1" applyFont="1" applyFill="1" applyBorder="1" applyAlignment="1" applyProtection="1">
      <alignment horizontal="center" vertical="center" shrinkToFit="1"/>
      <protection hidden="1"/>
    </xf>
    <xf numFmtId="164" fontId="3" fillId="5" borderId="10" xfId="0" applyNumberFormat="1" applyFont="1" applyFill="1" applyBorder="1" applyAlignment="1" applyProtection="1">
      <alignment vertical="center" wrapText="1"/>
      <protection hidden="1"/>
    </xf>
    <xf numFmtId="164" fontId="3" fillId="5" borderId="14" xfId="0" applyNumberFormat="1" applyFont="1" applyFill="1" applyBorder="1" applyAlignment="1" applyProtection="1">
      <alignment vertical="center" wrapText="1"/>
      <protection hidden="1"/>
    </xf>
    <xf numFmtId="170" fontId="3" fillId="3" borderId="9" xfId="1" applyNumberFormat="1" applyFont="1" applyFill="1" applyBorder="1" applyAlignment="1" applyProtection="1">
      <alignment horizontal="center" vertical="center" shrinkToFit="1"/>
      <protection hidden="1"/>
    </xf>
    <xf numFmtId="170" fontId="3" fillId="3" borderId="14" xfId="1" applyNumberFormat="1" applyFont="1" applyFill="1" applyBorder="1" applyAlignment="1" applyProtection="1">
      <alignment horizontal="center" vertical="center" shrinkToFit="1"/>
      <protection hidden="1"/>
    </xf>
    <xf numFmtId="0" fontId="3" fillId="3" borderId="16"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17" xfId="0" applyFont="1" applyFill="1" applyBorder="1" applyAlignment="1" applyProtection="1">
      <alignment vertical="center" wrapText="1"/>
      <protection hidden="1"/>
    </xf>
    <xf numFmtId="170" fontId="3" fillId="5" borderId="16" xfId="1" applyNumberFormat="1" applyFont="1" applyFill="1" applyBorder="1" applyAlignment="1" applyProtection="1">
      <alignment horizontal="center" vertical="center" shrinkToFit="1"/>
      <protection hidden="1"/>
    </xf>
    <xf numFmtId="170" fontId="3" fillId="5" borderId="17" xfId="1" applyNumberFormat="1" applyFont="1" applyFill="1" applyBorder="1" applyAlignment="1" applyProtection="1">
      <alignment horizontal="center" vertical="center" shrinkToFit="1"/>
      <protection hidden="1"/>
    </xf>
    <xf numFmtId="171" fontId="3" fillId="7" borderId="15" xfId="1" applyNumberFormat="1" applyFont="1" applyFill="1" applyBorder="1" applyAlignment="1" applyProtection="1">
      <alignment horizontal="center" vertical="center" shrinkToFit="1"/>
      <protection hidden="1"/>
    </xf>
    <xf numFmtId="171" fontId="3" fillId="7" borderId="18" xfId="1" applyNumberFormat="1" applyFont="1" applyFill="1" applyBorder="1" applyAlignment="1" applyProtection="1">
      <alignment horizontal="center" vertical="center" shrinkToFit="1"/>
      <protection hidden="1"/>
    </xf>
    <xf numFmtId="0" fontId="3" fillId="3" borderId="9" xfId="0" applyFont="1" applyFill="1" applyBorder="1" applyAlignment="1" applyProtection="1">
      <alignment vertical="center" wrapText="1"/>
      <protection hidden="1"/>
    </xf>
    <xf numFmtId="0" fontId="3" fillId="3" borderId="10" xfId="0" applyFont="1" applyFill="1" applyBorder="1" applyAlignment="1" applyProtection="1">
      <alignment vertical="center" wrapText="1"/>
      <protection hidden="1"/>
    </xf>
    <xf numFmtId="0" fontId="3" fillId="3" borderId="14" xfId="0" applyFont="1" applyFill="1" applyBorder="1" applyAlignment="1" applyProtection="1">
      <alignment vertical="center" wrapText="1"/>
      <protection hidden="1"/>
    </xf>
    <xf numFmtId="49" fontId="3" fillId="3" borderId="15" xfId="0" applyNumberFormat="1" applyFont="1" applyFill="1" applyBorder="1" applyAlignment="1" applyProtection="1">
      <alignment horizontal="center" vertical="center"/>
      <protection locked="0"/>
    </xf>
    <xf numFmtId="49" fontId="3" fillId="3" borderId="18" xfId="0" applyNumberFormat="1" applyFont="1" applyFill="1" applyBorder="1" applyAlignment="1" applyProtection="1">
      <alignment horizontal="center" vertical="center"/>
      <protection locked="0"/>
    </xf>
    <xf numFmtId="174" fontId="3" fillId="7" borderId="15" xfId="1" applyNumberFormat="1" applyFont="1" applyFill="1" applyBorder="1" applyAlignment="1" applyProtection="1">
      <alignment horizontal="center" vertical="center" shrinkToFit="1"/>
      <protection hidden="1"/>
    </xf>
    <xf numFmtId="174" fontId="3" fillId="7" borderId="18" xfId="1" applyNumberFormat="1" applyFont="1" applyFill="1" applyBorder="1" applyAlignment="1" applyProtection="1">
      <alignment horizontal="center" vertical="center" shrinkToFit="1"/>
      <protection hidden="1"/>
    </xf>
    <xf numFmtId="171" fontId="3" fillId="7" borderId="9" xfId="1" applyNumberFormat="1" applyFont="1" applyFill="1" applyBorder="1" applyAlignment="1" applyProtection="1">
      <alignment horizontal="center" vertical="center" shrinkToFit="1"/>
      <protection hidden="1"/>
    </xf>
    <xf numFmtId="171" fontId="3" fillId="7" borderId="14" xfId="1" applyNumberFormat="1" applyFont="1" applyFill="1" applyBorder="1" applyAlignment="1" applyProtection="1">
      <alignment horizontal="center" vertical="center" shrinkToFit="1"/>
      <protection hidden="1"/>
    </xf>
    <xf numFmtId="171" fontId="3" fillId="7" borderId="16" xfId="1" applyNumberFormat="1" applyFont="1" applyFill="1" applyBorder="1" applyAlignment="1" applyProtection="1">
      <alignment horizontal="center" vertical="center" shrinkToFit="1"/>
      <protection hidden="1"/>
    </xf>
    <xf numFmtId="171" fontId="3" fillId="7" borderId="17" xfId="1" applyNumberFormat="1" applyFont="1" applyFill="1" applyBorder="1" applyAlignment="1" applyProtection="1">
      <alignment horizontal="center" vertical="center" shrinkToFit="1"/>
      <protection hidden="1"/>
    </xf>
    <xf numFmtId="177" fontId="3" fillId="5" borderId="16" xfId="0" applyNumberFormat="1" applyFont="1" applyFill="1" applyBorder="1" applyAlignment="1" applyProtection="1">
      <alignment horizontal="left" vertical="center" wrapText="1"/>
      <protection hidden="1"/>
    </xf>
    <xf numFmtId="177" fontId="3" fillId="5" borderId="11" xfId="0" applyNumberFormat="1" applyFont="1" applyFill="1" applyBorder="1" applyAlignment="1" applyProtection="1">
      <alignment horizontal="left" vertical="center" wrapText="1"/>
      <protection hidden="1"/>
    </xf>
    <xf numFmtId="177" fontId="3" fillId="5" borderId="17" xfId="0" applyNumberFormat="1" applyFont="1" applyFill="1" applyBorder="1" applyAlignment="1" applyProtection="1">
      <alignment horizontal="left" vertical="center" wrapText="1"/>
      <protection hidden="1"/>
    </xf>
    <xf numFmtId="171" fontId="3" fillId="5" borderId="3" xfId="1" applyNumberFormat="1" applyFont="1" applyFill="1" applyBorder="1" applyAlignment="1" applyProtection="1">
      <alignment horizontal="center" vertical="center" shrinkToFit="1"/>
      <protection locked="0"/>
    </xf>
    <xf numFmtId="171" fontId="3" fillId="5" borderId="13" xfId="1" applyNumberFormat="1" applyFont="1" applyFill="1" applyBorder="1" applyAlignment="1" applyProtection="1">
      <alignment horizontal="center" vertical="center" shrinkToFit="1"/>
      <protection locked="0"/>
    </xf>
    <xf numFmtId="170" fontId="3" fillId="5" borderId="15" xfId="1" applyNumberFormat="1" applyFont="1" applyFill="1" applyBorder="1" applyAlignment="1" applyProtection="1">
      <alignment horizontal="center" shrinkToFit="1"/>
      <protection hidden="1"/>
    </xf>
    <xf numFmtId="170" fontId="3" fillId="5" borderId="18" xfId="1" applyNumberFormat="1" applyFont="1" applyFill="1" applyBorder="1" applyAlignment="1" applyProtection="1">
      <alignment horizontal="center" shrinkToFit="1"/>
      <protection hidden="1"/>
    </xf>
    <xf numFmtId="174" fontId="3" fillId="5" borderId="15" xfId="1" applyNumberFormat="1" applyFont="1" applyFill="1" applyBorder="1" applyAlignment="1" applyProtection="1">
      <alignment horizontal="center" shrinkToFit="1"/>
      <protection hidden="1"/>
    </xf>
    <xf numFmtId="174" fontId="3" fillId="5" borderId="18" xfId="1" applyNumberFormat="1" applyFont="1" applyFill="1" applyBorder="1" applyAlignment="1" applyProtection="1">
      <alignment horizontal="center" shrinkToFit="1"/>
      <protection hidden="1"/>
    </xf>
    <xf numFmtId="170" fontId="3" fillId="5" borderId="9" xfId="1" applyNumberFormat="1" applyFont="1" applyFill="1" applyBorder="1" applyAlignment="1" applyProtection="1">
      <alignment horizontal="center" shrinkToFit="1"/>
      <protection hidden="1"/>
    </xf>
    <xf numFmtId="170" fontId="3" fillId="5" borderId="14" xfId="1" applyNumberFormat="1" applyFont="1" applyFill="1" applyBorder="1" applyAlignment="1" applyProtection="1">
      <alignment horizontal="center" shrinkToFit="1"/>
      <protection hidden="1"/>
    </xf>
    <xf numFmtId="170" fontId="3" fillId="5" borderId="16" xfId="1" applyNumberFormat="1" applyFont="1" applyFill="1" applyBorder="1" applyAlignment="1" applyProtection="1">
      <alignment horizontal="center" shrinkToFit="1"/>
      <protection hidden="1"/>
    </xf>
    <xf numFmtId="170" fontId="3" fillId="5" borderId="17" xfId="1" applyNumberFormat="1" applyFont="1" applyFill="1" applyBorder="1" applyAlignment="1" applyProtection="1">
      <alignment horizontal="center" shrinkToFit="1"/>
      <protection hidden="1"/>
    </xf>
    <xf numFmtId="170" fontId="3" fillId="5" borderId="9" xfId="1" applyNumberFormat="1" applyFont="1" applyFill="1" applyBorder="1" applyAlignment="1" applyProtection="1">
      <alignment horizontal="center" vertical="center" shrinkToFit="1"/>
      <protection hidden="1"/>
    </xf>
    <xf numFmtId="170" fontId="3" fillId="5" borderId="14" xfId="1" applyNumberFormat="1" applyFont="1" applyFill="1" applyBorder="1" applyAlignment="1" applyProtection="1">
      <alignment horizontal="center" vertical="center" shrinkToFit="1"/>
      <protection hidden="1"/>
    </xf>
    <xf numFmtId="0" fontId="19" fillId="3" borderId="3" xfId="0" applyFont="1" applyFill="1" applyBorder="1" applyAlignment="1" applyProtection="1">
      <alignment horizontal="center" vertical="center"/>
      <protection hidden="1"/>
    </xf>
    <xf numFmtId="0" fontId="19" fillId="3" borderId="12" xfId="0" applyFont="1" applyFill="1" applyBorder="1" applyAlignment="1" applyProtection="1">
      <alignment horizontal="center" vertical="center"/>
      <protection hidden="1"/>
    </xf>
    <xf numFmtId="0" fontId="19" fillId="3" borderId="13" xfId="0" applyFont="1" applyFill="1" applyBorder="1" applyAlignment="1" applyProtection="1">
      <alignment horizontal="center" vertical="center"/>
      <protection hidden="1"/>
    </xf>
    <xf numFmtId="171" fontId="3" fillId="3" borderId="3" xfId="1" applyNumberFormat="1" applyFont="1" applyFill="1" applyBorder="1" applyAlignment="1" applyProtection="1">
      <alignment horizontal="center" vertical="center" shrinkToFit="1"/>
      <protection locked="0"/>
    </xf>
    <xf numFmtId="171" fontId="3" fillId="3" borderId="13" xfId="1" applyNumberFormat="1" applyFont="1" applyFill="1" applyBorder="1" applyAlignment="1" applyProtection="1">
      <alignment horizontal="center" vertical="center" shrinkToFit="1"/>
      <protection locked="0"/>
    </xf>
    <xf numFmtId="0" fontId="3" fillId="3" borderId="13" xfId="0" applyFont="1" applyFill="1" applyBorder="1" applyAlignment="1" applyProtection="1">
      <alignment horizontal="left"/>
      <protection hidden="1"/>
    </xf>
    <xf numFmtId="164" fontId="3" fillId="3" borderId="3" xfId="0" applyNumberFormat="1" applyFont="1" applyFill="1" applyBorder="1" applyAlignment="1" applyProtection="1">
      <alignment horizontal="left" wrapText="1"/>
      <protection hidden="1"/>
    </xf>
    <xf numFmtId="164" fontId="3" fillId="3" borderId="12" xfId="0" applyNumberFormat="1" applyFont="1" applyFill="1" applyBorder="1" applyAlignment="1" applyProtection="1">
      <alignment horizontal="left" wrapText="1"/>
      <protection hidden="1"/>
    </xf>
    <xf numFmtId="164" fontId="3" fillId="3" borderId="13" xfId="0" applyNumberFormat="1" applyFont="1" applyFill="1" applyBorder="1" applyAlignment="1" applyProtection="1">
      <alignment horizontal="left" wrapText="1"/>
      <protection hidden="1"/>
    </xf>
    <xf numFmtId="1" fontId="3" fillId="3" borderId="3" xfId="0" applyNumberFormat="1" applyFont="1" applyFill="1" applyBorder="1" applyAlignment="1" applyProtection="1">
      <alignment horizontal="left" wrapText="1"/>
      <protection hidden="1"/>
    </xf>
    <xf numFmtId="1" fontId="3" fillId="3" borderId="12" xfId="0" applyNumberFormat="1" applyFont="1" applyFill="1" applyBorder="1" applyAlignment="1" applyProtection="1">
      <alignment horizontal="left" wrapText="1"/>
      <protection hidden="1"/>
    </xf>
    <xf numFmtId="1" fontId="3" fillId="3" borderId="13" xfId="0" applyNumberFormat="1" applyFont="1" applyFill="1" applyBorder="1" applyAlignment="1" applyProtection="1">
      <alignment horizontal="left" wrapText="1"/>
      <protection hidden="1"/>
    </xf>
    <xf numFmtId="0" fontId="3" fillId="3" borderId="18" xfId="0" applyFont="1" applyFill="1" applyBorder="1" applyAlignment="1" applyProtection="1">
      <alignment horizontal="left" vertical="center" wrapText="1"/>
      <protection hidden="1"/>
    </xf>
    <xf numFmtId="164" fontId="4" fillId="3" borderId="11" xfId="0" applyNumberFormat="1" applyFont="1" applyFill="1" applyBorder="1" applyAlignment="1" applyProtection="1">
      <alignment horizontal="center" vertical="center" shrinkToFit="1"/>
      <protection hidden="1"/>
    </xf>
    <xf numFmtId="0" fontId="16" fillId="3" borderId="11" xfId="0" applyFont="1" applyFill="1" applyBorder="1" applyAlignment="1" applyProtection="1">
      <alignment horizontal="center" vertical="center"/>
      <protection hidden="1"/>
    </xf>
    <xf numFmtId="49" fontId="3" fillId="3" borderId="15" xfId="0" applyNumberFormat="1" applyFont="1" applyFill="1" applyBorder="1" applyAlignment="1" applyProtection="1">
      <alignment horizontal="center" vertical="center" wrapText="1"/>
      <protection hidden="1"/>
    </xf>
    <xf numFmtId="49" fontId="3" fillId="3" borderId="18" xfId="0" applyNumberFormat="1" applyFont="1" applyFill="1" applyBorder="1" applyAlignment="1" applyProtection="1">
      <alignment horizontal="center" vertical="center" wrapText="1"/>
      <protection hidden="1"/>
    </xf>
    <xf numFmtId="175" fontId="3" fillId="5" borderId="9" xfId="0" applyNumberFormat="1" applyFont="1" applyFill="1" applyBorder="1" applyAlignment="1" applyProtection="1">
      <alignment horizontal="center" vertical="center"/>
      <protection hidden="1"/>
    </xf>
    <xf numFmtId="175" fontId="3" fillId="5" borderId="10" xfId="0" applyNumberFormat="1" applyFont="1" applyFill="1" applyBorder="1" applyAlignment="1" applyProtection="1">
      <alignment horizontal="center" vertical="center"/>
      <protection hidden="1"/>
    </xf>
    <xf numFmtId="175" fontId="3" fillId="5" borderId="14" xfId="0" applyNumberFormat="1" applyFont="1" applyFill="1" applyBorder="1" applyAlignment="1" applyProtection="1">
      <alignment horizontal="center" vertical="center"/>
      <protection hidden="1"/>
    </xf>
    <xf numFmtId="175" fontId="3" fillId="5" borderId="16" xfId="0" applyNumberFormat="1" applyFont="1" applyFill="1" applyBorder="1" applyAlignment="1" applyProtection="1">
      <alignment horizontal="center" vertical="center"/>
      <protection hidden="1"/>
    </xf>
    <xf numFmtId="175" fontId="3" fillId="5" borderId="11" xfId="0" applyNumberFormat="1" applyFont="1" applyFill="1" applyBorder="1" applyAlignment="1" applyProtection="1">
      <alignment horizontal="center" vertical="center"/>
      <protection hidden="1"/>
    </xf>
    <xf numFmtId="175" fontId="3" fillId="5" borderId="17" xfId="0" applyNumberFormat="1" applyFont="1" applyFill="1" applyBorder="1" applyAlignment="1" applyProtection="1">
      <alignment horizontal="center" vertical="center"/>
      <protection hidden="1"/>
    </xf>
    <xf numFmtId="0" fontId="3" fillId="3" borderId="16" xfId="0" applyFont="1" applyFill="1" applyBorder="1" applyAlignment="1" applyProtection="1">
      <alignment horizontal="left" vertical="center" wrapText="1"/>
      <protection hidden="1"/>
    </xf>
    <xf numFmtId="0" fontId="3" fillId="3" borderId="11" xfId="0" applyFont="1" applyFill="1" applyBorder="1" applyAlignment="1" applyProtection="1">
      <alignment horizontal="left" vertical="center" wrapText="1"/>
      <protection hidden="1"/>
    </xf>
    <xf numFmtId="49" fontId="3" fillId="3" borderId="20" xfId="0" applyNumberFormat="1" applyFont="1" applyFill="1" applyBorder="1" applyAlignment="1" applyProtection="1">
      <alignment horizontal="center" vertical="center" wrapText="1"/>
      <protection hidden="1"/>
    </xf>
    <xf numFmtId="175" fontId="3" fillId="3" borderId="9" xfId="0" applyNumberFormat="1" applyFont="1" applyFill="1" applyBorder="1" applyAlignment="1" applyProtection="1">
      <alignment horizontal="center" vertical="center"/>
      <protection locked="0"/>
    </xf>
    <xf numFmtId="175" fontId="3" fillId="3" borderId="10" xfId="0" applyNumberFormat="1" applyFont="1" applyFill="1" applyBorder="1" applyAlignment="1" applyProtection="1">
      <alignment horizontal="center" vertical="center"/>
      <protection locked="0"/>
    </xf>
    <xf numFmtId="175" fontId="3" fillId="3" borderId="14" xfId="0" applyNumberFormat="1" applyFont="1" applyFill="1" applyBorder="1" applyAlignment="1" applyProtection="1">
      <alignment horizontal="center" vertical="center"/>
      <protection locked="0"/>
    </xf>
    <xf numFmtId="175" fontId="3" fillId="3" borderId="16" xfId="0" applyNumberFormat="1" applyFont="1" applyFill="1" applyBorder="1" applyAlignment="1" applyProtection="1">
      <alignment horizontal="center" vertical="center"/>
      <protection locked="0"/>
    </xf>
    <xf numFmtId="175" fontId="3" fillId="3" borderId="11" xfId="0" applyNumberFormat="1" applyFont="1" applyFill="1" applyBorder="1" applyAlignment="1" applyProtection="1">
      <alignment horizontal="center" vertical="center"/>
      <protection locked="0"/>
    </xf>
    <xf numFmtId="175" fontId="3" fillId="3" borderId="17" xfId="0" applyNumberFormat="1" applyFont="1" applyFill="1" applyBorder="1" applyAlignment="1" applyProtection="1">
      <alignment horizontal="center" vertical="center"/>
      <protection locked="0"/>
    </xf>
    <xf numFmtId="180" fontId="3" fillId="3" borderId="1" xfId="0" applyNumberFormat="1" applyFont="1" applyFill="1" applyBorder="1" applyProtection="1">
      <protection hidden="1"/>
    </xf>
    <xf numFmtId="180" fontId="3" fillId="3" borderId="0" xfId="0" applyNumberFormat="1" applyFont="1" applyFill="1" applyBorder="1" applyProtection="1">
      <protection hidden="1"/>
    </xf>
    <xf numFmtId="177" fontId="3" fillId="5" borderId="0" xfId="0" applyNumberFormat="1" applyFont="1" applyFill="1" applyBorder="1" applyAlignment="1" applyProtection="1">
      <alignment horizontal="left" vertical="center" wrapText="1"/>
      <protection hidden="1"/>
    </xf>
    <xf numFmtId="177" fontId="3" fillId="5" borderId="19" xfId="0" applyNumberFormat="1" applyFont="1" applyFill="1" applyBorder="1" applyAlignment="1" applyProtection="1">
      <alignment horizontal="left" vertical="center" wrapText="1"/>
      <protection hidden="1"/>
    </xf>
    <xf numFmtId="0" fontId="3" fillId="3" borderId="2" xfId="0" applyFont="1" applyFill="1" applyBorder="1" applyAlignment="1" applyProtection="1">
      <alignment horizontal="left" vertical="center" wrapText="1" indent="1"/>
      <protection hidden="1"/>
    </xf>
    <xf numFmtId="0" fontId="3" fillId="3" borderId="2" xfId="0" applyFont="1" applyFill="1" applyBorder="1" applyAlignment="1" applyProtection="1">
      <alignment horizontal="left" vertical="center" wrapText="1"/>
      <protection hidden="1"/>
    </xf>
    <xf numFmtId="175" fontId="3" fillId="5" borderId="3" xfId="0" applyNumberFormat="1" applyFont="1" applyFill="1" applyBorder="1" applyAlignment="1" applyProtection="1">
      <alignment horizontal="center" vertical="center"/>
      <protection hidden="1"/>
    </xf>
    <xf numFmtId="175" fontId="3" fillId="5" borderId="12" xfId="0" applyNumberFormat="1" applyFont="1" applyFill="1" applyBorder="1" applyAlignment="1" applyProtection="1">
      <alignment horizontal="center" vertical="center"/>
      <protection hidden="1"/>
    </xf>
    <xf numFmtId="175" fontId="3" fillId="5" borderId="13" xfId="0" applyNumberFormat="1" applyFont="1" applyFill="1" applyBorder="1" applyAlignment="1" applyProtection="1">
      <alignment horizontal="center" vertical="center"/>
      <protection hidden="1"/>
    </xf>
    <xf numFmtId="0" fontId="3" fillId="3" borderId="15" xfId="0" applyFont="1" applyFill="1" applyBorder="1" applyAlignment="1" applyProtection="1">
      <alignment horizontal="left" vertical="center" wrapText="1" indent="1"/>
      <protection hidden="1"/>
    </xf>
    <xf numFmtId="170" fontId="3" fillId="3" borderId="9" xfId="0" applyNumberFormat="1" applyFont="1" applyFill="1" applyBorder="1" applyAlignment="1" applyProtection="1">
      <alignment horizontal="center" vertical="center" wrapText="1"/>
      <protection hidden="1"/>
    </xf>
    <xf numFmtId="170" fontId="3" fillId="3" borderId="10" xfId="0" applyNumberFormat="1" applyFont="1" applyFill="1" applyBorder="1" applyAlignment="1" applyProtection="1">
      <alignment horizontal="center" vertical="center" wrapText="1"/>
      <protection hidden="1"/>
    </xf>
    <xf numFmtId="170" fontId="3" fillId="3" borderId="14" xfId="0" applyNumberFormat="1" applyFont="1" applyFill="1" applyBorder="1" applyAlignment="1" applyProtection="1">
      <alignment horizontal="center" vertical="center" wrapText="1"/>
      <protection hidden="1"/>
    </xf>
    <xf numFmtId="0" fontId="3" fillId="3" borderId="18" xfId="0" applyFont="1" applyFill="1" applyBorder="1" applyAlignment="1" applyProtection="1">
      <alignment horizontal="left" vertical="center" wrapText="1" indent="1"/>
      <protection hidden="1"/>
    </xf>
    <xf numFmtId="171" fontId="3" fillId="5" borderId="3" xfId="0" applyNumberFormat="1" applyFont="1" applyFill="1" applyBorder="1" applyAlignment="1" applyProtection="1">
      <alignment horizontal="center"/>
      <protection hidden="1"/>
    </xf>
    <xf numFmtId="171" fontId="3" fillId="5" borderId="12" xfId="0" applyNumberFormat="1" applyFont="1" applyFill="1" applyBorder="1" applyAlignment="1" applyProtection="1">
      <alignment horizontal="center"/>
      <protection hidden="1"/>
    </xf>
    <xf numFmtId="171" fontId="3" fillId="5" borderId="13" xfId="0" applyNumberFormat="1" applyFont="1" applyFill="1" applyBorder="1" applyAlignment="1" applyProtection="1">
      <alignment horizontal="center"/>
      <protection hidden="1"/>
    </xf>
    <xf numFmtId="170" fontId="3" fillId="3" borderId="9" xfId="0" applyNumberFormat="1" applyFont="1" applyFill="1" applyBorder="1" applyAlignment="1" applyProtection="1">
      <alignment horizontal="center"/>
      <protection locked="0"/>
    </xf>
    <xf numFmtId="170" fontId="3" fillId="3" borderId="10" xfId="0" applyNumberFormat="1" applyFont="1" applyFill="1" applyBorder="1" applyAlignment="1" applyProtection="1">
      <alignment horizontal="center"/>
      <protection locked="0"/>
    </xf>
    <xf numFmtId="170" fontId="3" fillId="3" borderId="14" xfId="0" applyNumberFormat="1" applyFont="1" applyFill="1" applyBorder="1" applyAlignment="1" applyProtection="1">
      <alignment horizontal="center"/>
      <protection locked="0"/>
    </xf>
    <xf numFmtId="170" fontId="3" fillId="3" borderId="16" xfId="0" applyNumberFormat="1" applyFont="1" applyFill="1" applyBorder="1" applyAlignment="1" applyProtection="1">
      <alignment horizontal="center"/>
      <protection locked="0"/>
    </xf>
    <xf numFmtId="170" fontId="3" fillId="3" borderId="11" xfId="0" applyNumberFormat="1" applyFont="1" applyFill="1" applyBorder="1" applyAlignment="1" applyProtection="1">
      <alignment horizontal="center"/>
      <protection locked="0"/>
    </xf>
    <xf numFmtId="170" fontId="3" fillId="3" borderId="17" xfId="0" applyNumberFormat="1" applyFont="1" applyFill="1" applyBorder="1" applyAlignment="1" applyProtection="1">
      <alignment horizontal="center"/>
      <protection locked="0"/>
    </xf>
    <xf numFmtId="174" fontId="3" fillId="5" borderId="3" xfId="0" applyNumberFormat="1" applyFont="1" applyFill="1" applyBorder="1" applyAlignment="1" applyProtection="1">
      <alignment horizontal="center" vertical="center"/>
      <protection hidden="1"/>
    </xf>
    <xf numFmtId="174" fontId="3" fillId="5" borderId="12" xfId="0" applyNumberFormat="1" applyFont="1" applyFill="1" applyBorder="1" applyAlignment="1" applyProtection="1">
      <alignment horizontal="center" vertical="center"/>
      <protection hidden="1"/>
    </xf>
    <xf numFmtId="174" fontId="3" fillId="5" borderId="13" xfId="0" applyNumberFormat="1" applyFont="1" applyFill="1" applyBorder="1" applyAlignment="1" applyProtection="1">
      <alignment horizontal="center" vertical="center"/>
      <protection hidden="1"/>
    </xf>
    <xf numFmtId="174" fontId="3" fillId="3" borderId="3" xfId="0" applyNumberFormat="1" applyFont="1" applyFill="1" applyBorder="1" applyAlignment="1" applyProtection="1">
      <alignment horizontal="center" vertical="center"/>
      <protection locked="0"/>
    </xf>
    <xf numFmtId="174" fontId="3" fillId="3" borderId="12" xfId="0" applyNumberFormat="1" applyFont="1" applyFill="1" applyBorder="1" applyAlignment="1" applyProtection="1">
      <alignment horizontal="center" vertical="center"/>
      <protection locked="0"/>
    </xf>
    <xf numFmtId="174" fontId="3" fillId="3" borderId="13" xfId="0" applyNumberFormat="1" applyFont="1" applyFill="1" applyBorder="1" applyAlignment="1" applyProtection="1">
      <alignment horizontal="center" vertical="center"/>
      <protection locked="0"/>
    </xf>
    <xf numFmtId="170" fontId="3" fillId="3" borderId="9" xfId="0" applyNumberFormat="1" applyFont="1" applyFill="1" applyBorder="1" applyProtection="1">
      <protection hidden="1"/>
    </xf>
    <xf numFmtId="170" fontId="3" fillId="3" borderId="10" xfId="0" applyNumberFormat="1" applyFont="1" applyFill="1" applyBorder="1" applyProtection="1">
      <protection hidden="1"/>
    </xf>
    <xf numFmtId="170" fontId="3" fillId="3" borderId="14" xfId="0" applyNumberFormat="1" applyFont="1" applyFill="1" applyBorder="1" applyProtection="1">
      <protection hidden="1"/>
    </xf>
    <xf numFmtId="171" fontId="3" fillId="3" borderId="16" xfId="0" applyNumberFormat="1" applyFont="1" applyFill="1" applyBorder="1" applyAlignment="1" applyProtection="1">
      <alignment horizontal="center"/>
      <protection locked="0"/>
    </xf>
    <xf numFmtId="171" fontId="3" fillId="3" borderId="11" xfId="0" applyNumberFormat="1" applyFont="1" applyFill="1" applyBorder="1" applyAlignment="1" applyProtection="1">
      <alignment horizontal="center"/>
      <protection locked="0"/>
    </xf>
    <xf numFmtId="171" fontId="3" fillId="3" borderId="17" xfId="0" applyNumberFormat="1" applyFont="1" applyFill="1" applyBorder="1" applyAlignment="1" applyProtection="1">
      <alignment horizontal="center"/>
      <protection locked="0"/>
    </xf>
    <xf numFmtId="179" fontId="3" fillId="5" borderId="3" xfId="0" applyNumberFormat="1" applyFont="1" applyFill="1" applyBorder="1" applyAlignment="1" applyProtection="1">
      <alignment horizontal="center"/>
      <protection hidden="1"/>
    </xf>
    <xf numFmtId="179" fontId="3" fillId="5" borderId="12" xfId="0" applyNumberFormat="1" applyFont="1" applyFill="1" applyBorder="1" applyAlignment="1" applyProtection="1">
      <alignment horizontal="center"/>
      <protection hidden="1"/>
    </xf>
    <xf numFmtId="179" fontId="3" fillId="5" borderId="13" xfId="0" applyNumberFormat="1" applyFont="1" applyFill="1" applyBorder="1" applyAlignment="1" applyProtection="1">
      <alignment horizontal="center"/>
      <protection hidden="1"/>
    </xf>
    <xf numFmtId="174" fontId="3" fillId="5" borderId="3" xfId="0" applyNumberFormat="1" applyFont="1" applyFill="1" applyBorder="1" applyAlignment="1" applyProtection="1">
      <alignment horizontal="center"/>
      <protection hidden="1"/>
    </xf>
    <xf numFmtId="174" fontId="3" fillId="5" borderId="12" xfId="0" applyNumberFormat="1" applyFont="1" applyFill="1" applyBorder="1" applyAlignment="1" applyProtection="1">
      <alignment horizontal="center"/>
      <protection hidden="1"/>
    </xf>
    <xf numFmtId="174" fontId="3" fillId="5" borderId="13" xfId="0" applyNumberFormat="1" applyFont="1" applyFill="1" applyBorder="1" applyAlignment="1" applyProtection="1">
      <alignment horizontal="center"/>
      <protection hidden="1"/>
    </xf>
    <xf numFmtId="0" fontId="3" fillId="3" borderId="3" xfId="0" applyFont="1" applyFill="1" applyBorder="1" applyAlignment="1" applyProtection="1">
      <alignment horizontal="left" vertical="center" wrapText="1"/>
    </xf>
    <xf numFmtId="0" fontId="3" fillId="3" borderId="12" xfId="0" applyFont="1" applyFill="1" applyBorder="1" applyAlignment="1" applyProtection="1">
      <alignment horizontal="left" vertical="center" wrapText="1"/>
    </xf>
    <xf numFmtId="0" fontId="3" fillId="3" borderId="13" xfId="0" applyFont="1" applyFill="1" applyBorder="1" applyAlignment="1" applyProtection="1">
      <alignment horizontal="left" vertical="center" wrapText="1"/>
    </xf>
    <xf numFmtId="178" fontId="3" fillId="5" borderId="3" xfId="0" applyNumberFormat="1" applyFont="1" applyFill="1" applyBorder="1" applyAlignment="1" applyProtection="1">
      <alignment horizontal="center" vertical="center"/>
      <protection hidden="1"/>
    </xf>
    <xf numFmtId="178" fontId="3" fillId="5" borderId="12" xfId="0" applyNumberFormat="1" applyFont="1" applyFill="1" applyBorder="1" applyAlignment="1" applyProtection="1">
      <alignment horizontal="center" vertical="center"/>
      <protection hidden="1"/>
    </xf>
    <xf numFmtId="178" fontId="3" fillId="5" borderId="13" xfId="0" applyNumberFormat="1" applyFont="1" applyFill="1" applyBorder="1" applyAlignment="1" applyProtection="1">
      <alignment horizontal="center" vertical="center"/>
      <protection hidden="1"/>
    </xf>
    <xf numFmtId="175" fontId="3" fillId="3" borderId="9" xfId="0" applyNumberFormat="1" applyFont="1" applyFill="1" applyBorder="1" applyProtection="1">
      <protection hidden="1"/>
    </xf>
    <xf numFmtId="175" fontId="3" fillId="3" borderId="10" xfId="0" applyNumberFormat="1" applyFont="1" applyFill="1" applyBorder="1" applyProtection="1">
      <protection hidden="1"/>
    </xf>
    <xf numFmtId="175" fontId="3" fillId="3" borderId="14" xfId="0" applyNumberFormat="1" applyFont="1" applyFill="1" applyBorder="1" applyProtection="1">
      <protection hidden="1"/>
    </xf>
    <xf numFmtId="175" fontId="3" fillId="5" borderId="3" xfId="0" applyNumberFormat="1" applyFont="1" applyFill="1" applyBorder="1" applyAlignment="1" applyProtection="1">
      <alignment horizontal="center"/>
      <protection hidden="1"/>
    </xf>
    <xf numFmtId="175" fontId="3" fillId="5" borderId="12" xfId="0" applyNumberFormat="1" applyFont="1" applyFill="1" applyBorder="1" applyAlignment="1" applyProtection="1">
      <alignment horizontal="center"/>
      <protection hidden="1"/>
    </xf>
    <xf numFmtId="175" fontId="3" fillId="5" borderId="13" xfId="0" applyNumberFormat="1" applyFont="1" applyFill="1" applyBorder="1" applyAlignment="1" applyProtection="1">
      <alignment horizontal="center"/>
      <protection hidden="1"/>
    </xf>
    <xf numFmtId="174" fontId="3" fillId="3" borderId="9" xfId="0" applyNumberFormat="1" applyFont="1" applyFill="1" applyBorder="1" applyAlignment="1" applyProtection="1">
      <alignment horizontal="center" vertical="center" wrapText="1"/>
      <protection hidden="1"/>
    </xf>
    <xf numFmtId="174" fontId="3" fillId="3" borderId="10" xfId="0" applyNumberFormat="1" applyFont="1" applyFill="1" applyBorder="1" applyAlignment="1" applyProtection="1">
      <alignment horizontal="center" vertical="center" wrapText="1"/>
      <protection hidden="1"/>
    </xf>
    <xf numFmtId="174" fontId="3" fillId="3" borderId="14" xfId="0" applyNumberFormat="1" applyFont="1" applyFill="1" applyBorder="1" applyAlignment="1" applyProtection="1">
      <alignment horizontal="center" vertical="center" wrapText="1"/>
      <protection hidden="1"/>
    </xf>
    <xf numFmtId="174" fontId="3" fillId="3" borderId="16" xfId="0" applyNumberFormat="1" applyFont="1" applyFill="1" applyBorder="1" applyAlignment="1" applyProtection="1">
      <alignment horizontal="center"/>
      <protection locked="0"/>
    </xf>
    <xf numFmtId="174" fontId="3" fillId="3" borderId="11" xfId="0" applyNumberFormat="1" applyFont="1" applyFill="1" applyBorder="1" applyAlignment="1" applyProtection="1">
      <alignment horizontal="center"/>
      <protection locked="0"/>
    </xf>
    <xf numFmtId="174" fontId="3" fillId="3" borderId="17" xfId="0" applyNumberFormat="1" applyFont="1" applyFill="1" applyBorder="1" applyAlignment="1" applyProtection="1">
      <alignment horizontal="center"/>
      <protection locked="0"/>
    </xf>
    <xf numFmtId="0" fontId="19" fillId="3" borderId="16" xfId="0" applyFont="1" applyFill="1" applyBorder="1" applyAlignment="1" applyProtection="1">
      <alignment horizontal="center" vertical="center"/>
      <protection locked="0"/>
    </xf>
    <xf numFmtId="0" fontId="19" fillId="3" borderId="11" xfId="0" applyFont="1" applyFill="1" applyBorder="1" applyAlignment="1" applyProtection="1">
      <alignment horizontal="center" vertical="center"/>
      <protection locked="0"/>
    </xf>
    <xf numFmtId="0" fontId="3" fillId="3" borderId="3"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19" fillId="3" borderId="9" xfId="0" applyFont="1" applyFill="1" applyBorder="1" applyAlignment="1" applyProtection="1">
      <alignment horizontal="center" vertical="center" wrapText="1"/>
      <protection hidden="1"/>
    </xf>
    <xf numFmtId="0" fontId="19" fillId="3" borderId="16" xfId="0" applyFont="1" applyFill="1" applyBorder="1" applyAlignment="1" applyProtection="1">
      <alignment horizontal="center" vertical="center" wrapText="1"/>
      <protection hidden="1"/>
    </xf>
    <xf numFmtId="167" fontId="19" fillId="3" borderId="16" xfId="0" applyNumberFormat="1" applyFont="1" applyFill="1" applyBorder="1" applyAlignment="1" applyProtection="1">
      <alignment horizontal="center" vertical="center"/>
      <protection hidden="1"/>
    </xf>
    <xf numFmtId="167" fontId="19" fillId="3" borderId="11" xfId="0" applyNumberFormat="1" applyFont="1" applyFill="1" applyBorder="1" applyAlignment="1" applyProtection="1">
      <alignment horizontal="center" vertical="center"/>
      <protection hidden="1"/>
    </xf>
    <xf numFmtId="167" fontId="19" fillId="3" borderId="17" xfId="0" applyNumberFormat="1" applyFont="1" applyFill="1" applyBorder="1" applyAlignment="1" applyProtection="1">
      <alignment horizontal="center" vertical="center"/>
      <protection hidden="1"/>
    </xf>
    <xf numFmtId="14" fontId="7" fillId="2" borderId="0" xfId="0" applyNumberFormat="1" applyFont="1" applyFill="1" applyBorder="1" applyAlignment="1" applyProtection="1">
      <alignment horizontal="center" wrapText="1"/>
      <protection locked="0"/>
    </xf>
    <xf numFmtId="0" fontId="14" fillId="2" borderId="0" xfId="0" applyFont="1" applyFill="1" applyBorder="1" applyAlignment="1" applyProtection="1">
      <alignment horizontal="center" vertical="justify"/>
      <protection locked="0"/>
    </xf>
    <xf numFmtId="166" fontId="9" fillId="2" borderId="0" xfId="0" applyNumberFormat="1" applyFont="1" applyFill="1" applyBorder="1" applyAlignment="1" applyProtection="1">
      <alignment vertical="top" wrapText="1"/>
      <protection locked="0"/>
    </xf>
    <xf numFmtId="166" fontId="7" fillId="0" borderId="0" xfId="0" applyNumberFormat="1" applyFont="1" applyBorder="1" applyAlignment="1" applyProtection="1">
      <alignment vertical="top" wrapText="1"/>
      <protection locked="0"/>
    </xf>
    <xf numFmtId="0" fontId="10" fillId="0" borderId="0" xfId="0" applyFont="1" applyBorder="1" applyAlignment="1">
      <alignment horizontal="left" wrapText="1"/>
    </xf>
    <xf numFmtId="0" fontId="0" fillId="0" borderId="0" xfId="0" applyAlignment="1"/>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9" fillId="2" borderId="0" xfId="0" applyFont="1" applyFill="1" applyBorder="1" applyAlignment="1" applyProtection="1">
      <alignment horizontal="left" vertical="top" wrapText="1"/>
      <protection locked="0"/>
    </xf>
    <xf numFmtId="0" fontId="8" fillId="0" borderId="0" xfId="0" applyFont="1" applyBorder="1" applyAlignment="1">
      <alignment vertical="top" wrapText="1"/>
    </xf>
    <xf numFmtId="0" fontId="10" fillId="0" borderId="0" xfId="0" applyFont="1" applyBorder="1" applyAlignment="1"/>
  </cellXfs>
  <cellStyles count="2">
    <cellStyle name="Обычный" xfId="0" builtinId="0"/>
    <cellStyle name="Финансовый" xfId="1" builtinId="3"/>
  </cellStyles>
  <dxfs count="23">
    <dxf>
      <font>
        <condense val="0"/>
        <extend val="0"/>
        <color indexed="9"/>
      </font>
    </dxf>
    <dxf>
      <fill>
        <patternFill>
          <bgColor indexed="13"/>
        </patternFill>
      </fill>
    </dxf>
    <dxf>
      <font>
        <condense val="0"/>
        <extend val="0"/>
        <color indexed="9"/>
      </font>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indexed="9"/>
      </font>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2" defaultPivotStyle="PivotStyleMedium9"/>
  <colors>
    <mruColors>
      <color rgb="FFCC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599818</xdr:colOff>
      <xdr:row>40</xdr:row>
      <xdr:rowOff>161925</xdr:rowOff>
    </xdr:to>
    <xdr:pic>
      <xdr:nvPicPr>
        <xdr:cNvPr id="3"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76618" cy="7800975"/>
        </a:xfrm>
        <a:prstGeom prst="rect">
          <a:avLst/>
        </a:prstGeom>
      </xdr:spPr>
    </xdr:pic>
    <xdr:clientData/>
  </xdr:twoCellAnchor>
  <xdr:twoCellAnchor editAs="oneCell">
    <xdr:from>
      <xdr:col>0</xdr:col>
      <xdr:colOff>0</xdr:colOff>
      <xdr:row>40</xdr:row>
      <xdr:rowOff>104776</xdr:rowOff>
    </xdr:from>
    <xdr:to>
      <xdr:col>9</xdr:col>
      <xdr:colOff>8377</xdr:colOff>
      <xdr:row>79</xdr:row>
      <xdr:rowOff>104776</xdr:rowOff>
    </xdr:to>
    <xdr:pic>
      <xdr:nvPicPr>
        <xdr:cNvPr id="4" name="Рисунок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743826"/>
          <a:ext cx="5494777" cy="7429500"/>
        </a:xfrm>
        <a:prstGeom prst="rect">
          <a:avLst/>
        </a:prstGeom>
      </xdr:spPr>
    </xdr:pic>
    <xdr:clientData/>
  </xdr:twoCellAnchor>
  <xdr:twoCellAnchor editAs="oneCell">
    <xdr:from>
      <xdr:col>0</xdr:col>
      <xdr:colOff>0</xdr:colOff>
      <xdr:row>79</xdr:row>
      <xdr:rowOff>28575</xdr:rowOff>
    </xdr:from>
    <xdr:to>
      <xdr:col>9</xdr:col>
      <xdr:colOff>1151</xdr:colOff>
      <xdr:row>105</xdr:row>
      <xdr:rowOff>171450</xdr:rowOff>
    </xdr:to>
    <xdr:pic>
      <xdr:nvPicPr>
        <xdr:cNvPr id="5" name="Рисунок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5097125"/>
          <a:ext cx="5487551" cy="5095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1058;&#1072;&#1090;&#1100;&#1103;&#1085;&#1072;\Desktop\&#1050;&#1056;&#1044;&#1058;\&#1053;&#1072;&#1083;&#1086;&#1075;&#1080;\&#1053;&#1072;&#1083;&#1086;&#1075;&#1080;%202019\4&#1082;&#1074;._19\&#1073;&#1072;&#1083;&#1072;&#1085;&#1089;%20&#1050;&#1056;&#1044;&#1058;%20&#1079;&#1072;%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комендации"/>
      <sheetName val="Баланс"/>
      <sheetName val="Прил.2"/>
      <sheetName val="Прил.3"/>
      <sheetName val="Прил.4"/>
      <sheetName val="Прил.5"/>
      <sheetName val="Чистые активы"/>
      <sheetName val="Анализ фин.сост."/>
      <sheetName val="Анализ разд. I и II"/>
      <sheetName val="Анализ разд. III-V"/>
      <sheetName val="Рентабельность"/>
      <sheetName val="Пояснительная записка"/>
      <sheetName val="Норм.коэффиц."/>
      <sheetName val="Увязки внутри форм"/>
      <sheetName val="Лист1"/>
      <sheetName val="Увязки межд.форм."/>
    </sheetNames>
    <sheetDataSet>
      <sheetData sheetId="0"/>
      <sheetData sheetId="1">
        <row r="2">
          <cell r="I2">
            <v>2019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81"/>
  <sheetViews>
    <sheetView topLeftCell="A44" workbookViewId="0">
      <selection activeCell="F80" sqref="F80:G80"/>
    </sheetView>
  </sheetViews>
  <sheetFormatPr defaultRowHeight="15" x14ac:dyDescent="0.25"/>
  <cols>
    <col min="6" max="6" width="17.42578125" customWidth="1"/>
    <col min="7" max="7" width="19.140625" customWidth="1"/>
  </cols>
  <sheetData>
    <row r="1" spans="1:18" s="53" customFormat="1" ht="45" customHeight="1" x14ac:dyDescent="0.25">
      <c r="A1" s="188" t="s">
        <v>322</v>
      </c>
      <c r="B1" s="188"/>
      <c r="C1" s="188"/>
      <c r="D1" s="188"/>
      <c r="E1" s="188"/>
      <c r="F1" s="188"/>
      <c r="G1" s="188"/>
      <c r="H1"/>
      <c r="I1"/>
      <c r="J1"/>
      <c r="K1"/>
      <c r="L1"/>
      <c r="M1"/>
      <c r="N1"/>
      <c r="O1"/>
      <c r="P1"/>
      <c r="Q1"/>
      <c r="R1"/>
    </row>
    <row r="2" spans="1:18" s="53" customFormat="1" x14ac:dyDescent="0.25">
      <c r="A2" s="183" t="s">
        <v>37</v>
      </c>
      <c r="B2" s="184"/>
      <c r="C2" s="184"/>
      <c r="D2" s="185" t="s">
        <v>38</v>
      </c>
      <c r="E2" s="186"/>
      <c r="F2" s="186"/>
      <c r="G2" s="187"/>
      <c r="H2"/>
      <c r="I2"/>
      <c r="J2"/>
      <c r="K2"/>
      <c r="L2"/>
      <c r="M2"/>
      <c r="N2"/>
      <c r="O2"/>
      <c r="P2"/>
      <c r="Q2"/>
      <c r="R2"/>
    </row>
    <row r="3" spans="1:18" s="53" customFormat="1" x14ac:dyDescent="0.25">
      <c r="A3" s="183" t="s">
        <v>39</v>
      </c>
      <c r="B3" s="184"/>
      <c r="C3" s="184"/>
      <c r="D3" s="189">
        <v>101537070</v>
      </c>
      <c r="E3" s="190"/>
      <c r="F3" s="190"/>
      <c r="G3" s="191"/>
      <c r="H3"/>
      <c r="I3"/>
      <c r="J3"/>
      <c r="K3"/>
      <c r="L3"/>
      <c r="M3"/>
      <c r="N3"/>
      <c r="O3"/>
      <c r="P3"/>
      <c r="Q3"/>
      <c r="R3"/>
    </row>
    <row r="4" spans="1:18" s="53" customFormat="1" x14ac:dyDescent="0.25">
      <c r="A4" s="183" t="s">
        <v>40</v>
      </c>
      <c r="B4" s="184"/>
      <c r="C4" s="184"/>
      <c r="D4" s="185" t="s">
        <v>177</v>
      </c>
      <c r="E4" s="186"/>
      <c r="F4" s="186"/>
      <c r="G4" s="187"/>
      <c r="H4"/>
      <c r="I4"/>
      <c r="J4"/>
      <c r="K4"/>
      <c r="L4"/>
      <c r="M4"/>
      <c r="N4"/>
      <c r="O4"/>
      <c r="P4"/>
      <c r="Q4"/>
      <c r="R4"/>
    </row>
    <row r="5" spans="1:18" s="53" customFormat="1" x14ac:dyDescent="0.25">
      <c r="A5" s="183" t="s">
        <v>13</v>
      </c>
      <c r="B5" s="184"/>
      <c r="C5" s="184"/>
      <c r="D5" s="185" t="s">
        <v>176</v>
      </c>
      <c r="E5" s="186"/>
      <c r="F5" s="186"/>
      <c r="G5" s="187"/>
      <c r="H5"/>
      <c r="I5"/>
      <c r="J5"/>
      <c r="K5"/>
      <c r="L5"/>
      <c r="M5"/>
      <c r="N5"/>
      <c r="O5"/>
      <c r="P5"/>
      <c r="Q5"/>
      <c r="R5"/>
    </row>
    <row r="6" spans="1:18" s="53" customFormat="1" x14ac:dyDescent="0.25">
      <c r="A6" s="183" t="s">
        <v>41</v>
      </c>
      <c r="B6" s="184"/>
      <c r="C6" s="184"/>
      <c r="D6" s="185" t="s">
        <v>42</v>
      </c>
      <c r="E6" s="186"/>
      <c r="F6" s="186"/>
      <c r="G6" s="187"/>
      <c r="H6"/>
      <c r="I6"/>
      <c r="J6"/>
      <c r="K6"/>
      <c r="L6"/>
      <c r="M6"/>
      <c r="N6"/>
      <c r="O6"/>
      <c r="P6"/>
      <c r="Q6"/>
      <c r="R6"/>
    </row>
    <row r="7" spans="1:18" s="44" customFormat="1" ht="20.25" customHeight="1" x14ac:dyDescent="0.25">
      <c r="A7" s="176" t="s">
        <v>107</v>
      </c>
      <c r="B7" s="176"/>
      <c r="C7" s="176"/>
      <c r="D7" s="176"/>
      <c r="E7" s="54" t="s">
        <v>44</v>
      </c>
      <c r="F7" s="55" t="s">
        <v>323</v>
      </c>
      <c r="G7" s="55" t="s">
        <v>321</v>
      </c>
      <c r="H7"/>
      <c r="I7"/>
      <c r="J7"/>
      <c r="K7"/>
      <c r="L7"/>
      <c r="M7"/>
      <c r="N7"/>
      <c r="O7"/>
      <c r="P7"/>
      <c r="Q7"/>
      <c r="R7"/>
    </row>
    <row r="8" spans="1:18" s="44" customFormat="1" ht="12" customHeight="1" x14ac:dyDescent="0.25">
      <c r="A8" s="177">
        <v>1</v>
      </c>
      <c r="B8" s="178"/>
      <c r="C8" s="178"/>
      <c r="D8" s="179"/>
      <c r="E8" s="56">
        <v>2</v>
      </c>
      <c r="F8" s="56">
        <v>3</v>
      </c>
      <c r="G8" s="56">
        <v>4</v>
      </c>
      <c r="H8"/>
      <c r="I8"/>
      <c r="J8"/>
      <c r="K8"/>
      <c r="L8"/>
      <c r="M8"/>
      <c r="N8"/>
      <c r="O8"/>
      <c r="P8"/>
      <c r="Q8"/>
      <c r="R8"/>
    </row>
    <row r="9" spans="1:18" s="44" customFormat="1" ht="15.95" customHeight="1" x14ac:dyDescent="0.25">
      <c r="A9" s="180" t="s">
        <v>108</v>
      </c>
      <c r="B9" s="181"/>
      <c r="C9" s="181"/>
      <c r="D9" s="182"/>
      <c r="E9" s="57"/>
      <c r="F9" s="58"/>
      <c r="G9" s="58"/>
      <c r="H9"/>
      <c r="I9"/>
      <c r="J9"/>
      <c r="K9"/>
      <c r="L9"/>
      <c r="M9"/>
      <c r="N9"/>
      <c r="O9"/>
      <c r="P9"/>
      <c r="Q9"/>
      <c r="R9"/>
    </row>
    <row r="10" spans="1:18" s="44" customFormat="1" ht="15.95" customHeight="1" x14ac:dyDescent="0.25">
      <c r="A10" s="152" t="s">
        <v>109</v>
      </c>
      <c r="B10" s="153"/>
      <c r="C10" s="153"/>
      <c r="D10" s="154"/>
      <c r="E10" s="57">
        <v>110</v>
      </c>
      <c r="F10" s="59"/>
      <c r="G10" s="59"/>
      <c r="H10"/>
      <c r="I10"/>
      <c r="J10"/>
      <c r="K10"/>
      <c r="L10"/>
      <c r="M10"/>
      <c r="N10"/>
      <c r="O10"/>
      <c r="P10"/>
      <c r="Q10"/>
      <c r="R10"/>
    </row>
    <row r="11" spans="1:18" s="44" customFormat="1" ht="15.95" customHeight="1" x14ac:dyDescent="0.25">
      <c r="A11" s="152" t="s">
        <v>110</v>
      </c>
      <c r="B11" s="153"/>
      <c r="C11" s="153"/>
      <c r="D11" s="154"/>
      <c r="E11" s="57">
        <v>120</v>
      </c>
      <c r="F11" s="59">
        <v>0</v>
      </c>
      <c r="G11" s="59">
        <v>0</v>
      </c>
      <c r="H11"/>
      <c r="I11"/>
      <c r="J11"/>
      <c r="K11"/>
      <c r="L11"/>
      <c r="M11"/>
      <c r="N11"/>
      <c r="O11"/>
      <c r="P11"/>
      <c r="Q11"/>
      <c r="R11"/>
    </row>
    <row r="12" spans="1:18" s="44" customFormat="1" ht="15.95" customHeight="1" x14ac:dyDescent="0.25">
      <c r="A12" s="167" t="s">
        <v>111</v>
      </c>
      <c r="B12" s="168"/>
      <c r="C12" s="168"/>
      <c r="D12" s="169"/>
      <c r="E12" s="60">
        <v>130</v>
      </c>
      <c r="F12" s="61">
        <v>0</v>
      </c>
      <c r="G12" s="61">
        <v>0</v>
      </c>
      <c r="H12"/>
      <c r="I12"/>
      <c r="J12"/>
      <c r="K12"/>
      <c r="L12"/>
      <c r="M12"/>
      <c r="N12"/>
      <c r="O12"/>
      <c r="P12"/>
      <c r="Q12"/>
      <c r="R12"/>
    </row>
    <row r="13" spans="1:18" s="44" customFormat="1" ht="15.95" customHeight="1" x14ac:dyDescent="0.25">
      <c r="A13" s="170" t="s">
        <v>66</v>
      </c>
      <c r="B13" s="171"/>
      <c r="C13" s="171"/>
      <c r="D13" s="172"/>
      <c r="E13" s="60"/>
      <c r="F13" s="62"/>
      <c r="G13" s="62"/>
      <c r="H13"/>
      <c r="I13"/>
      <c r="J13"/>
      <c r="K13"/>
      <c r="L13"/>
      <c r="M13"/>
      <c r="N13"/>
      <c r="O13"/>
      <c r="P13"/>
      <c r="Q13"/>
      <c r="R13"/>
    </row>
    <row r="14" spans="1:18" s="44" customFormat="1" ht="15.95" customHeight="1" x14ac:dyDescent="0.25">
      <c r="A14" s="173" t="s">
        <v>112</v>
      </c>
      <c r="B14" s="174"/>
      <c r="C14" s="174"/>
      <c r="D14" s="175"/>
      <c r="E14" s="63">
        <v>131</v>
      </c>
      <c r="F14" s="64"/>
      <c r="G14" s="64"/>
      <c r="H14"/>
      <c r="I14"/>
      <c r="J14"/>
      <c r="K14"/>
      <c r="L14"/>
      <c r="M14"/>
      <c r="N14"/>
      <c r="O14"/>
      <c r="P14"/>
      <c r="Q14"/>
      <c r="R14"/>
    </row>
    <row r="15" spans="1:18" s="44" customFormat="1" ht="15.95" customHeight="1" x14ac:dyDescent="0.25">
      <c r="A15" s="161" t="s">
        <v>113</v>
      </c>
      <c r="B15" s="162"/>
      <c r="C15" s="162"/>
      <c r="D15" s="163"/>
      <c r="E15" s="63">
        <v>132</v>
      </c>
      <c r="F15" s="64"/>
      <c r="G15" s="64"/>
      <c r="H15"/>
      <c r="I15"/>
      <c r="J15"/>
      <c r="K15"/>
      <c r="L15"/>
      <c r="M15"/>
      <c r="N15"/>
      <c r="O15"/>
      <c r="P15"/>
      <c r="Q15"/>
      <c r="R15"/>
    </row>
    <row r="16" spans="1:18" s="44" customFormat="1" ht="24" customHeight="1" x14ac:dyDescent="0.25">
      <c r="A16" s="164" t="s">
        <v>114</v>
      </c>
      <c r="B16" s="165"/>
      <c r="C16" s="165"/>
      <c r="D16" s="166"/>
      <c r="E16" s="57">
        <v>133</v>
      </c>
      <c r="F16" s="59">
        <v>0</v>
      </c>
      <c r="G16" s="59">
        <v>0</v>
      </c>
      <c r="H16"/>
      <c r="I16"/>
      <c r="J16"/>
      <c r="K16"/>
      <c r="L16"/>
      <c r="M16"/>
      <c r="N16"/>
      <c r="O16"/>
      <c r="P16"/>
      <c r="Q16"/>
      <c r="R16"/>
    </row>
    <row r="17" spans="1:18" s="44" customFormat="1" ht="15.95" customHeight="1" x14ac:dyDescent="0.25">
      <c r="A17" s="122" t="s">
        <v>115</v>
      </c>
      <c r="B17" s="123"/>
      <c r="C17" s="123"/>
      <c r="D17" s="124"/>
      <c r="E17" s="57">
        <v>140</v>
      </c>
      <c r="F17" s="59">
        <v>0</v>
      </c>
      <c r="G17" s="59">
        <v>0</v>
      </c>
      <c r="H17"/>
      <c r="I17"/>
      <c r="J17"/>
      <c r="K17"/>
      <c r="L17"/>
      <c r="M17"/>
      <c r="N17"/>
      <c r="O17"/>
      <c r="P17"/>
      <c r="Q17"/>
      <c r="R17"/>
    </row>
    <row r="18" spans="1:18" s="44" customFormat="1" ht="15.95" customHeight="1" x14ac:dyDescent="0.25">
      <c r="A18" s="122" t="s">
        <v>116</v>
      </c>
      <c r="B18" s="123"/>
      <c r="C18" s="123"/>
      <c r="D18" s="124"/>
      <c r="E18" s="57">
        <v>150</v>
      </c>
      <c r="F18" s="59"/>
      <c r="G18" s="59"/>
      <c r="H18"/>
      <c r="I18"/>
      <c r="J18"/>
      <c r="K18"/>
      <c r="L18"/>
      <c r="M18"/>
      <c r="N18"/>
      <c r="O18"/>
      <c r="P18"/>
      <c r="Q18"/>
      <c r="R18"/>
    </row>
    <row r="19" spans="1:18" s="44" customFormat="1" ht="15.95" customHeight="1" x14ac:dyDescent="0.25">
      <c r="A19" s="122" t="s">
        <v>117</v>
      </c>
      <c r="B19" s="123"/>
      <c r="C19" s="123"/>
      <c r="D19" s="124"/>
      <c r="E19" s="63">
        <v>160</v>
      </c>
      <c r="F19" s="64"/>
      <c r="G19" s="64"/>
      <c r="H19"/>
      <c r="I19"/>
      <c r="J19"/>
      <c r="K19"/>
      <c r="L19"/>
      <c r="M19"/>
      <c r="N19"/>
      <c r="O19"/>
      <c r="P19"/>
      <c r="Q19"/>
      <c r="R19"/>
    </row>
    <row r="20" spans="1:18" s="44" customFormat="1" ht="15.95" customHeight="1" x14ac:dyDescent="0.25">
      <c r="A20" s="122" t="s">
        <v>118</v>
      </c>
      <c r="B20" s="123"/>
      <c r="C20" s="123"/>
      <c r="D20" s="124"/>
      <c r="E20" s="63">
        <v>170</v>
      </c>
      <c r="F20" s="64"/>
      <c r="G20" s="64"/>
      <c r="H20"/>
      <c r="I20"/>
      <c r="J20"/>
      <c r="K20"/>
      <c r="L20"/>
      <c r="M20"/>
      <c r="N20"/>
      <c r="O20"/>
      <c r="P20"/>
      <c r="Q20"/>
      <c r="R20"/>
    </row>
    <row r="21" spans="1:18" s="44" customFormat="1" ht="15.95" customHeight="1" x14ac:dyDescent="0.25">
      <c r="A21" s="122" t="s">
        <v>119</v>
      </c>
      <c r="B21" s="123"/>
      <c r="C21" s="123"/>
      <c r="D21" s="124"/>
      <c r="E21" s="63">
        <v>180</v>
      </c>
      <c r="F21" s="64">
        <v>0</v>
      </c>
      <c r="G21" s="64">
        <v>0</v>
      </c>
      <c r="H21"/>
      <c r="I21"/>
      <c r="J21"/>
      <c r="K21"/>
      <c r="L21"/>
      <c r="M21"/>
      <c r="N21"/>
      <c r="O21"/>
      <c r="P21"/>
      <c r="Q21"/>
      <c r="R21"/>
    </row>
    <row r="22" spans="1:18" s="44" customFormat="1" ht="15.95" customHeight="1" x14ac:dyDescent="0.25">
      <c r="A22" s="125" t="s">
        <v>120</v>
      </c>
      <c r="B22" s="126"/>
      <c r="C22" s="126"/>
      <c r="D22" s="127"/>
      <c r="E22" s="65">
        <v>190</v>
      </c>
      <c r="F22" s="66">
        <v>0</v>
      </c>
      <c r="G22" s="66">
        <v>0</v>
      </c>
      <c r="H22"/>
      <c r="I22"/>
      <c r="J22"/>
      <c r="K22"/>
      <c r="L22"/>
      <c r="M22"/>
      <c r="N22"/>
      <c r="O22"/>
      <c r="P22"/>
      <c r="Q22"/>
      <c r="R22"/>
    </row>
    <row r="23" spans="1:18" s="44" customFormat="1" ht="15.95" customHeight="1" x14ac:dyDescent="0.25">
      <c r="A23" s="140" t="s">
        <v>121</v>
      </c>
      <c r="B23" s="141"/>
      <c r="C23" s="141"/>
      <c r="D23" s="142"/>
      <c r="E23" s="65"/>
      <c r="F23" s="67"/>
      <c r="G23" s="67"/>
      <c r="H23"/>
      <c r="I23"/>
      <c r="J23"/>
      <c r="K23"/>
      <c r="L23"/>
      <c r="M23"/>
      <c r="N23"/>
      <c r="O23"/>
      <c r="P23"/>
      <c r="Q23"/>
      <c r="R23"/>
    </row>
    <row r="24" spans="1:18" s="44" customFormat="1" ht="15.95" customHeight="1" x14ac:dyDescent="0.25">
      <c r="A24" s="122" t="s">
        <v>122</v>
      </c>
      <c r="B24" s="123"/>
      <c r="C24" s="123"/>
      <c r="D24" s="124"/>
      <c r="E24" s="60">
        <v>210</v>
      </c>
      <c r="F24" s="79">
        <v>0.6</v>
      </c>
      <c r="G24" s="79">
        <v>0.6</v>
      </c>
      <c r="H24"/>
      <c r="I24"/>
      <c r="J24"/>
      <c r="K24"/>
      <c r="L24"/>
      <c r="M24"/>
      <c r="N24"/>
      <c r="O24"/>
      <c r="P24"/>
      <c r="Q24"/>
      <c r="R24"/>
    </row>
    <row r="25" spans="1:18" s="44" customFormat="1" ht="15.95" customHeight="1" x14ac:dyDescent="0.25">
      <c r="A25" s="122" t="s">
        <v>66</v>
      </c>
      <c r="B25" s="123"/>
      <c r="C25" s="123"/>
      <c r="D25" s="124"/>
      <c r="E25" s="68"/>
      <c r="F25" s="80"/>
      <c r="G25" s="80"/>
      <c r="H25"/>
      <c r="I25"/>
      <c r="J25"/>
      <c r="K25"/>
      <c r="L25"/>
      <c r="M25"/>
      <c r="N25"/>
      <c r="O25"/>
      <c r="P25"/>
      <c r="Q25"/>
      <c r="R25"/>
    </row>
    <row r="26" spans="1:18" s="44" customFormat="1" ht="15.95" customHeight="1" x14ac:dyDescent="0.25">
      <c r="A26" s="134" t="s">
        <v>123</v>
      </c>
      <c r="B26" s="135"/>
      <c r="C26" s="135"/>
      <c r="D26" s="136"/>
      <c r="E26" s="69">
        <v>211</v>
      </c>
      <c r="F26" s="81">
        <v>0.6</v>
      </c>
      <c r="G26" s="81">
        <v>0.6</v>
      </c>
      <c r="H26"/>
      <c r="I26"/>
      <c r="J26"/>
      <c r="K26"/>
      <c r="L26"/>
      <c r="M26"/>
      <c r="N26"/>
      <c r="O26"/>
      <c r="P26"/>
      <c r="Q26"/>
      <c r="R26"/>
    </row>
    <row r="27" spans="1:18" s="44" customFormat="1" ht="15.95" customHeight="1" x14ac:dyDescent="0.25">
      <c r="A27" s="131" t="s">
        <v>124</v>
      </c>
      <c r="B27" s="132"/>
      <c r="C27" s="132"/>
      <c r="D27" s="133"/>
      <c r="E27" s="63">
        <v>212</v>
      </c>
      <c r="F27" s="64">
        <v>0</v>
      </c>
      <c r="G27" s="64">
        <v>0</v>
      </c>
      <c r="H27"/>
      <c r="I27"/>
      <c r="J27"/>
      <c r="K27"/>
      <c r="L27"/>
      <c r="M27"/>
      <c r="N27"/>
      <c r="O27"/>
      <c r="P27"/>
      <c r="Q27"/>
      <c r="R27"/>
    </row>
    <row r="28" spans="1:18" s="44" customFormat="1" ht="15.95" customHeight="1" x14ac:dyDescent="0.25">
      <c r="A28" s="131" t="s">
        <v>125</v>
      </c>
      <c r="B28" s="132"/>
      <c r="C28" s="132"/>
      <c r="D28" s="133"/>
      <c r="E28" s="57">
        <v>213</v>
      </c>
      <c r="F28" s="59">
        <v>0</v>
      </c>
      <c r="G28" s="59">
        <v>0</v>
      </c>
      <c r="H28"/>
      <c r="I28"/>
      <c r="J28"/>
      <c r="K28"/>
      <c r="L28"/>
      <c r="M28"/>
      <c r="N28"/>
      <c r="O28"/>
      <c r="P28"/>
      <c r="Q28"/>
      <c r="R28"/>
    </row>
    <row r="29" spans="1:18" s="44" customFormat="1" ht="15.95" customHeight="1" x14ac:dyDescent="0.25">
      <c r="A29" s="131" t="s">
        <v>126</v>
      </c>
      <c r="B29" s="132"/>
      <c r="C29" s="132"/>
      <c r="D29" s="133"/>
      <c r="E29" s="57">
        <v>214</v>
      </c>
      <c r="F29" s="59">
        <v>0</v>
      </c>
      <c r="G29" s="59">
        <v>0</v>
      </c>
      <c r="H29"/>
      <c r="I29"/>
      <c r="J29"/>
      <c r="K29"/>
      <c r="L29"/>
      <c r="M29"/>
      <c r="N29"/>
      <c r="O29"/>
      <c r="P29"/>
      <c r="Q29"/>
      <c r="R29"/>
    </row>
    <row r="30" spans="1:18" s="44" customFormat="1" ht="15.95" customHeight="1" x14ac:dyDescent="0.25">
      <c r="A30" s="131" t="s">
        <v>127</v>
      </c>
      <c r="B30" s="132"/>
      <c r="C30" s="132"/>
      <c r="D30" s="133"/>
      <c r="E30" s="57">
        <v>215</v>
      </c>
      <c r="F30" s="59">
        <v>0</v>
      </c>
      <c r="G30" s="59">
        <v>0</v>
      </c>
      <c r="H30"/>
      <c r="I30"/>
      <c r="J30"/>
      <c r="K30"/>
      <c r="L30"/>
      <c r="M30"/>
      <c r="N30"/>
      <c r="O30"/>
      <c r="P30"/>
      <c r="Q30"/>
      <c r="R30"/>
    </row>
    <row r="31" spans="1:18" s="44" customFormat="1" ht="15.95" customHeight="1" x14ac:dyDescent="0.25">
      <c r="A31" s="131" t="s">
        <v>128</v>
      </c>
      <c r="B31" s="132"/>
      <c r="C31" s="132"/>
      <c r="D31" s="133"/>
      <c r="E31" s="57">
        <v>216</v>
      </c>
      <c r="F31" s="59">
        <v>0</v>
      </c>
      <c r="G31" s="59">
        <v>0</v>
      </c>
      <c r="H31"/>
      <c r="I31"/>
      <c r="J31"/>
      <c r="K31"/>
      <c r="L31"/>
      <c r="M31"/>
      <c r="N31"/>
      <c r="O31"/>
      <c r="P31"/>
      <c r="Q31"/>
      <c r="R31"/>
    </row>
    <row r="32" spans="1:18" s="44" customFormat="1" ht="25.5" customHeight="1" x14ac:dyDescent="0.25">
      <c r="A32" s="122" t="s">
        <v>129</v>
      </c>
      <c r="B32" s="123"/>
      <c r="C32" s="123"/>
      <c r="D32" s="124"/>
      <c r="E32" s="57">
        <v>220</v>
      </c>
      <c r="F32" s="59">
        <v>0</v>
      </c>
      <c r="G32" s="59">
        <v>0</v>
      </c>
      <c r="H32"/>
      <c r="I32"/>
      <c r="J32"/>
      <c r="K32"/>
      <c r="L32"/>
      <c r="M32"/>
      <c r="N32"/>
      <c r="O32"/>
      <c r="P32"/>
      <c r="Q32"/>
      <c r="R32"/>
    </row>
    <row r="33" spans="1:18" s="44" customFormat="1" ht="13.5" customHeight="1" x14ac:dyDescent="0.25">
      <c r="A33" s="152" t="s">
        <v>130</v>
      </c>
      <c r="B33" s="153"/>
      <c r="C33" s="153"/>
      <c r="D33" s="154"/>
      <c r="E33" s="57">
        <v>230</v>
      </c>
      <c r="F33" s="59">
        <v>0</v>
      </c>
      <c r="G33" s="59">
        <v>0</v>
      </c>
      <c r="H33"/>
      <c r="I33"/>
      <c r="J33"/>
      <c r="K33"/>
      <c r="L33"/>
      <c r="M33"/>
      <c r="N33"/>
      <c r="O33"/>
      <c r="P33"/>
      <c r="Q33"/>
      <c r="R33"/>
    </row>
    <row r="34" spans="1:18" s="44" customFormat="1" ht="30" customHeight="1" x14ac:dyDescent="0.25">
      <c r="A34" s="158" t="s">
        <v>131</v>
      </c>
      <c r="B34" s="159"/>
      <c r="C34" s="159"/>
      <c r="D34" s="160"/>
      <c r="E34" s="70">
        <v>240</v>
      </c>
      <c r="F34" s="64">
        <v>0</v>
      </c>
      <c r="G34" s="64">
        <v>0</v>
      </c>
      <c r="H34"/>
      <c r="I34"/>
      <c r="J34"/>
      <c r="K34"/>
      <c r="L34"/>
      <c r="M34"/>
      <c r="N34"/>
      <c r="O34"/>
      <c r="P34"/>
      <c r="Q34"/>
      <c r="R34"/>
    </row>
    <row r="35" spans="1:18" s="44" customFormat="1" ht="15.95" customHeight="1" x14ac:dyDescent="0.25">
      <c r="A35" s="155" t="s">
        <v>132</v>
      </c>
      <c r="B35" s="156"/>
      <c r="C35" s="156"/>
      <c r="D35" s="157"/>
      <c r="E35" s="60">
        <v>250</v>
      </c>
      <c r="F35" s="82">
        <v>9.1</v>
      </c>
      <c r="G35" s="82">
        <v>8.3000000000000007</v>
      </c>
      <c r="H35"/>
      <c r="I35"/>
      <c r="J35"/>
      <c r="K35"/>
      <c r="L35"/>
      <c r="M35"/>
      <c r="N35"/>
      <c r="O35"/>
      <c r="P35"/>
      <c r="Q35"/>
      <c r="R35"/>
    </row>
    <row r="36" spans="1:18" s="44" customFormat="1" ht="15.95" customHeight="1" x14ac:dyDescent="0.25">
      <c r="A36" s="122" t="s">
        <v>133</v>
      </c>
      <c r="B36" s="123"/>
      <c r="C36" s="123"/>
      <c r="D36" s="124"/>
      <c r="E36" s="57">
        <v>260</v>
      </c>
      <c r="F36" s="59">
        <v>0</v>
      </c>
      <c r="G36" s="59">
        <v>0</v>
      </c>
      <c r="H36"/>
      <c r="I36"/>
      <c r="J36"/>
      <c r="K36"/>
      <c r="L36"/>
      <c r="M36"/>
      <c r="N36"/>
      <c r="O36"/>
      <c r="P36"/>
      <c r="Q36"/>
      <c r="R36"/>
    </row>
    <row r="37" spans="1:18" s="44" customFormat="1" ht="15.95" customHeight="1" x14ac:dyDescent="0.25">
      <c r="A37" s="122" t="s">
        <v>134</v>
      </c>
      <c r="B37" s="123"/>
      <c r="C37" s="123"/>
      <c r="D37" s="124"/>
      <c r="E37" s="57">
        <v>270</v>
      </c>
      <c r="F37" s="83">
        <v>1.6</v>
      </c>
      <c r="G37" s="83">
        <v>1.5</v>
      </c>
      <c r="H37"/>
      <c r="I37"/>
      <c r="J37"/>
      <c r="K37"/>
      <c r="L37"/>
      <c r="M37"/>
      <c r="N37"/>
      <c r="O37"/>
      <c r="P37"/>
      <c r="Q37"/>
      <c r="R37"/>
    </row>
    <row r="38" spans="1:18" s="44" customFormat="1" ht="15.95" customHeight="1" x14ac:dyDescent="0.25">
      <c r="A38" s="122" t="s">
        <v>135</v>
      </c>
      <c r="B38" s="123"/>
      <c r="C38" s="123"/>
      <c r="D38" s="124"/>
      <c r="E38" s="57">
        <v>280</v>
      </c>
      <c r="F38" s="59">
        <v>0</v>
      </c>
      <c r="G38" s="59">
        <v>0</v>
      </c>
      <c r="H38"/>
      <c r="I38"/>
      <c r="J38"/>
      <c r="K38"/>
      <c r="L38"/>
      <c r="M38"/>
      <c r="N38"/>
      <c r="O38"/>
      <c r="P38"/>
      <c r="Q38"/>
      <c r="R38"/>
    </row>
    <row r="39" spans="1:18" s="44" customFormat="1" ht="15.95" customHeight="1" x14ac:dyDescent="0.25">
      <c r="A39" s="125" t="s">
        <v>136</v>
      </c>
      <c r="B39" s="126"/>
      <c r="C39" s="126"/>
      <c r="D39" s="127"/>
      <c r="E39" s="65">
        <v>290</v>
      </c>
      <c r="F39" s="84">
        <v>11.3</v>
      </c>
      <c r="G39" s="84">
        <v>10.4</v>
      </c>
      <c r="H39"/>
      <c r="I39"/>
      <c r="J39"/>
      <c r="K39"/>
      <c r="L39"/>
      <c r="M39"/>
      <c r="N39"/>
      <c r="O39"/>
      <c r="P39"/>
      <c r="Q39"/>
      <c r="R39"/>
    </row>
    <row r="40" spans="1:18" s="44" customFormat="1" ht="15.95" customHeight="1" x14ac:dyDescent="0.25">
      <c r="A40" s="128" t="s">
        <v>137</v>
      </c>
      <c r="B40" s="129"/>
      <c r="C40" s="129"/>
      <c r="D40" s="130"/>
      <c r="E40" s="65">
        <v>300</v>
      </c>
      <c r="F40" s="84">
        <v>11.3</v>
      </c>
      <c r="G40" s="84">
        <v>10.4</v>
      </c>
      <c r="H40"/>
      <c r="I40"/>
      <c r="J40"/>
      <c r="K40"/>
      <c r="L40"/>
      <c r="M40"/>
      <c r="N40"/>
      <c r="O40"/>
      <c r="P40"/>
      <c r="Q40"/>
      <c r="R40"/>
    </row>
    <row r="41" spans="1:18" s="44" customFormat="1" ht="23.25" customHeight="1" x14ac:dyDescent="0.25">
      <c r="A41" s="143" t="s">
        <v>138</v>
      </c>
      <c r="B41" s="144"/>
      <c r="C41" s="144"/>
      <c r="D41" s="145"/>
      <c r="E41" s="54" t="s">
        <v>44</v>
      </c>
      <c r="F41" s="72" t="str">
        <f>F7</f>
        <v>на 31  декабря 2021г.</v>
      </c>
      <c r="G41" s="72" t="str">
        <f>G7</f>
        <v>на 31  декабря 2020г.</v>
      </c>
      <c r="H41"/>
      <c r="I41"/>
      <c r="J41"/>
      <c r="K41"/>
      <c r="L41"/>
      <c r="M41"/>
      <c r="N41"/>
      <c r="O41"/>
      <c r="P41"/>
      <c r="Q41"/>
      <c r="R41"/>
    </row>
    <row r="42" spans="1:18" s="44" customFormat="1" ht="15.95" customHeight="1" x14ac:dyDescent="0.25">
      <c r="A42" s="146">
        <v>1</v>
      </c>
      <c r="B42" s="147"/>
      <c r="C42" s="147"/>
      <c r="D42" s="148"/>
      <c r="E42" s="65">
        <v>2</v>
      </c>
      <c r="F42" s="65">
        <v>3</v>
      </c>
      <c r="G42" s="65">
        <v>4</v>
      </c>
      <c r="H42"/>
      <c r="I42"/>
      <c r="J42"/>
      <c r="K42"/>
      <c r="L42"/>
      <c r="M42"/>
      <c r="N42"/>
      <c r="O42"/>
      <c r="P42"/>
      <c r="Q42"/>
      <c r="R42"/>
    </row>
    <row r="43" spans="1:18" s="44" customFormat="1" ht="15.95" customHeight="1" x14ac:dyDescent="0.25">
      <c r="A43" s="149" t="s">
        <v>139</v>
      </c>
      <c r="B43" s="150"/>
      <c r="C43" s="150"/>
      <c r="D43" s="151"/>
      <c r="E43" s="57"/>
      <c r="F43" s="73"/>
      <c r="G43" s="73"/>
      <c r="H43"/>
      <c r="I43"/>
      <c r="J43"/>
      <c r="K43"/>
      <c r="L43"/>
      <c r="M43"/>
      <c r="N43"/>
      <c r="O43"/>
      <c r="P43"/>
      <c r="Q43"/>
      <c r="R43"/>
    </row>
    <row r="44" spans="1:18" s="44" customFormat="1" ht="15.95" customHeight="1" x14ac:dyDescent="0.25">
      <c r="A44" s="122" t="s">
        <v>140</v>
      </c>
      <c r="B44" s="123"/>
      <c r="C44" s="123"/>
      <c r="D44" s="124"/>
      <c r="E44" s="57">
        <v>410</v>
      </c>
      <c r="F44" s="83">
        <v>10</v>
      </c>
      <c r="G44" s="83">
        <v>10</v>
      </c>
      <c r="H44"/>
      <c r="I44"/>
      <c r="J44"/>
      <c r="K44"/>
      <c r="L44"/>
      <c r="M44"/>
      <c r="N44"/>
      <c r="O44"/>
      <c r="P44"/>
      <c r="Q44"/>
      <c r="R44"/>
    </row>
    <row r="45" spans="1:18" s="44" customFormat="1" ht="15.95" customHeight="1" x14ac:dyDescent="0.25">
      <c r="A45" s="122" t="s">
        <v>141</v>
      </c>
      <c r="B45" s="123"/>
      <c r="C45" s="123"/>
      <c r="D45" s="124"/>
      <c r="E45" s="46" t="s">
        <v>142</v>
      </c>
      <c r="F45" s="74">
        <v>0</v>
      </c>
      <c r="G45" s="74">
        <v>0</v>
      </c>
      <c r="H45"/>
      <c r="I45"/>
      <c r="J45"/>
      <c r="K45"/>
      <c r="L45"/>
      <c r="M45"/>
      <c r="N45"/>
      <c r="O45"/>
      <c r="P45"/>
      <c r="Q45"/>
      <c r="R45"/>
    </row>
    <row r="46" spans="1:18" s="44" customFormat="1" ht="21.75" customHeight="1" x14ac:dyDescent="0.25">
      <c r="A46" s="152" t="s">
        <v>143</v>
      </c>
      <c r="B46" s="153"/>
      <c r="C46" s="153"/>
      <c r="D46" s="154"/>
      <c r="E46" s="46" t="s">
        <v>144</v>
      </c>
      <c r="F46" s="74">
        <v>0</v>
      </c>
      <c r="G46" s="74">
        <v>0</v>
      </c>
      <c r="H46"/>
      <c r="I46"/>
      <c r="J46"/>
      <c r="K46"/>
      <c r="L46"/>
      <c r="M46"/>
      <c r="N46"/>
      <c r="O46"/>
      <c r="P46"/>
      <c r="Q46"/>
      <c r="R46"/>
    </row>
    <row r="47" spans="1:18" s="44" customFormat="1" ht="15.95" customHeight="1" x14ac:dyDescent="0.25">
      <c r="A47" s="155" t="s">
        <v>145</v>
      </c>
      <c r="B47" s="156"/>
      <c r="C47" s="156"/>
      <c r="D47" s="157"/>
      <c r="E47" s="57">
        <v>440</v>
      </c>
      <c r="F47" s="59">
        <v>0</v>
      </c>
      <c r="G47" s="59">
        <v>0</v>
      </c>
      <c r="H47"/>
      <c r="I47"/>
      <c r="J47"/>
      <c r="K47"/>
      <c r="L47"/>
      <c r="M47"/>
      <c r="N47"/>
      <c r="O47"/>
      <c r="P47"/>
      <c r="Q47"/>
      <c r="R47"/>
    </row>
    <row r="48" spans="1:18" s="44" customFormat="1" ht="15.95" customHeight="1" x14ac:dyDescent="0.25">
      <c r="A48" s="122" t="s">
        <v>146</v>
      </c>
      <c r="B48" s="123"/>
      <c r="C48" s="123"/>
      <c r="D48" s="124"/>
      <c r="E48" s="57">
        <v>450</v>
      </c>
      <c r="F48" s="59"/>
      <c r="G48" s="59"/>
      <c r="H48"/>
      <c r="I48"/>
      <c r="J48"/>
      <c r="K48"/>
      <c r="L48"/>
      <c r="M48"/>
      <c r="N48"/>
      <c r="O48"/>
      <c r="P48"/>
      <c r="Q48"/>
      <c r="R48"/>
    </row>
    <row r="49" spans="1:18" s="44" customFormat="1" ht="15.95" customHeight="1" x14ac:dyDescent="0.25">
      <c r="A49" s="122" t="s">
        <v>147</v>
      </c>
      <c r="B49" s="123"/>
      <c r="C49" s="123"/>
      <c r="D49" s="124"/>
      <c r="E49" s="57">
        <v>460</v>
      </c>
      <c r="F49" s="82">
        <v>0.3</v>
      </c>
      <c r="G49" s="82">
        <v>-0.4</v>
      </c>
      <c r="H49"/>
      <c r="I49"/>
      <c r="J49"/>
      <c r="K49"/>
      <c r="L49"/>
      <c r="M49"/>
      <c r="N49"/>
      <c r="O49"/>
      <c r="P49"/>
      <c r="Q49"/>
      <c r="R49"/>
    </row>
    <row r="50" spans="1:18" s="44" customFormat="1" ht="15.95" customHeight="1" x14ac:dyDescent="0.25">
      <c r="A50" s="122" t="s">
        <v>148</v>
      </c>
      <c r="B50" s="123"/>
      <c r="C50" s="123"/>
      <c r="D50" s="124"/>
      <c r="E50" s="57">
        <v>470</v>
      </c>
      <c r="F50" s="71"/>
      <c r="G50" s="71">
        <v>0</v>
      </c>
      <c r="H50"/>
      <c r="I50"/>
      <c r="J50"/>
      <c r="K50"/>
      <c r="L50"/>
      <c r="M50"/>
      <c r="N50"/>
      <c r="O50"/>
      <c r="P50"/>
      <c r="Q50"/>
      <c r="R50"/>
    </row>
    <row r="51" spans="1:18" s="44" customFormat="1" ht="15.95" customHeight="1" x14ac:dyDescent="0.25">
      <c r="A51" s="122" t="s">
        <v>149</v>
      </c>
      <c r="B51" s="123"/>
      <c r="C51" s="123"/>
      <c r="D51" s="124"/>
      <c r="E51" s="57">
        <v>480</v>
      </c>
      <c r="F51" s="59">
        <v>0</v>
      </c>
      <c r="G51" s="59">
        <v>0</v>
      </c>
      <c r="H51"/>
      <c r="I51"/>
      <c r="J51"/>
      <c r="K51"/>
      <c r="L51"/>
      <c r="M51"/>
      <c r="N51"/>
      <c r="O51"/>
      <c r="P51"/>
      <c r="Q51"/>
      <c r="R51"/>
    </row>
    <row r="52" spans="1:18" s="44" customFormat="1" ht="15.95" customHeight="1" x14ac:dyDescent="0.25">
      <c r="A52" s="128" t="s">
        <v>150</v>
      </c>
      <c r="B52" s="129"/>
      <c r="C52" s="129"/>
      <c r="D52" s="130"/>
      <c r="E52" s="65">
        <v>490</v>
      </c>
      <c r="F52" s="84">
        <v>10.3</v>
      </c>
      <c r="G52" s="84">
        <v>9.6</v>
      </c>
      <c r="H52"/>
      <c r="I52"/>
      <c r="J52"/>
      <c r="K52"/>
      <c r="L52"/>
      <c r="M52"/>
      <c r="N52"/>
      <c r="O52"/>
      <c r="P52"/>
      <c r="Q52"/>
      <c r="R52"/>
    </row>
    <row r="53" spans="1:18" s="44" customFormat="1" ht="15.95" customHeight="1" x14ac:dyDescent="0.25">
      <c r="A53" s="140" t="s">
        <v>151</v>
      </c>
      <c r="B53" s="141"/>
      <c r="C53" s="141"/>
      <c r="D53" s="142"/>
      <c r="E53" s="65"/>
      <c r="F53" s="67"/>
      <c r="G53" s="67"/>
      <c r="H53"/>
      <c r="I53"/>
      <c r="J53"/>
      <c r="K53"/>
      <c r="L53"/>
      <c r="M53"/>
      <c r="N53"/>
      <c r="O53"/>
      <c r="P53"/>
      <c r="Q53"/>
      <c r="R53"/>
    </row>
    <row r="54" spans="1:18" s="44" customFormat="1" ht="21.75" customHeight="1" x14ac:dyDescent="0.25">
      <c r="A54" s="122" t="s">
        <v>152</v>
      </c>
      <c r="B54" s="123"/>
      <c r="C54" s="123"/>
      <c r="D54" s="124"/>
      <c r="E54" s="57">
        <v>510</v>
      </c>
      <c r="F54" s="59">
        <v>0</v>
      </c>
      <c r="G54" s="59">
        <v>0</v>
      </c>
      <c r="H54"/>
      <c r="I54"/>
      <c r="J54"/>
      <c r="K54"/>
      <c r="L54"/>
      <c r="M54"/>
      <c r="N54"/>
      <c r="O54"/>
      <c r="P54"/>
      <c r="Q54"/>
      <c r="R54"/>
    </row>
    <row r="55" spans="1:18" s="44" customFormat="1" ht="24" customHeight="1" x14ac:dyDescent="0.25">
      <c r="A55" s="122" t="s">
        <v>153</v>
      </c>
      <c r="B55" s="123"/>
      <c r="C55" s="123"/>
      <c r="D55" s="124"/>
      <c r="E55" s="57">
        <v>520</v>
      </c>
      <c r="F55" s="59">
        <v>0</v>
      </c>
      <c r="G55" s="59">
        <v>0</v>
      </c>
      <c r="H55"/>
      <c r="I55"/>
      <c r="J55"/>
      <c r="K55"/>
      <c r="L55"/>
      <c r="M55"/>
      <c r="N55"/>
      <c r="O55"/>
      <c r="P55"/>
      <c r="Q55"/>
      <c r="R55"/>
    </row>
    <row r="56" spans="1:18" s="44" customFormat="1" ht="15.95" customHeight="1" x14ac:dyDescent="0.25">
      <c r="A56" s="122" t="s">
        <v>154</v>
      </c>
      <c r="B56" s="123"/>
      <c r="C56" s="123"/>
      <c r="D56" s="124"/>
      <c r="E56" s="57">
        <v>530</v>
      </c>
      <c r="F56" s="59">
        <v>0</v>
      </c>
      <c r="G56" s="59">
        <v>0</v>
      </c>
      <c r="H56"/>
      <c r="I56"/>
      <c r="J56"/>
      <c r="K56"/>
      <c r="L56"/>
      <c r="M56"/>
      <c r="N56"/>
      <c r="O56"/>
      <c r="P56"/>
      <c r="Q56"/>
      <c r="R56"/>
    </row>
    <row r="57" spans="1:18" s="44" customFormat="1" ht="15.95" customHeight="1" x14ac:dyDescent="0.25">
      <c r="A57" s="122" t="s">
        <v>155</v>
      </c>
      <c r="B57" s="123"/>
      <c r="C57" s="123"/>
      <c r="D57" s="124"/>
      <c r="E57" s="57">
        <v>540</v>
      </c>
      <c r="F57" s="59"/>
      <c r="G57" s="59"/>
      <c r="H57"/>
      <c r="I57"/>
      <c r="J57"/>
      <c r="K57"/>
      <c r="L57"/>
      <c r="M57"/>
      <c r="N57"/>
      <c r="O57"/>
      <c r="P57"/>
      <c r="Q57"/>
      <c r="R57"/>
    </row>
    <row r="58" spans="1:18" s="44" customFormat="1" ht="15.95" customHeight="1" x14ac:dyDescent="0.25">
      <c r="A58" s="122" t="s">
        <v>156</v>
      </c>
      <c r="B58" s="123"/>
      <c r="C58" s="123"/>
      <c r="D58" s="124"/>
      <c r="E58" s="57">
        <v>550</v>
      </c>
      <c r="F58" s="59">
        <v>0</v>
      </c>
      <c r="G58" s="59">
        <v>0</v>
      </c>
      <c r="H58"/>
      <c r="I58"/>
      <c r="J58"/>
      <c r="K58"/>
      <c r="L58"/>
      <c r="M58"/>
      <c r="N58"/>
      <c r="O58"/>
      <c r="P58"/>
      <c r="Q58"/>
      <c r="R58"/>
    </row>
    <row r="59" spans="1:18" s="44" customFormat="1" ht="15.95" customHeight="1" x14ac:dyDescent="0.25">
      <c r="A59" s="122" t="s">
        <v>157</v>
      </c>
      <c r="B59" s="123"/>
      <c r="C59" s="123"/>
      <c r="D59" s="124"/>
      <c r="E59" s="57">
        <v>560</v>
      </c>
      <c r="F59" s="59">
        <v>0</v>
      </c>
      <c r="G59" s="59">
        <v>0</v>
      </c>
      <c r="H59"/>
      <c r="I59"/>
      <c r="J59"/>
      <c r="K59"/>
      <c r="L59"/>
      <c r="M59"/>
      <c r="N59"/>
      <c r="O59"/>
      <c r="P59"/>
      <c r="Q59"/>
      <c r="R59"/>
    </row>
    <row r="60" spans="1:18" s="44" customFormat="1" ht="15.95" customHeight="1" x14ac:dyDescent="0.25">
      <c r="A60" s="125" t="s">
        <v>158</v>
      </c>
      <c r="B60" s="126"/>
      <c r="C60" s="126"/>
      <c r="D60" s="127"/>
      <c r="E60" s="65">
        <v>590</v>
      </c>
      <c r="F60" s="66">
        <v>0</v>
      </c>
      <c r="G60" s="66">
        <v>0</v>
      </c>
      <c r="H60"/>
      <c r="I60"/>
      <c r="J60"/>
      <c r="K60"/>
      <c r="L60"/>
      <c r="M60"/>
      <c r="N60"/>
      <c r="O60"/>
      <c r="P60"/>
      <c r="Q60"/>
      <c r="R60"/>
    </row>
    <row r="61" spans="1:18" s="44" customFormat="1" ht="15.95" customHeight="1" x14ac:dyDescent="0.25">
      <c r="A61" s="140" t="s">
        <v>159</v>
      </c>
      <c r="B61" s="141"/>
      <c r="C61" s="141"/>
      <c r="D61" s="142"/>
      <c r="E61" s="65"/>
      <c r="F61" s="67"/>
      <c r="G61" s="67"/>
      <c r="H61"/>
      <c r="I61"/>
      <c r="J61"/>
      <c r="K61"/>
      <c r="L61"/>
      <c r="M61"/>
      <c r="N61"/>
      <c r="O61"/>
      <c r="P61"/>
      <c r="Q61"/>
      <c r="R61"/>
    </row>
    <row r="62" spans="1:18" s="44" customFormat="1" ht="15.95" customHeight="1" x14ac:dyDescent="0.25">
      <c r="A62" s="122" t="s">
        <v>160</v>
      </c>
      <c r="B62" s="123"/>
      <c r="C62" s="123"/>
      <c r="D62" s="124"/>
      <c r="E62" s="57">
        <v>610</v>
      </c>
      <c r="F62" s="59">
        <v>0</v>
      </c>
      <c r="G62" s="59">
        <v>0</v>
      </c>
      <c r="H62"/>
      <c r="I62"/>
      <c r="J62"/>
      <c r="K62"/>
      <c r="L62"/>
      <c r="M62"/>
      <c r="N62"/>
      <c r="O62"/>
      <c r="P62"/>
      <c r="Q62"/>
      <c r="R62"/>
    </row>
    <row r="63" spans="1:18" s="44" customFormat="1" ht="15.95" customHeight="1" x14ac:dyDescent="0.25">
      <c r="A63" s="122" t="s">
        <v>161</v>
      </c>
      <c r="B63" s="123"/>
      <c r="C63" s="123"/>
      <c r="D63" s="124"/>
      <c r="E63" s="60">
        <v>620</v>
      </c>
      <c r="F63" s="71">
        <v>0</v>
      </c>
      <c r="G63" s="71">
        <v>0</v>
      </c>
      <c r="H63"/>
      <c r="I63"/>
      <c r="J63"/>
      <c r="K63"/>
      <c r="L63"/>
      <c r="M63"/>
      <c r="N63"/>
      <c r="O63"/>
      <c r="P63"/>
      <c r="Q63"/>
      <c r="R63"/>
    </row>
    <row r="64" spans="1:18" s="44" customFormat="1" ht="15.95" customHeight="1" x14ac:dyDescent="0.25">
      <c r="A64" s="122" t="s">
        <v>162</v>
      </c>
      <c r="B64" s="123"/>
      <c r="C64" s="123"/>
      <c r="D64" s="124"/>
      <c r="E64" s="75">
        <v>630</v>
      </c>
      <c r="F64" s="85">
        <v>1</v>
      </c>
      <c r="G64" s="85">
        <v>0.8</v>
      </c>
      <c r="H64"/>
      <c r="I64"/>
      <c r="J64"/>
      <c r="K64"/>
      <c r="L64"/>
      <c r="M64"/>
      <c r="N64"/>
      <c r="O64"/>
      <c r="P64"/>
      <c r="Q64"/>
      <c r="R64"/>
    </row>
    <row r="65" spans="1:18" s="44" customFormat="1" ht="15.95" customHeight="1" x14ac:dyDescent="0.25">
      <c r="A65" s="122" t="s">
        <v>66</v>
      </c>
      <c r="B65" s="123"/>
      <c r="C65" s="123"/>
      <c r="D65" s="124"/>
      <c r="E65" s="76"/>
      <c r="F65" s="82"/>
      <c r="G65" s="82"/>
      <c r="H65"/>
      <c r="I65"/>
      <c r="J65"/>
      <c r="K65"/>
      <c r="L65"/>
      <c r="M65"/>
      <c r="N65"/>
      <c r="O65"/>
      <c r="P65"/>
      <c r="Q65"/>
      <c r="R65"/>
    </row>
    <row r="66" spans="1:18" s="44" customFormat="1" ht="15.95" customHeight="1" x14ac:dyDescent="0.25">
      <c r="A66" s="134" t="s">
        <v>163</v>
      </c>
      <c r="B66" s="135"/>
      <c r="C66" s="135"/>
      <c r="D66" s="136"/>
      <c r="E66" s="77">
        <v>631</v>
      </c>
      <c r="F66" s="86" t="s">
        <v>178</v>
      </c>
      <c r="G66" s="86" t="s">
        <v>178</v>
      </c>
      <c r="H66"/>
      <c r="I66"/>
      <c r="J66"/>
      <c r="K66"/>
      <c r="L66"/>
      <c r="M66"/>
      <c r="N66"/>
      <c r="O66"/>
      <c r="P66"/>
      <c r="Q66"/>
      <c r="R66"/>
    </row>
    <row r="67" spans="1:18" s="44" customFormat="1" ht="15.95" customHeight="1" x14ac:dyDescent="0.25">
      <c r="A67" s="137" t="s">
        <v>164</v>
      </c>
      <c r="B67" s="138"/>
      <c r="C67" s="138"/>
      <c r="D67" s="139"/>
      <c r="E67" s="63">
        <v>632</v>
      </c>
      <c r="F67" s="64">
        <v>0</v>
      </c>
      <c r="G67" s="64">
        <v>0</v>
      </c>
      <c r="H67"/>
      <c r="I67"/>
      <c r="J67"/>
      <c r="K67"/>
      <c r="L67"/>
      <c r="M67"/>
      <c r="N67"/>
      <c r="O67"/>
      <c r="P67"/>
      <c r="Q67"/>
      <c r="R67"/>
    </row>
    <row r="68" spans="1:18" s="44" customFormat="1" ht="15.95" customHeight="1" x14ac:dyDescent="0.25">
      <c r="A68" s="131" t="s">
        <v>165</v>
      </c>
      <c r="B68" s="132"/>
      <c r="C68" s="132"/>
      <c r="D68" s="133"/>
      <c r="E68" s="57">
        <v>633</v>
      </c>
      <c r="F68" s="83">
        <v>0.7</v>
      </c>
      <c r="G68" s="83">
        <v>0.4</v>
      </c>
      <c r="H68"/>
      <c r="I68"/>
      <c r="J68"/>
      <c r="K68"/>
      <c r="L68"/>
      <c r="M68"/>
      <c r="N68"/>
      <c r="O68"/>
      <c r="P68"/>
      <c r="Q68"/>
      <c r="R68"/>
    </row>
    <row r="69" spans="1:18" s="44" customFormat="1" ht="15.95" customHeight="1" x14ac:dyDescent="0.25">
      <c r="A69" s="131" t="s">
        <v>166</v>
      </c>
      <c r="B69" s="132"/>
      <c r="C69" s="132"/>
      <c r="D69" s="133"/>
      <c r="E69" s="57">
        <v>634</v>
      </c>
      <c r="F69" s="83">
        <v>0.1</v>
      </c>
      <c r="G69" s="83">
        <v>0.1</v>
      </c>
      <c r="H69"/>
      <c r="I69"/>
      <c r="J69"/>
      <c r="K69"/>
      <c r="L69"/>
      <c r="M69"/>
      <c r="N69"/>
      <c r="O69"/>
      <c r="P69"/>
      <c r="Q69"/>
      <c r="R69"/>
    </row>
    <row r="70" spans="1:18" s="44" customFormat="1" ht="15.95" customHeight="1" x14ac:dyDescent="0.25">
      <c r="A70" s="131" t="s">
        <v>167</v>
      </c>
      <c r="B70" s="132"/>
      <c r="C70" s="132"/>
      <c r="D70" s="133"/>
      <c r="E70" s="57">
        <v>635</v>
      </c>
      <c r="F70" s="83">
        <v>0.2</v>
      </c>
      <c r="G70" s="83">
        <v>0.3</v>
      </c>
      <c r="H70"/>
      <c r="I70"/>
      <c r="J70"/>
      <c r="K70"/>
      <c r="L70"/>
      <c r="M70"/>
      <c r="N70"/>
      <c r="O70"/>
      <c r="P70"/>
      <c r="Q70"/>
      <c r="R70"/>
    </row>
    <row r="71" spans="1:18" s="44" customFormat="1" ht="15.95" customHeight="1" x14ac:dyDescent="0.25">
      <c r="A71" s="131" t="s">
        <v>168</v>
      </c>
      <c r="B71" s="132"/>
      <c r="C71" s="132"/>
      <c r="D71" s="133"/>
      <c r="E71" s="57">
        <v>636</v>
      </c>
      <c r="F71" s="59">
        <v>0</v>
      </c>
      <c r="G71" s="59">
        <v>0</v>
      </c>
      <c r="H71"/>
      <c r="I71"/>
      <c r="J71"/>
      <c r="K71"/>
      <c r="L71"/>
      <c r="M71"/>
      <c r="N71"/>
      <c r="O71"/>
      <c r="P71"/>
      <c r="Q71"/>
      <c r="R71"/>
    </row>
    <row r="72" spans="1:18" s="44" customFormat="1" ht="22.5" customHeight="1" x14ac:dyDescent="0.25">
      <c r="A72" s="131" t="s">
        <v>169</v>
      </c>
      <c r="B72" s="132"/>
      <c r="C72" s="132"/>
      <c r="D72" s="133"/>
      <c r="E72" s="57">
        <v>637</v>
      </c>
      <c r="F72" s="59">
        <v>0</v>
      </c>
      <c r="G72" s="59">
        <v>0</v>
      </c>
      <c r="H72"/>
      <c r="I72"/>
      <c r="J72"/>
      <c r="K72"/>
      <c r="L72"/>
      <c r="M72"/>
      <c r="N72"/>
      <c r="O72"/>
      <c r="P72"/>
      <c r="Q72"/>
      <c r="R72"/>
    </row>
    <row r="73" spans="1:18" s="44" customFormat="1" ht="15.95" customHeight="1" x14ac:dyDescent="0.25">
      <c r="A73" s="131" t="s">
        <v>170</v>
      </c>
      <c r="B73" s="132"/>
      <c r="C73" s="132"/>
      <c r="D73" s="133"/>
      <c r="E73" s="57">
        <v>638</v>
      </c>
      <c r="F73" s="59">
        <v>0</v>
      </c>
      <c r="G73" s="59">
        <v>0</v>
      </c>
      <c r="H73"/>
      <c r="I73"/>
      <c r="J73"/>
      <c r="K73"/>
      <c r="L73"/>
      <c r="M73"/>
      <c r="N73"/>
      <c r="O73"/>
      <c r="P73"/>
      <c r="Q73"/>
      <c r="R73"/>
    </row>
    <row r="74" spans="1:18" s="44" customFormat="1" ht="22.5" customHeight="1" x14ac:dyDescent="0.25">
      <c r="A74" s="122" t="s">
        <v>171</v>
      </c>
      <c r="B74" s="123"/>
      <c r="C74" s="123"/>
      <c r="D74" s="124"/>
      <c r="E74" s="57">
        <v>640</v>
      </c>
      <c r="F74" s="59">
        <v>0</v>
      </c>
      <c r="G74" s="59">
        <v>0</v>
      </c>
      <c r="H74"/>
      <c r="I74"/>
      <c r="J74"/>
      <c r="K74"/>
      <c r="L74"/>
      <c r="M74"/>
      <c r="N74"/>
      <c r="O74"/>
      <c r="P74"/>
      <c r="Q74"/>
      <c r="R74"/>
    </row>
    <row r="75" spans="1:18" s="44" customFormat="1" ht="15.95" customHeight="1" x14ac:dyDescent="0.25">
      <c r="A75" s="122" t="s">
        <v>155</v>
      </c>
      <c r="B75" s="123"/>
      <c r="C75" s="123"/>
      <c r="D75" s="124"/>
      <c r="E75" s="57">
        <v>650</v>
      </c>
      <c r="F75" s="59"/>
      <c r="G75" s="59"/>
      <c r="H75"/>
      <c r="I75"/>
      <c r="J75"/>
      <c r="K75"/>
      <c r="L75"/>
      <c r="M75"/>
      <c r="N75"/>
      <c r="O75"/>
      <c r="P75"/>
      <c r="Q75"/>
      <c r="R75"/>
    </row>
    <row r="76" spans="1:18" s="44" customFormat="1" ht="15.95" customHeight="1" x14ac:dyDescent="0.25">
      <c r="A76" s="122" t="s">
        <v>156</v>
      </c>
      <c r="B76" s="123"/>
      <c r="C76" s="123"/>
      <c r="D76" s="124"/>
      <c r="E76" s="57">
        <v>660</v>
      </c>
      <c r="F76" s="59">
        <v>0</v>
      </c>
      <c r="G76" s="59">
        <v>0</v>
      </c>
      <c r="H76"/>
      <c r="I76"/>
      <c r="J76"/>
      <c r="K76"/>
      <c r="L76"/>
      <c r="M76"/>
      <c r="N76"/>
      <c r="O76"/>
      <c r="P76"/>
      <c r="Q76"/>
      <c r="R76"/>
    </row>
    <row r="77" spans="1:18" s="44" customFormat="1" ht="15.95" customHeight="1" x14ac:dyDescent="0.25">
      <c r="A77" s="122" t="s">
        <v>172</v>
      </c>
      <c r="B77" s="123"/>
      <c r="C77" s="123"/>
      <c r="D77" s="124"/>
      <c r="E77" s="57">
        <v>670</v>
      </c>
      <c r="F77" s="59">
        <v>0</v>
      </c>
      <c r="G77" s="59">
        <v>0</v>
      </c>
      <c r="H77"/>
      <c r="I77"/>
      <c r="J77"/>
      <c r="K77"/>
      <c r="L77"/>
      <c r="M77"/>
      <c r="N77"/>
      <c r="O77"/>
      <c r="P77"/>
      <c r="Q77"/>
      <c r="R77"/>
    </row>
    <row r="78" spans="1:18" s="44" customFormat="1" ht="15.95" customHeight="1" x14ac:dyDescent="0.25">
      <c r="A78" s="125" t="s">
        <v>173</v>
      </c>
      <c r="B78" s="126"/>
      <c r="C78" s="126"/>
      <c r="D78" s="127"/>
      <c r="E78" s="65">
        <v>690</v>
      </c>
      <c r="F78" s="84">
        <v>1</v>
      </c>
      <c r="G78" s="84">
        <v>0.8</v>
      </c>
      <c r="H78"/>
      <c r="I78"/>
      <c r="J78"/>
      <c r="K78"/>
      <c r="L78"/>
      <c r="M78"/>
      <c r="N78"/>
      <c r="O78"/>
      <c r="P78"/>
      <c r="Q78"/>
      <c r="R78"/>
    </row>
    <row r="79" spans="1:18" s="44" customFormat="1" ht="15.95" customHeight="1" x14ac:dyDescent="0.25">
      <c r="A79" s="128" t="s">
        <v>137</v>
      </c>
      <c r="B79" s="129"/>
      <c r="C79" s="129"/>
      <c r="D79" s="130"/>
      <c r="E79" s="65">
        <v>700</v>
      </c>
      <c r="F79" s="84">
        <v>11.3</v>
      </c>
      <c r="G79" s="84">
        <v>10.4</v>
      </c>
      <c r="H79"/>
      <c r="I79"/>
      <c r="J79"/>
      <c r="K79"/>
      <c r="L79"/>
      <c r="M79"/>
      <c r="N79"/>
      <c r="O79"/>
      <c r="P79"/>
      <c r="Q79"/>
      <c r="R79"/>
    </row>
    <row r="80" spans="1:18" s="44" customFormat="1" ht="15.95" customHeight="1" x14ac:dyDescent="0.25">
      <c r="A80" s="51" t="s">
        <v>103</v>
      </c>
      <c r="B80" s="78"/>
      <c r="C80" s="78"/>
      <c r="D80" s="52"/>
      <c r="E80" s="36"/>
      <c r="F80" s="121" t="s">
        <v>104</v>
      </c>
      <c r="G80" s="121"/>
      <c r="H80"/>
      <c r="I80"/>
      <c r="J80"/>
      <c r="K80"/>
      <c r="L80"/>
      <c r="M80"/>
      <c r="N80"/>
      <c r="O80"/>
      <c r="P80"/>
      <c r="Q80"/>
      <c r="R80"/>
    </row>
    <row r="81" spans="1:18" s="44" customFormat="1" ht="15.95" customHeight="1" x14ac:dyDescent="0.25">
      <c r="A81" s="51" t="s">
        <v>105</v>
      </c>
      <c r="B81" s="78"/>
      <c r="C81" s="78"/>
      <c r="D81" s="52"/>
      <c r="E81" s="36"/>
      <c r="F81" s="121" t="s">
        <v>106</v>
      </c>
      <c r="G81" s="121"/>
      <c r="H81"/>
      <c r="I81"/>
      <c r="J81"/>
      <c r="K81"/>
      <c r="L81"/>
      <c r="M81"/>
      <c r="N81"/>
      <c r="O81"/>
      <c r="P81"/>
      <c r="Q81"/>
      <c r="R81"/>
    </row>
  </sheetData>
  <mergeCells count="86">
    <mergeCell ref="A1:G1"/>
    <mergeCell ref="A2:C2"/>
    <mergeCell ref="D2:G2"/>
    <mergeCell ref="A6:C6"/>
    <mergeCell ref="D6:G6"/>
    <mergeCell ref="A3:C3"/>
    <mergeCell ref="D3:G3"/>
    <mergeCell ref="A4:C4"/>
    <mergeCell ref="D4:G4"/>
    <mergeCell ref="A7:D7"/>
    <mergeCell ref="A8:D8"/>
    <mergeCell ref="A9:D9"/>
    <mergeCell ref="A5:C5"/>
    <mergeCell ref="D5:G5"/>
    <mergeCell ref="A10:D10"/>
    <mergeCell ref="A11:D11"/>
    <mergeCell ref="A12:D12"/>
    <mergeCell ref="A13:D13"/>
    <mergeCell ref="A14:D14"/>
    <mergeCell ref="A26:D26"/>
    <mergeCell ref="A15:D15"/>
    <mergeCell ref="A16:D16"/>
    <mergeCell ref="A17:D17"/>
    <mergeCell ref="A18:D18"/>
    <mergeCell ref="A19:D19"/>
    <mergeCell ref="A20:D20"/>
    <mergeCell ref="A21:D21"/>
    <mergeCell ref="A22:D22"/>
    <mergeCell ref="A23:D23"/>
    <mergeCell ref="A24:D24"/>
    <mergeCell ref="A25:D25"/>
    <mergeCell ref="A38:D38"/>
    <mergeCell ref="A27:D27"/>
    <mergeCell ref="A28:D28"/>
    <mergeCell ref="A29:D29"/>
    <mergeCell ref="A30:D30"/>
    <mergeCell ref="A31:D31"/>
    <mergeCell ref="A32:D32"/>
    <mergeCell ref="A33:D33"/>
    <mergeCell ref="A34:D34"/>
    <mergeCell ref="A35:D35"/>
    <mergeCell ref="A36:D36"/>
    <mergeCell ref="A37:D37"/>
    <mergeCell ref="A49:D49"/>
    <mergeCell ref="A39:D39"/>
    <mergeCell ref="A40:D40"/>
    <mergeCell ref="A41:D41"/>
    <mergeCell ref="A42:D42"/>
    <mergeCell ref="A43:D43"/>
    <mergeCell ref="A44:D44"/>
    <mergeCell ref="A45:D45"/>
    <mergeCell ref="A46:D46"/>
    <mergeCell ref="A47:D47"/>
    <mergeCell ref="A48:D48"/>
    <mergeCell ref="A61:D61"/>
    <mergeCell ref="A50:D50"/>
    <mergeCell ref="A51:D51"/>
    <mergeCell ref="A52:D52"/>
    <mergeCell ref="A53:D53"/>
    <mergeCell ref="A54:D54"/>
    <mergeCell ref="A55:D55"/>
    <mergeCell ref="A56:D56"/>
    <mergeCell ref="A57:D57"/>
    <mergeCell ref="A58:D58"/>
    <mergeCell ref="A59:D59"/>
    <mergeCell ref="A60:D60"/>
    <mergeCell ref="A73:D73"/>
    <mergeCell ref="A62:D62"/>
    <mergeCell ref="A63:D63"/>
    <mergeCell ref="A64:D64"/>
    <mergeCell ref="A65:D65"/>
    <mergeCell ref="A66:D66"/>
    <mergeCell ref="A67:D67"/>
    <mergeCell ref="A68:D68"/>
    <mergeCell ref="A69:D69"/>
    <mergeCell ref="A70:D70"/>
    <mergeCell ref="A71:D71"/>
    <mergeCell ref="A72:D72"/>
    <mergeCell ref="F80:G80"/>
    <mergeCell ref="F81:G81"/>
    <mergeCell ref="A74:D74"/>
    <mergeCell ref="A75:D75"/>
    <mergeCell ref="A76:D76"/>
    <mergeCell ref="A77:D77"/>
    <mergeCell ref="A78:D78"/>
    <mergeCell ref="A79:D79"/>
  </mergeCells>
  <conditionalFormatting sqref="F79">
    <cfRule type="cellIs" dxfId="22" priority="1" stopIfTrue="1" operator="notEqual">
      <formula>$F$54</formula>
    </cfRule>
  </conditionalFormatting>
  <conditionalFormatting sqref="G79">
    <cfRule type="cellIs" dxfId="21" priority="2" stopIfTrue="1" operator="notEqual">
      <formula>$G$54</formula>
    </cfRule>
  </conditionalFormatting>
  <conditionalFormatting sqref="F40">
    <cfRule type="cellIs" dxfId="20" priority="3" stopIfTrue="1" operator="notEqual">
      <formula>$F$87</formula>
    </cfRule>
  </conditionalFormatting>
  <conditionalFormatting sqref="G40">
    <cfRule type="cellIs" dxfId="19" priority="4" stopIfTrue="1" operator="notEqual">
      <formula>$G$87</formula>
    </cfRule>
  </conditionalFormatting>
  <conditionalFormatting sqref="F36:G36">
    <cfRule type="cellIs" dxfId="18" priority="5" stopIfTrue="1" operator="lessThan">
      <formula>#REF!</formula>
    </cfRule>
  </conditionalFormatting>
  <conditionalFormatting sqref="F17:G17">
    <cfRule type="cellIs" dxfId="17" priority="6" stopIfTrue="1" operator="lessThan">
      <formula>#REF!</formula>
    </cfRule>
  </conditionalFormatting>
  <dataValidations count="2">
    <dataValidation type="list" allowBlank="1" showInputMessage="1" showErrorMessage="1" sqref="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formula1>#REF!</formula1>
    </dataValidation>
    <dataValidation type="decimal" operator="greaterThanOrEqual" allowBlank="1" showInputMessage="1" showErrorMessage="1" errorTitle="Внимание!" error="Значение в данной ячейке не должно быть отрицательным" sqref="F45:G46 IY45:IZ46 SU45:SV46 ACQ45:ACR46 AMM45:AMN46 AWI45:AWJ46 BGE45:BGF46 BQA45:BQB46 BZW45:BZX46 CJS45:CJT46 CTO45:CTP46 DDK45:DDL46 DNG45:DNH46 DXC45:DXD46 EGY45:EGZ46 EQU45:EQV46 FAQ45:FAR46 FKM45:FKN46 FUI45:FUJ46 GEE45:GEF46 GOA45:GOB46 GXW45:GXX46 HHS45:HHT46 HRO45:HRP46 IBK45:IBL46 ILG45:ILH46 IVC45:IVD46 JEY45:JEZ46 JOU45:JOV46 JYQ45:JYR46 KIM45:KIN46 KSI45:KSJ46 LCE45:LCF46 LMA45:LMB46 LVW45:LVX46 MFS45:MFT46 MPO45:MPP46 MZK45:MZL46 NJG45:NJH46 NTC45:NTD46 OCY45:OCZ46 OMU45:OMV46 OWQ45:OWR46 PGM45:PGN46 PQI45:PQJ46 QAE45:QAF46 QKA45:QKB46 QTW45:QTX46 RDS45:RDT46 RNO45:RNP46 RXK45:RXL46 SHG45:SHH46 SRC45:SRD46 TAY45:TAZ46 TKU45:TKV46 TUQ45:TUR46 UEM45:UEN46 UOI45:UOJ46 UYE45:UYF46 VIA45:VIB46 VRW45:VRX46 WBS45:WBT46 WLO45:WLP46 WVK45:WVL46">
      <formula1>0</formula1>
    </dataValidation>
  </dataValidations>
  <pageMargins left="0.9055118110236221" right="0.31496062992125984" top="0.15748031496062992" bottom="0.15748031496062992" header="0" footer="0"/>
  <pageSetup paperSize="9" scale="60"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65"/>
  <sheetViews>
    <sheetView workbookViewId="0">
      <selection activeCell="J49" sqref="J49:M49"/>
    </sheetView>
  </sheetViews>
  <sheetFormatPr defaultRowHeight="15" x14ac:dyDescent="0.25"/>
  <cols>
    <col min="1" max="1" width="15.42578125" style="44" customWidth="1"/>
    <col min="2" max="3" width="8.42578125" style="44" customWidth="1"/>
    <col min="4" max="4" width="6.42578125" style="44" customWidth="1"/>
    <col min="5" max="5" width="2.5703125" style="44" customWidth="1"/>
    <col min="6" max="6" width="6.85546875" style="44" customWidth="1"/>
    <col min="7" max="7" width="2.7109375" style="44" customWidth="1"/>
    <col min="8" max="8" width="7" style="44" customWidth="1"/>
    <col min="9" max="9" width="7.5703125" style="44" customWidth="1"/>
    <col min="10" max="10" width="3.85546875" style="44" customWidth="1"/>
    <col min="11" max="11" width="7.140625" style="44" customWidth="1"/>
    <col min="12" max="12" width="1.5703125" style="44" customWidth="1"/>
    <col min="13" max="13" width="7.5703125" style="44" customWidth="1"/>
    <col min="14" max="17" width="9.140625" style="43"/>
    <col min="18" max="255" width="9.140625" style="44"/>
    <col min="256" max="256" width="15.42578125" style="44" customWidth="1"/>
    <col min="257" max="258" width="8.42578125" style="44" customWidth="1"/>
    <col min="259" max="259" width="6.42578125" style="44" customWidth="1"/>
    <col min="260" max="260" width="2.5703125" style="44" customWidth="1"/>
    <col min="261" max="261" width="7.85546875" style="44" customWidth="1"/>
    <col min="262" max="262" width="2.7109375" style="44" customWidth="1"/>
    <col min="263" max="263" width="7" style="44" customWidth="1"/>
    <col min="264" max="264" width="2" style="44" customWidth="1"/>
    <col min="265" max="265" width="7.5703125" style="44" customWidth="1"/>
    <col min="266" max="266" width="5.28515625" style="44" customWidth="1"/>
    <col min="267" max="267" width="6.7109375" style="44" customWidth="1"/>
    <col min="268" max="268" width="1.5703125" style="44" customWidth="1"/>
    <col min="269" max="269" width="10.5703125" style="44" customWidth="1"/>
    <col min="270" max="511" width="9.140625" style="44"/>
    <col min="512" max="512" width="15.42578125" style="44" customWidth="1"/>
    <col min="513" max="514" width="8.42578125" style="44" customWidth="1"/>
    <col min="515" max="515" width="6.42578125" style="44" customWidth="1"/>
    <col min="516" max="516" width="2.5703125" style="44" customWidth="1"/>
    <col min="517" max="517" width="7.85546875" style="44" customWidth="1"/>
    <col min="518" max="518" width="2.7109375" style="44" customWidth="1"/>
    <col min="519" max="519" width="7" style="44" customWidth="1"/>
    <col min="520" max="520" width="2" style="44" customWidth="1"/>
    <col min="521" max="521" width="7.5703125" style="44" customWidth="1"/>
    <col min="522" max="522" width="5.28515625" style="44" customWidth="1"/>
    <col min="523" max="523" width="6.7109375" style="44" customWidth="1"/>
    <col min="524" max="524" width="1.5703125" style="44" customWidth="1"/>
    <col min="525" max="525" width="10.5703125" style="44" customWidth="1"/>
    <col min="526" max="767" width="9.140625" style="44"/>
    <col min="768" max="768" width="15.42578125" style="44" customWidth="1"/>
    <col min="769" max="770" width="8.42578125" style="44" customWidth="1"/>
    <col min="771" max="771" width="6.42578125" style="44" customWidth="1"/>
    <col min="772" max="772" width="2.5703125" style="44" customWidth="1"/>
    <col min="773" max="773" width="7.85546875" style="44" customWidth="1"/>
    <col min="774" max="774" width="2.7109375" style="44" customWidth="1"/>
    <col min="775" max="775" width="7" style="44" customWidth="1"/>
    <col min="776" max="776" width="2" style="44" customWidth="1"/>
    <col min="777" max="777" width="7.5703125" style="44" customWidth="1"/>
    <col min="778" max="778" width="5.28515625" style="44" customWidth="1"/>
    <col min="779" max="779" width="6.7109375" style="44" customWidth="1"/>
    <col min="780" max="780" width="1.5703125" style="44" customWidth="1"/>
    <col min="781" max="781" width="10.5703125" style="44" customWidth="1"/>
    <col min="782" max="1023" width="9.140625" style="44"/>
    <col min="1024" max="1024" width="15.42578125" style="44" customWidth="1"/>
    <col min="1025" max="1026" width="8.42578125" style="44" customWidth="1"/>
    <col min="1027" max="1027" width="6.42578125" style="44" customWidth="1"/>
    <col min="1028" max="1028" width="2.5703125" style="44" customWidth="1"/>
    <col min="1029" max="1029" width="7.85546875" style="44" customWidth="1"/>
    <col min="1030" max="1030" width="2.7109375" style="44" customWidth="1"/>
    <col min="1031" max="1031" width="7" style="44" customWidth="1"/>
    <col min="1032" max="1032" width="2" style="44" customWidth="1"/>
    <col min="1033" max="1033" width="7.5703125" style="44" customWidth="1"/>
    <col min="1034" max="1034" width="5.28515625" style="44" customWidth="1"/>
    <col min="1035" max="1035" width="6.7109375" style="44" customWidth="1"/>
    <col min="1036" max="1036" width="1.5703125" style="44" customWidth="1"/>
    <col min="1037" max="1037" width="10.5703125" style="44" customWidth="1"/>
    <col min="1038" max="1279" width="9.140625" style="44"/>
    <col min="1280" max="1280" width="15.42578125" style="44" customWidth="1"/>
    <col min="1281" max="1282" width="8.42578125" style="44" customWidth="1"/>
    <col min="1283" max="1283" width="6.42578125" style="44" customWidth="1"/>
    <col min="1284" max="1284" width="2.5703125" style="44" customWidth="1"/>
    <col min="1285" max="1285" width="7.85546875" style="44" customWidth="1"/>
    <col min="1286" max="1286" width="2.7109375" style="44" customWidth="1"/>
    <col min="1287" max="1287" width="7" style="44" customWidth="1"/>
    <col min="1288" max="1288" width="2" style="44" customWidth="1"/>
    <col min="1289" max="1289" width="7.5703125" style="44" customWidth="1"/>
    <col min="1290" max="1290" width="5.28515625" style="44" customWidth="1"/>
    <col min="1291" max="1291" width="6.7109375" style="44" customWidth="1"/>
    <col min="1292" max="1292" width="1.5703125" style="44" customWidth="1"/>
    <col min="1293" max="1293" width="10.5703125" style="44" customWidth="1"/>
    <col min="1294" max="1535" width="9.140625" style="44"/>
    <col min="1536" max="1536" width="15.42578125" style="44" customWidth="1"/>
    <col min="1537" max="1538" width="8.42578125" style="44" customWidth="1"/>
    <col min="1539" max="1539" width="6.42578125" style="44" customWidth="1"/>
    <col min="1540" max="1540" width="2.5703125" style="44" customWidth="1"/>
    <col min="1541" max="1541" width="7.85546875" style="44" customWidth="1"/>
    <col min="1542" max="1542" width="2.7109375" style="44" customWidth="1"/>
    <col min="1543" max="1543" width="7" style="44" customWidth="1"/>
    <col min="1544" max="1544" width="2" style="44" customWidth="1"/>
    <col min="1545" max="1545" width="7.5703125" style="44" customWidth="1"/>
    <col min="1546" max="1546" width="5.28515625" style="44" customWidth="1"/>
    <col min="1547" max="1547" width="6.7109375" style="44" customWidth="1"/>
    <col min="1548" max="1548" width="1.5703125" style="44" customWidth="1"/>
    <col min="1549" max="1549" width="10.5703125" style="44" customWidth="1"/>
    <col min="1550" max="1791" width="9.140625" style="44"/>
    <col min="1792" max="1792" width="15.42578125" style="44" customWidth="1"/>
    <col min="1793" max="1794" width="8.42578125" style="44" customWidth="1"/>
    <col min="1795" max="1795" width="6.42578125" style="44" customWidth="1"/>
    <col min="1796" max="1796" width="2.5703125" style="44" customWidth="1"/>
    <col min="1797" max="1797" width="7.85546875" style="44" customWidth="1"/>
    <col min="1798" max="1798" width="2.7109375" style="44" customWidth="1"/>
    <col min="1799" max="1799" width="7" style="44" customWidth="1"/>
    <col min="1800" max="1800" width="2" style="44" customWidth="1"/>
    <col min="1801" max="1801" width="7.5703125" style="44" customWidth="1"/>
    <col min="1802" max="1802" width="5.28515625" style="44" customWidth="1"/>
    <col min="1803" max="1803" width="6.7109375" style="44" customWidth="1"/>
    <col min="1804" max="1804" width="1.5703125" style="44" customWidth="1"/>
    <col min="1805" max="1805" width="10.5703125" style="44" customWidth="1"/>
    <col min="1806" max="2047" width="9.140625" style="44"/>
    <col min="2048" max="2048" width="15.42578125" style="44" customWidth="1"/>
    <col min="2049" max="2050" width="8.42578125" style="44" customWidth="1"/>
    <col min="2051" max="2051" width="6.42578125" style="44" customWidth="1"/>
    <col min="2052" max="2052" width="2.5703125" style="44" customWidth="1"/>
    <col min="2053" max="2053" width="7.85546875" style="44" customWidth="1"/>
    <col min="2054" max="2054" width="2.7109375" style="44" customWidth="1"/>
    <col min="2055" max="2055" width="7" style="44" customWidth="1"/>
    <col min="2056" max="2056" width="2" style="44" customWidth="1"/>
    <col min="2057" max="2057" width="7.5703125" style="44" customWidth="1"/>
    <col min="2058" max="2058" width="5.28515625" style="44" customWidth="1"/>
    <col min="2059" max="2059" width="6.7109375" style="44" customWidth="1"/>
    <col min="2060" max="2060" width="1.5703125" style="44" customWidth="1"/>
    <col min="2061" max="2061" width="10.5703125" style="44" customWidth="1"/>
    <col min="2062" max="2303" width="9.140625" style="44"/>
    <col min="2304" max="2304" width="15.42578125" style="44" customWidth="1"/>
    <col min="2305" max="2306" width="8.42578125" style="44" customWidth="1"/>
    <col min="2307" max="2307" width="6.42578125" style="44" customWidth="1"/>
    <col min="2308" max="2308" width="2.5703125" style="44" customWidth="1"/>
    <col min="2309" max="2309" width="7.85546875" style="44" customWidth="1"/>
    <col min="2310" max="2310" width="2.7109375" style="44" customWidth="1"/>
    <col min="2311" max="2311" width="7" style="44" customWidth="1"/>
    <col min="2312" max="2312" width="2" style="44" customWidth="1"/>
    <col min="2313" max="2313" width="7.5703125" style="44" customWidth="1"/>
    <col min="2314" max="2314" width="5.28515625" style="44" customWidth="1"/>
    <col min="2315" max="2315" width="6.7109375" style="44" customWidth="1"/>
    <col min="2316" max="2316" width="1.5703125" style="44" customWidth="1"/>
    <col min="2317" max="2317" width="10.5703125" style="44" customWidth="1"/>
    <col min="2318" max="2559" width="9.140625" style="44"/>
    <col min="2560" max="2560" width="15.42578125" style="44" customWidth="1"/>
    <col min="2561" max="2562" width="8.42578125" style="44" customWidth="1"/>
    <col min="2563" max="2563" width="6.42578125" style="44" customWidth="1"/>
    <col min="2564" max="2564" width="2.5703125" style="44" customWidth="1"/>
    <col min="2565" max="2565" width="7.85546875" style="44" customWidth="1"/>
    <col min="2566" max="2566" width="2.7109375" style="44" customWidth="1"/>
    <col min="2567" max="2567" width="7" style="44" customWidth="1"/>
    <col min="2568" max="2568" width="2" style="44" customWidth="1"/>
    <col min="2569" max="2569" width="7.5703125" style="44" customWidth="1"/>
    <col min="2570" max="2570" width="5.28515625" style="44" customWidth="1"/>
    <col min="2571" max="2571" width="6.7109375" style="44" customWidth="1"/>
    <col min="2572" max="2572" width="1.5703125" style="44" customWidth="1"/>
    <col min="2573" max="2573" width="10.5703125" style="44" customWidth="1"/>
    <col min="2574" max="2815" width="9.140625" style="44"/>
    <col min="2816" max="2816" width="15.42578125" style="44" customWidth="1"/>
    <col min="2817" max="2818" width="8.42578125" style="44" customWidth="1"/>
    <col min="2819" max="2819" width="6.42578125" style="44" customWidth="1"/>
    <col min="2820" max="2820" width="2.5703125" style="44" customWidth="1"/>
    <col min="2821" max="2821" width="7.85546875" style="44" customWidth="1"/>
    <col min="2822" max="2822" width="2.7109375" style="44" customWidth="1"/>
    <col min="2823" max="2823" width="7" style="44" customWidth="1"/>
    <col min="2824" max="2824" width="2" style="44" customWidth="1"/>
    <col min="2825" max="2825" width="7.5703125" style="44" customWidth="1"/>
    <col min="2826" max="2826" width="5.28515625" style="44" customWidth="1"/>
    <col min="2827" max="2827" width="6.7109375" style="44" customWidth="1"/>
    <col min="2828" max="2828" width="1.5703125" style="44" customWidth="1"/>
    <col min="2829" max="2829" width="10.5703125" style="44" customWidth="1"/>
    <col min="2830" max="3071" width="9.140625" style="44"/>
    <col min="3072" max="3072" width="15.42578125" style="44" customWidth="1"/>
    <col min="3073" max="3074" width="8.42578125" style="44" customWidth="1"/>
    <col min="3075" max="3075" width="6.42578125" style="44" customWidth="1"/>
    <col min="3076" max="3076" width="2.5703125" style="44" customWidth="1"/>
    <col min="3077" max="3077" width="7.85546875" style="44" customWidth="1"/>
    <col min="3078" max="3078" width="2.7109375" style="44" customWidth="1"/>
    <col min="3079" max="3079" width="7" style="44" customWidth="1"/>
    <col min="3080" max="3080" width="2" style="44" customWidth="1"/>
    <col min="3081" max="3081" width="7.5703125" style="44" customWidth="1"/>
    <col min="3082" max="3082" width="5.28515625" style="44" customWidth="1"/>
    <col min="3083" max="3083" width="6.7109375" style="44" customWidth="1"/>
    <col min="3084" max="3084" width="1.5703125" style="44" customWidth="1"/>
    <col min="3085" max="3085" width="10.5703125" style="44" customWidth="1"/>
    <col min="3086" max="3327" width="9.140625" style="44"/>
    <col min="3328" max="3328" width="15.42578125" style="44" customWidth="1"/>
    <col min="3329" max="3330" width="8.42578125" style="44" customWidth="1"/>
    <col min="3331" max="3331" width="6.42578125" style="44" customWidth="1"/>
    <col min="3332" max="3332" width="2.5703125" style="44" customWidth="1"/>
    <col min="3333" max="3333" width="7.85546875" style="44" customWidth="1"/>
    <col min="3334" max="3334" width="2.7109375" style="44" customWidth="1"/>
    <col min="3335" max="3335" width="7" style="44" customWidth="1"/>
    <col min="3336" max="3336" width="2" style="44" customWidth="1"/>
    <col min="3337" max="3337" width="7.5703125" style="44" customWidth="1"/>
    <col min="3338" max="3338" width="5.28515625" style="44" customWidth="1"/>
    <col min="3339" max="3339" width="6.7109375" style="44" customWidth="1"/>
    <col min="3340" max="3340" width="1.5703125" style="44" customWidth="1"/>
    <col min="3341" max="3341" width="10.5703125" style="44" customWidth="1"/>
    <col min="3342" max="3583" width="9.140625" style="44"/>
    <col min="3584" max="3584" width="15.42578125" style="44" customWidth="1"/>
    <col min="3585" max="3586" width="8.42578125" style="44" customWidth="1"/>
    <col min="3587" max="3587" width="6.42578125" style="44" customWidth="1"/>
    <col min="3588" max="3588" width="2.5703125" style="44" customWidth="1"/>
    <col min="3589" max="3589" width="7.85546875" style="44" customWidth="1"/>
    <col min="3590" max="3590" width="2.7109375" style="44" customWidth="1"/>
    <col min="3591" max="3591" width="7" style="44" customWidth="1"/>
    <col min="3592" max="3592" width="2" style="44" customWidth="1"/>
    <col min="3593" max="3593" width="7.5703125" style="44" customWidth="1"/>
    <col min="3594" max="3594" width="5.28515625" style="44" customWidth="1"/>
    <col min="3595" max="3595" width="6.7109375" style="44" customWidth="1"/>
    <col min="3596" max="3596" width="1.5703125" style="44" customWidth="1"/>
    <col min="3597" max="3597" width="10.5703125" style="44" customWidth="1"/>
    <col min="3598" max="3839" width="9.140625" style="44"/>
    <col min="3840" max="3840" width="15.42578125" style="44" customWidth="1"/>
    <col min="3841" max="3842" width="8.42578125" style="44" customWidth="1"/>
    <col min="3843" max="3843" width="6.42578125" style="44" customWidth="1"/>
    <col min="3844" max="3844" width="2.5703125" style="44" customWidth="1"/>
    <col min="3845" max="3845" width="7.85546875" style="44" customWidth="1"/>
    <col min="3846" max="3846" width="2.7109375" style="44" customWidth="1"/>
    <col min="3847" max="3847" width="7" style="44" customWidth="1"/>
    <col min="3848" max="3848" width="2" style="44" customWidth="1"/>
    <col min="3849" max="3849" width="7.5703125" style="44" customWidth="1"/>
    <col min="3850" max="3850" width="5.28515625" style="44" customWidth="1"/>
    <col min="3851" max="3851" width="6.7109375" style="44" customWidth="1"/>
    <col min="3852" max="3852" width="1.5703125" style="44" customWidth="1"/>
    <col min="3853" max="3853" width="10.5703125" style="44" customWidth="1"/>
    <col min="3854" max="4095" width="9.140625" style="44"/>
    <col min="4096" max="4096" width="15.42578125" style="44" customWidth="1"/>
    <col min="4097" max="4098" width="8.42578125" style="44" customWidth="1"/>
    <col min="4099" max="4099" width="6.42578125" style="44" customWidth="1"/>
    <col min="4100" max="4100" width="2.5703125" style="44" customWidth="1"/>
    <col min="4101" max="4101" width="7.85546875" style="44" customWidth="1"/>
    <col min="4102" max="4102" width="2.7109375" style="44" customWidth="1"/>
    <col min="4103" max="4103" width="7" style="44" customWidth="1"/>
    <col min="4104" max="4104" width="2" style="44" customWidth="1"/>
    <col min="4105" max="4105" width="7.5703125" style="44" customWidth="1"/>
    <col min="4106" max="4106" width="5.28515625" style="44" customWidth="1"/>
    <col min="4107" max="4107" width="6.7109375" style="44" customWidth="1"/>
    <col min="4108" max="4108" width="1.5703125" style="44" customWidth="1"/>
    <col min="4109" max="4109" width="10.5703125" style="44" customWidth="1"/>
    <col min="4110" max="4351" width="9.140625" style="44"/>
    <col min="4352" max="4352" width="15.42578125" style="44" customWidth="1"/>
    <col min="4353" max="4354" width="8.42578125" style="44" customWidth="1"/>
    <col min="4355" max="4355" width="6.42578125" style="44" customWidth="1"/>
    <col min="4356" max="4356" width="2.5703125" style="44" customWidth="1"/>
    <col min="4357" max="4357" width="7.85546875" style="44" customWidth="1"/>
    <col min="4358" max="4358" width="2.7109375" style="44" customWidth="1"/>
    <col min="4359" max="4359" width="7" style="44" customWidth="1"/>
    <col min="4360" max="4360" width="2" style="44" customWidth="1"/>
    <col min="4361" max="4361" width="7.5703125" style="44" customWidth="1"/>
    <col min="4362" max="4362" width="5.28515625" style="44" customWidth="1"/>
    <col min="4363" max="4363" width="6.7109375" style="44" customWidth="1"/>
    <col min="4364" max="4364" width="1.5703125" style="44" customWidth="1"/>
    <col min="4365" max="4365" width="10.5703125" style="44" customWidth="1"/>
    <col min="4366" max="4607" width="9.140625" style="44"/>
    <col min="4608" max="4608" width="15.42578125" style="44" customWidth="1"/>
    <col min="4609" max="4610" width="8.42578125" style="44" customWidth="1"/>
    <col min="4611" max="4611" width="6.42578125" style="44" customWidth="1"/>
    <col min="4612" max="4612" width="2.5703125" style="44" customWidth="1"/>
    <col min="4613" max="4613" width="7.85546875" style="44" customWidth="1"/>
    <col min="4614" max="4614" width="2.7109375" style="44" customWidth="1"/>
    <col min="4615" max="4615" width="7" style="44" customWidth="1"/>
    <col min="4616" max="4616" width="2" style="44" customWidth="1"/>
    <col min="4617" max="4617" width="7.5703125" style="44" customWidth="1"/>
    <col min="4618" max="4618" width="5.28515625" style="44" customWidth="1"/>
    <col min="4619" max="4619" width="6.7109375" style="44" customWidth="1"/>
    <col min="4620" max="4620" width="1.5703125" style="44" customWidth="1"/>
    <col min="4621" max="4621" width="10.5703125" style="44" customWidth="1"/>
    <col min="4622" max="4863" width="9.140625" style="44"/>
    <col min="4864" max="4864" width="15.42578125" style="44" customWidth="1"/>
    <col min="4865" max="4866" width="8.42578125" style="44" customWidth="1"/>
    <col min="4867" max="4867" width="6.42578125" style="44" customWidth="1"/>
    <col min="4868" max="4868" width="2.5703125" style="44" customWidth="1"/>
    <col min="4869" max="4869" width="7.85546875" style="44" customWidth="1"/>
    <col min="4870" max="4870" width="2.7109375" style="44" customWidth="1"/>
    <col min="4871" max="4871" width="7" style="44" customWidth="1"/>
    <col min="4872" max="4872" width="2" style="44" customWidth="1"/>
    <col min="4873" max="4873" width="7.5703125" style="44" customWidth="1"/>
    <col min="4874" max="4874" width="5.28515625" style="44" customWidth="1"/>
    <col min="4875" max="4875" width="6.7109375" style="44" customWidth="1"/>
    <col min="4876" max="4876" width="1.5703125" style="44" customWidth="1"/>
    <col min="4877" max="4877" width="10.5703125" style="44" customWidth="1"/>
    <col min="4878" max="5119" width="9.140625" style="44"/>
    <col min="5120" max="5120" width="15.42578125" style="44" customWidth="1"/>
    <col min="5121" max="5122" width="8.42578125" style="44" customWidth="1"/>
    <col min="5123" max="5123" width="6.42578125" style="44" customWidth="1"/>
    <col min="5124" max="5124" width="2.5703125" style="44" customWidth="1"/>
    <col min="5125" max="5125" width="7.85546875" style="44" customWidth="1"/>
    <col min="5126" max="5126" width="2.7109375" style="44" customWidth="1"/>
    <col min="5127" max="5127" width="7" style="44" customWidth="1"/>
    <col min="5128" max="5128" width="2" style="44" customWidth="1"/>
    <col min="5129" max="5129" width="7.5703125" style="44" customWidth="1"/>
    <col min="5130" max="5130" width="5.28515625" style="44" customWidth="1"/>
    <col min="5131" max="5131" width="6.7109375" style="44" customWidth="1"/>
    <col min="5132" max="5132" width="1.5703125" style="44" customWidth="1"/>
    <col min="5133" max="5133" width="10.5703125" style="44" customWidth="1"/>
    <col min="5134" max="5375" width="9.140625" style="44"/>
    <col min="5376" max="5376" width="15.42578125" style="44" customWidth="1"/>
    <col min="5377" max="5378" width="8.42578125" style="44" customWidth="1"/>
    <col min="5379" max="5379" width="6.42578125" style="44" customWidth="1"/>
    <col min="5380" max="5380" width="2.5703125" style="44" customWidth="1"/>
    <col min="5381" max="5381" width="7.85546875" style="44" customWidth="1"/>
    <col min="5382" max="5382" width="2.7109375" style="44" customWidth="1"/>
    <col min="5383" max="5383" width="7" style="44" customWidth="1"/>
    <col min="5384" max="5384" width="2" style="44" customWidth="1"/>
    <col min="5385" max="5385" width="7.5703125" style="44" customWidth="1"/>
    <col min="5386" max="5386" width="5.28515625" style="44" customWidth="1"/>
    <col min="5387" max="5387" width="6.7109375" style="44" customWidth="1"/>
    <col min="5388" max="5388" width="1.5703125" style="44" customWidth="1"/>
    <col min="5389" max="5389" width="10.5703125" style="44" customWidth="1"/>
    <col min="5390" max="5631" width="9.140625" style="44"/>
    <col min="5632" max="5632" width="15.42578125" style="44" customWidth="1"/>
    <col min="5633" max="5634" width="8.42578125" style="44" customWidth="1"/>
    <col min="5635" max="5635" width="6.42578125" style="44" customWidth="1"/>
    <col min="5636" max="5636" width="2.5703125" style="44" customWidth="1"/>
    <col min="5637" max="5637" width="7.85546875" style="44" customWidth="1"/>
    <col min="5638" max="5638" width="2.7109375" style="44" customWidth="1"/>
    <col min="5639" max="5639" width="7" style="44" customWidth="1"/>
    <col min="5640" max="5640" width="2" style="44" customWidth="1"/>
    <col min="5641" max="5641" width="7.5703125" style="44" customWidth="1"/>
    <col min="5642" max="5642" width="5.28515625" style="44" customWidth="1"/>
    <col min="5643" max="5643" width="6.7109375" style="44" customWidth="1"/>
    <col min="5644" max="5644" width="1.5703125" style="44" customWidth="1"/>
    <col min="5645" max="5645" width="10.5703125" style="44" customWidth="1"/>
    <col min="5646" max="5887" width="9.140625" style="44"/>
    <col min="5888" max="5888" width="15.42578125" style="44" customWidth="1"/>
    <col min="5889" max="5890" width="8.42578125" style="44" customWidth="1"/>
    <col min="5891" max="5891" width="6.42578125" style="44" customWidth="1"/>
    <col min="5892" max="5892" width="2.5703125" style="44" customWidth="1"/>
    <col min="5893" max="5893" width="7.85546875" style="44" customWidth="1"/>
    <col min="5894" max="5894" width="2.7109375" style="44" customWidth="1"/>
    <col min="5895" max="5895" width="7" style="44" customWidth="1"/>
    <col min="5896" max="5896" width="2" style="44" customWidth="1"/>
    <col min="5897" max="5897" width="7.5703125" style="44" customWidth="1"/>
    <col min="5898" max="5898" width="5.28515625" style="44" customWidth="1"/>
    <col min="5899" max="5899" width="6.7109375" style="44" customWidth="1"/>
    <col min="5900" max="5900" width="1.5703125" style="44" customWidth="1"/>
    <col min="5901" max="5901" width="10.5703125" style="44" customWidth="1"/>
    <col min="5902" max="6143" width="9.140625" style="44"/>
    <col min="6144" max="6144" width="15.42578125" style="44" customWidth="1"/>
    <col min="6145" max="6146" width="8.42578125" style="44" customWidth="1"/>
    <col min="6147" max="6147" width="6.42578125" style="44" customWidth="1"/>
    <col min="6148" max="6148" width="2.5703125" style="44" customWidth="1"/>
    <col min="6149" max="6149" width="7.85546875" style="44" customWidth="1"/>
    <col min="6150" max="6150" width="2.7109375" style="44" customWidth="1"/>
    <col min="6151" max="6151" width="7" style="44" customWidth="1"/>
    <col min="6152" max="6152" width="2" style="44" customWidth="1"/>
    <col min="6153" max="6153" width="7.5703125" style="44" customWidth="1"/>
    <col min="6154" max="6154" width="5.28515625" style="44" customWidth="1"/>
    <col min="6155" max="6155" width="6.7109375" style="44" customWidth="1"/>
    <col min="6156" max="6156" width="1.5703125" style="44" customWidth="1"/>
    <col min="6157" max="6157" width="10.5703125" style="44" customWidth="1"/>
    <col min="6158" max="6399" width="9.140625" style="44"/>
    <col min="6400" max="6400" width="15.42578125" style="44" customWidth="1"/>
    <col min="6401" max="6402" width="8.42578125" style="44" customWidth="1"/>
    <col min="6403" max="6403" width="6.42578125" style="44" customWidth="1"/>
    <col min="6404" max="6404" width="2.5703125" style="44" customWidth="1"/>
    <col min="6405" max="6405" width="7.85546875" style="44" customWidth="1"/>
    <col min="6406" max="6406" width="2.7109375" style="44" customWidth="1"/>
    <col min="6407" max="6407" width="7" style="44" customWidth="1"/>
    <col min="6408" max="6408" width="2" style="44" customWidth="1"/>
    <col min="6409" max="6409" width="7.5703125" style="44" customWidth="1"/>
    <col min="6410" max="6410" width="5.28515625" style="44" customWidth="1"/>
    <col min="6411" max="6411" width="6.7109375" style="44" customWidth="1"/>
    <col min="6412" max="6412" width="1.5703125" style="44" customWidth="1"/>
    <col min="6413" max="6413" width="10.5703125" style="44" customWidth="1"/>
    <col min="6414" max="6655" width="9.140625" style="44"/>
    <col min="6656" max="6656" width="15.42578125" style="44" customWidth="1"/>
    <col min="6657" max="6658" width="8.42578125" style="44" customWidth="1"/>
    <col min="6659" max="6659" width="6.42578125" style="44" customWidth="1"/>
    <col min="6660" max="6660" width="2.5703125" style="44" customWidth="1"/>
    <col min="6661" max="6661" width="7.85546875" style="44" customWidth="1"/>
    <col min="6662" max="6662" width="2.7109375" style="44" customWidth="1"/>
    <col min="6663" max="6663" width="7" style="44" customWidth="1"/>
    <col min="6664" max="6664" width="2" style="44" customWidth="1"/>
    <col min="6665" max="6665" width="7.5703125" style="44" customWidth="1"/>
    <col min="6666" max="6666" width="5.28515625" style="44" customWidth="1"/>
    <col min="6667" max="6667" width="6.7109375" style="44" customWidth="1"/>
    <col min="6668" max="6668" width="1.5703125" style="44" customWidth="1"/>
    <col min="6669" max="6669" width="10.5703125" style="44" customWidth="1"/>
    <col min="6670" max="6911" width="9.140625" style="44"/>
    <col min="6912" max="6912" width="15.42578125" style="44" customWidth="1"/>
    <col min="6913" max="6914" width="8.42578125" style="44" customWidth="1"/>
    <col min="6915" max="6915" width="6.42578125" style="44" customWidth="1"/>
    <col min="6916" max="6916" width="2.5703125" style="44" customWidth="1"/>
    <col min="6917" max="6917" width="7.85546875" style="44" customWidth="1"/>
    <col min="6918" max="6918" width="2.7109375" style="44" customWidth="1"/>
    <col min="6919" max="6919" width="7" style="44" customWidth="1"/>
    <col min="6920" max="6920" width="2" style="44" customWidth="1"/>
    <col min="6921" max="6921" width="7.5703125" style="44" customWidth="1"/>
    <col min="6922" max="6922" width="5.28515625" style="44" customWidth="1"/>
    <col min="6923" max="6923" width="6.7109375" style="44" customWidth="1"/>
    <col min="6924" max="6924" width="1.5703125" style="44" customWidth="1"/>
    <col min="6925" max="6925" width="10.5703125" style="44" customWidth="1"/>
    <col min="6926" max="7167" width="9.140625" style="44"/>
    <col min="7168" max="7168" width="15.42578125" style="44" customWidth="1"/>
    <col min="7169" max="7170" width="8.42578125" style="44" customWidth="1"/>
    <col min="7171" max="7171" width="6.42578125" style="44" customWidth="1"/>
    <col min="7172" max="7172" width="2.5703125" style="44" customWidth="1"/>
    <col min="7173" max="7173" width="7.85546875" style="44" customWidth="1"/>
    <col min="7174" max="7174" width="2.7109375" style="44" customWidth="1"/>
    <col min="7175" max="7175" width="7" style="44" customWidth="1"/>
    <col min="7176" max="7176" width="2" style="44" customWidth="1"/>
    <col min="7177" max="7177" width="7.5703125" style="44" customWidth="1"/>
    <col min="7178" max="7178" width="5.28515625" style="44" customWidth="1"/>
    <col min="7179" max="7179" width="6.7109375" style="44" customWidth="1"/>
    <col min="7180" max="7180" width="1.5703125" style="44" customWidth="1"/>
    <col min="7181" max="7181" width="10.5703125" style="44" customWidth="1"/>
    <col min="7182" max="7423" width="9.140625" style="44"/>
    <col min="7424" max="7424" width="15.42578125" style="44" customWidth="1"/>
    <col min="7425" max="7426" width="8.42578125" style="44" customWidth="1"/>
    <col min="7427" max="7427" width="6.42578125" style="44" customWidth="1"/>
    <col min="7428" max="7428" width="2.5703125" style="44" customWidth="1"/>
    <col min="7429" max="7429" width="7.85546875" style="44" customWidth="1"/>
    <col min="7430" max="7430" width="2.7109375" style="44" customWidth="1"/>
    <col min="7431" max="7431" width="7" style="44" customWidth="1"/>
    <col min="7432" max="7432" width="2" style="44" customWidth="1"/>
    <col min="7433" max="7433" width="7.5703125" style="44" customWidth="1"/>
    <col min="7434" max="7434" width="5.28515625" style="44" customWidth="1"/>
    <col min="7435" max="7435" width="6.7109375" style="44" customWidth="1"/>
    <col min="7436" max="7436" width="1.5703125" style="44" customWidth="1"/>
    <col min="7437" max="7437" width="10.5703125" style="44" customWidth="1"/>
    <col min="7438" max="7679" width="9.140625" style="44"/>
    <col min="7680" max="7680" width="15.42578125" style="44" customWidth="1"/>
    <col min="7681" max="7682" width="8.42578125" style="44" customWidth="1"/>
    <col min="7683" max="7683" width="6.42578125" style="44" customWidth="1"/>
    <col min="7684" max="7684" width="2.5703125" style="44" customWidth="1"/>
    <col min="7685" max="7685" width="7.85546875" style="44" customWidth="1"/>
    <col min="7686" max="7686" width="2.7109375" style="44" customWidth="1"/>
    <col min="7687" max="7687" width="7" style="44" customWidth="1"/>
    <col min="7688" max="7688" width="2" style="44" customWidth="1"/>
    <col min="7689" max="7689" width="7.5703125" style="44" customWidth="1"/>
    <col min="7690" max="7690" width="5.28515625" style="44" customWidth="1"/>
    <col min="7691" max="7691" width="6.7109375" style="44" customWidth="1"/>
    <col min="7692" max="7692" width="1.5703125" style="44" customWidth="1"/>
    <col min="7693" max="7693" width="10.5703125" style="44" customWidth="1"/>
    <col min="7694" max="7935" width="9.140625" style="44"/>
    <col min="7936" max="7936" width="15.42578125" style="44" customWidth="1"/>
    <col min="7937" max="7938" width="8.42578125" style="44" customWidth="1"/>
    <col min="7939" max="7939" width="6.42578125" style="44" customWidth="1"/>
    <col min="7940" max="7940" width="2.5703125" style="44" customWidth="1"/>
    <col min="7941" max="7941" width="7.85546875" style="44" customWidth="1"/>
    <col min="7942" max="7942" width="2.7109375" style="44" customWidth="1"/>
    <col min="7943" max="7943" width="7" style="44" customWidth="1"/>
    <col min="7944" max="7944" width="2" style="44" customWidth="1"/>
    <col min="7945" max="7945" width="7.5703125" style="44" customWidth="1"/>
    <col min="7946" max="7946" width="5.28515625" style="44" customWidth="1"/>
    <col min="7947" max="7947" width="6.7109375" style="44" customWidth="1"/>
    <col min="7948" max="7948" width="1.5703125" style="44" customWidth="1"/>
    <col min="7949" max="7949" width="10.5703125" style="44" customWidth="1"/>
    <col min="7950" max="8191" width="9.140625" style="44"/>
    <col min="8192" max="8192" width="15.42578125" style="44" customWidth="1"/>
    <col min="8193" max="8194" width="8.42578125" style="44" customWidth="1"/>
    <col min="8195" max="8195" width="6.42578125" style="44" customWidth="1"/>
    <col min="8196" max="8196" width="2.5703125" style="44" customWidth="1"/>
    <col min="8197" max="8197" width="7.85546875" style="44" customWidth="1"/>
    <col min="8198" max="8198" width="2.7109375" style="44" customWidth="1"/>
    <col min="8199" max="8199" width="7" style="44" customWidth="1"/>
    <col min="8200" max="8200" width="2" style="44" customWidth="1"/>
    <col min="8201" max="8201" width="7.5703125" style="44" customWidth="1"/>
    <col min="8202" max="8202" width="5.28515625" style="44" customWidth="1"/>
    <col min="8203" max="8203" width="6.7109375" style="44" customWidth="1"/>
    <col min="8204" max="8204" width="1.5703125" style="44" customWidth="1"/>
    <col min="8205" max="8205" width="10.5703125" style="44" customWidth="1"/>
    <col min="8206" max="8447" width="9.140625" style="44"/>
    <col min="8448" max="8448" width="15.42578125" style="44" customWidth="1"/>
    <col min="8449" max="8450" width="8.42578125" style="44" customWidth="1"/>
    <col min="8451" max="8451" width="6.42578125" style="44" customWidth="1"/>
    <col min="8452" max="8452" width="2.5703125" style="44" customWidth="1"/>
    <col min="8453" max="8453" width="7.85546875" style="44" customWidth="1"/>
    <col min="8454" max="8454" width="2.7109375" style="44" customWidth="1"/>
    <col min="8455" max="8455" width="7" style="44" customWidth="1"/>
    <col min="8456" max="8456" width="2" style="44" customWidth="1"/>
    <col min="8457" max="8457" width="7.5703125" style="44" customWidth="1"/>
    <col min="8458" max="8458" width="5.28515625" style="44" customWidth="1"/>
    <col min="8459" max="8459" width="6.7109375" style="44" customWidth="1"/>
    <col min="8460" max="8460" width="1.5703125" style="44" customWidth="1"/>
    <col min="8461" max="8461" width="10.5703125" style="44" customWidth="1"/>
    <col min="8462" max="8703" width="9.140625" style="44"/>
    <col min="8704" max="8704" width="15.42578125" style="44" customWidth="1"/>
    <col min="8705" max="8706" width="8.42578125" style="44" customWidth="1"/>
    <col min="8707" max="8707" width="6.42578125" style="44" customWidth="1"/>
    <col min="8708" max="8708" width="2.5703125" style="44" customWidth="1"/>
    <col min="8709" max="8709" width="7.85546875" style="44" customWidth="1"/>
    <col min="8710" max="8710" width="2.7109375" style="44" customWidth="1"/>
    <col min="8711" max="8711" width="7" style="44" customWidth="1"/>
    <col min="8712" max="8712" width="2" style="44" customWidth="1"/>
    <col min="8713" max="8713" width="7.5703125" style="44" customWidth="1"/>
    <col min="8714" max="8714" width="5.28515625" style="44" customWidth="1"/>
    <col min="8715" max="8715" width="6.7109375" style="44" customWidth="1"/>
    <col min="8716" max="8716" width="1.5703125" style="44" customWidth="1"/>
    <col min="8717" max="8717" width="10.5703125" style="44" customWidth="1"/>
    <col min="8718" max="8959" width="9.140625" style="44"/>
    <col min="8960" max="8960" width="15.42578125" style="44" customWidth="1"/>
    <col min="8961" max="8962" width="8.42578125" style="44" customWidth="1"/>
    <col min="8963" max="8963" width="6.42578125" style="44" customWidth="1"/>
    <col min="8964" max="8964" width="2.5703125" style="44" customWidth="1"/>
    <col min="8965" max="8965" width="7.85546875" style="44" customWidth="1"/>
    <col min="8966" max="8966" width="2.7109375" style="44" customWidth="1"/>
    <col min="8967" max="8967" width="7" style="44" customWidth="1"/>
    <col min="8968" max="8968" width="2" style="44" customWidth="1"/>
    <col min="8969" max="8969" width="7.5703125" style="44" customWidth="1"/>
    <col min="8970" max="8970" width="5.28515625" style="44" customWidth="1"/>
    <col min="8971" max="8971" width="6.7109375" style="44" customWidth="1"/>
    <col min="8972" max="8972" width="1.5703125" style="44" customWidth="1"/>
    <col min="8973" max="8973" width="10.5703125" style="44" customWidth="1"/>
    <col min="8974" max="9215" width="9.140625" style="44"/>
    <col min="9216" max="9216" width="15.42578125" style="44" customWidth="1"/>
    <col min="9217" max="9218" width="8.42578125" style="44" customWidth="1"/>
    <col min="9219" max="9219" width="6.42578125" style="44" customWidth="1"/>
    <col min="9220" max="9220" width="2.5703125" style="44" customWidth="1"/>
    <col min="9221" max="9221" width="7.85546875" style="44" customWidth="1"/>
    <col min="9222" max="9222" width="2.7109375" style="44" customWidth="1"/>
    <col min="9223" max="9223" width="7" style="44" customWidth="1"/>
    <col min="9224" max="9224" width="2" style="44" customWidth="1"/>
    <col min="9225" max="9225" width="7.5703125" style="44" customWidth="1"/>
    <col min="9226" max="9226" width="5.28515625" style="44" customWidth="1"/>
    <col min="9227" max="9227" width="6.7109375" style="44" customWidth="1"/>
    <col min="9228" max="9228" width="1.5703125" style="44" customWidth="1"/>
    <col min="9229" max="9229" width="10.5703125" style="44" customWidth="1"/>
    <col min="9230" max="9471" width="9.140625" style="44"/>
    <col min="9472" max="9472" width="15.42578125" style="44" customWidth="1"/>
    <col min="9473" max="9474" width="8.42578125" style="44" customWidth="1"/>
    <col min="9475" max="9475" width="6.42578125" style="44" customWidth="1"/>
    <col min="9476" max="9476" width="2.5703125" style="44" customWidth="1"/>
    <col min="9477" max="9477" width="7.85546875" style="44" customWidth="1"/>
    <col min="9478" max="9478" width="2.7109375" style="44" customWidth="1"/>
    <col min="9479" max="9479" width="7" style="44" customWidth="1"/>
    <col min="9480" max="9480" width="2" style="44" customWidth="1"/>
    <col min="9481" max="9481" width="7.5703125" style="44" customWidth="1"/>
    <col min="9482" max="9482" width="5.28515625" style="44" customWidth="1"/>
    <col min="9483" max="9483" width="6.7109375" style="44" customWidth="1"/>
    <col min="9484" max="9484" width="1.5703125" style="44" customWidth="1"/>
    <col min="9485" max="9485" width="10.5703125" style="44" customWidth="1"/>
    <col min="9486" max="9727" width="9.140625" style="44"/>
    <col min="9728" max="9728" width="15.42578125" style="44" customWidth="1"/>
    <col min="9729" max="9730" width="8.42578125" style="44" customWidth="1"/>
    <col min="9731" max="9731" width="6.42578125" style="44" customWidth="1"/>
    <col min="9732" max="9732" width="2.5703125" style="44" customWidth="1"/>
    <col min="9733" max="9733" width="7.85546875" style="44" customWidth="1"/>
    <col min="9734" max="9734" width="2.7109375" style="44" customWidth="1"/>
    <col min="9735" max="9735" width="7" style="44" customWidth="1"/>
    <col min="9736" max="9736" width="2" style="44" customWidth="1"/>
    <col min="9737" max="9737" width="7.5703125" style="44" customWidth="1"/>
    <col min="9738" max="9738" width="5.28515625" style="44" customWidth="1"/>
    <col min="9739" max="9739" width="6.7109375" style="44" customWidth="1"/>
    <col min="9740" max="9740" width="1.5703125" style="44" customWidth="1"/>
    <col min="9741" max="9741" width="10.5703125" style="44" customWidth="1"/>
    <col min="9742" max="9983" width="9.140625" style="44"/>
    <col min="9984" max="9984" width="15.42578125" style="44" customWidth="1"/>
    <col min="9985" max="9986" width="8.42578125" style="44" customWidth="1"/>
    <col min="9987" max="9987" width="6.42578125" style="44" customWidth="1"/>
    <col min="9988" max="9988" width="2.5703125" style="44" customWidth="1"/>
    <col min="9989" max="9989" width="7.85546875" style="44" customWidth="1"/>
    <col min="9990" max="9990" width="2.7109375" style="44" customWidth="1"/>
    <col min="9991" max="9991" width="7" style="44" customWidth="1"/>
    <col min="9992" max="9992" width="2" style="44" customWidth="1"/>
    <col min="9993" max="9993" width="7.5703125" style="44" customWidth="1"/>
    <col min="9994" max="9994" width="5.28515625" style="44" customWidth="1"/>
    <col min="9995" max="9995" width="6.7109375" style="44" customWidth="1"/>
    <col min="9996" max="9996" width="1.5703125" style="44" customWidth="1"/>
    <col min="9997" max="9997" width="10.5703125" style="44" customWidth="1"/>
    <col min="9998" max="10239" width="9.140625" style="44"/>
    <col min="10240" max="10240" width="15.42578125" style="44" customWidth="1"/>
    <col min="10241" max="10242" width="8.42578125" style="44" customWidth="1"/>
    <col min="10243" max="10243" width="6.42578125" style="44" customWidth="1"/>
    <col min="10244" max="10244" width="2.5703125" style="44" customWidth="1"/>
    <col min="10245" max="10245" width="7.85546875" style="44" customWidth="1"/>
    <col min="10246" max="10246" width="2.7109375" style="44" customWidth="1"/>
    <col min="10247" max="10247" width="7" style="44" customWidth="1"/>
    <col min="10248" max="10248" width="2" style="44" customWidth="1"/>
    <col min="10249" max="10249" width="7.5703125" style="44" customWidth="1"/>
    <col min="10250" max="10250" width="5.28515625" style="44" customWidth="1"/>
    <col min="10251" max="10251" width="6.7109375" style="44" customWidth="1"/>
    <col min="10252" max="10252" width="1.5703125" style="44" customWidth="1"/>
    <col min="10253" max="10253" width="10.5703125" style="44" customWidth="1"/>
    <col min="10254" max="10495" width="9.140625" style="44"/>
    <col min="10496" max="10496" width="15.42578125" style="44" customWidth="1"/>
    <col min="10497" max="10498" width="8.42578125" style="44" customWidth="1"/>
    <col min="10499" max="10499" width="6.42578125" style="44" customWidth="1"/>
    <col min="10500" max="10500" width="2.5703125" style="44" customWidth="1"/>
    <col min="10501" max="10501" width="7.85546875" style="44" customWidth="1"/>
    <col min="10502" max="10502" width="2.7109375" style="44" customWidth="1"/>
    <col min="10503" max="10503" width="7" style="44" customWidth="1"/>
    <col min="10504" max="10504" width="2" style="44" customWidth="1"/>
    <col min="10505" max="10505" width="7.5703125" style="44" customWidth="1"/>
    <col min="10506" max="10506" width="5.28515625" style="44" customWidth="1"/>
    <col min="10507" max="10507" width="6.7109375" style="44" customWidth="1"/>
    <col min="10508" max="10508" width="1.5703125" style="44" customWidth="1"/>
    <col min="10509" max="10509" width="10.5703125" style="44" customWidth="1"/>
    <col min="10510" max="10751" width="9.140625" style="44"/>
    <col min="10752" max="10752" width="15.42578125" style="44" customWidth="1"/>
    <col min="10753" max="10754" width="8.42578125" style="44" customWidth="1"/>
    <col min="10755" max="10755" width="6.42578125" style="44" customWidth="1"/>
    <col min="10756" max="10756" width="2.5703125" style="44" customWidth="1"/>
    <col min="10757" max="10757" width="7.85546875" style="44" customWidth="1"/>
    <col min="10758" max="10758" width="2.7109375" style="44" customWidth="1"/>
    <col min="10759" max="10759" width="7" style="44" customWidth="1"/>
    <col min="10760" max="10760" width="2" style="44" customWidth="1"/>
    <col min="10761" max="10761" width="7.5703125" style="44" customWidth="1"/>
    <col min="10762" max="10762" width="5.28515625" style="44" customWidth="1"/>
    <col min="10763" max="10763" width="6.7109375" style="44" customWidth="1"/>
    <col min="10764" max="10764" width="1.5703125" style="44" customWidth="1"/>
    <col min="10765" max="10765" width="10.5703125" style="44" customWidth="1"/>
    <col min="10766" max="11007" width="9.140625" style="44"/>
    <col min="11008" max="11008" width="15.42578125" style="44" customWidth="1"/>
    <col min="11009" max="11010" width="8.42578125" style="44" customWidth="1"/>
    <col min="11011" max="11011" width="6.42578125" style="44" customWidth="1"/>
    <col min="11012" max="11012" width="2.5703125" style="44" customWidth="1"/>
    <col min="11013" max="11013" width="7.85546875" style="44" customWidth="1"/>
    <col min="11014" max="11014" width="2.7109375" style="44" customWidth="1"/>
    <col min="11015" max="11015" width="7" style="44" customWidth="1"/>
    <col min="11016" max="11016" width="2" style="44" customWidth="1"/>
    <col min="11017" max="11017" width="7.5703125" style="44" customWidth="1"/>
    <col min="11018" max="11018" width="5.28515625" style="44" customWidth="1"/>
    <col min="11019" max="11019" width="6.7109375" style="44" customWidth="1"/>
    <col min="11020" max="11020" width="1.5703125" style="44" customWidth="1"/>
    <col min="11021" max="11021" width="10.5703125" style="44" customWidth="1"/>
    <col min="11022" max="11263" width="9.140625" style="44"/>
    <col min="11264" max="11264" width="15.42578125" style="44" customWidth="1"/>
    <col min="11265" max="11266" width="8.42578125" style="44" customWidth="1"/>
    <col min="11267" max="11267" width="6.42578125" style="44" customWidth="1"/>
    <col min="11268" max="11268" width="2.5703125" style="44" customWidth="1"/>
    <col min="11269" max="11269" width="7.85546875" style="44" customWidth="1"/>
    <col min="11270" max="11270" width="2.7109375" style="44" customWidth="1"/>
    <col min="11271" max="11271" width="7" style="44" customWidth="1"/>
    <col min="11272" max="11272" width="2" style="44" customWidth="1"/>
    <col min="11273" max="11273" width="7.5703125" style="44" customWidth="1"/>
    <col min="11274" max="11274" width="5.28515625" style="44" customWidth="1"/>
    <col min="11275" max="11275" width="6.7109375" style="44" customWidth="1"/>
    <col min="11276" max="11276" width="1.5703125" style="44" customWidth="1"/>
    <col min="11277" max="11277" width="10.5703125" style="44" customWidth="1"/>
    <col min="11278" max="11519" width="9.140625" style="44"/>
    <col min="11520" max="11520" width="15.42578125" style="44" customWidth="1"/>
    <col min="11521" max="11522" width="8.42578125" style="44" customWidth="1"/>
    <col min="11523" max="11523" width="6.42578125" style="44" customWidth="1"/>
    <col min="11524" max="11524" width="2.5703125" style="44" customWidth="1"/>
    <col min="11525" max="11525" width="7.85546875" style="44" customWidth="1"/>
    <col min="11526" max="11526" width="2.7109375" style="44" customWidth="1"/>
    <col min="11527" max="11527" width="7" style="44" customWidth="1"/>
    <col min="11528" max="11528" width="2" style="44" customWidth="1"/>
    <col min="11529" max="11529" width="7.5703125" style="44" customWidth="1"/>
    <col min="11530" max="11530" width="5.28515625" style="44" customWidth="1"/>
    <col min="11531" max="11531" width="6.7109375" style="44" customWidth="1"/>
    <col min="11532" max="11532" width="1.5703125" style="44" customWidth="1"/>
    <col min="11533" max="11533" width="10.5703125" style="44" customWidth="1"/>
    <col min="11534" max="11775" width="9.140625" style="44"/>
    <col min="11776" max="11776" width="15.42578125" style="44" customWidth="1"/>
    <col min="11777" max="11778" width="8.42578125" style="44" customWidth="1"/>
    <col min="11779" max="11779" width="6.42578125" style="44" customWidth="1"/>
    <col min="11780" max="11780" width="2.5703125" style="44" customWidth="1"/>
    <col min="11781" max="11781" width="7.85546875" style="44" customWidth="1"/>
    <col min="11782" max="11782" width="2.7109375" style="44" customWidth="1"/>
    <col min="11783" max="11783" width="7" style="44" customWidth="1"/>
    <col min="11784" max="11784" width="2" style="44" customWidth="1"/>
    <col min="11785" max="11785" width="7.5703125" style="44" customWidth="1"/>
    <col min="11786" max="11786" width="5.28515625" style="44" customWidth="1"/>
    <col min="11787" max="11787" width="6.7109375" style="44" customWidth="1"/>
    <col min="11788" max="11788" width="1.5703125" style="44" customWidth="1"/>
    <col min="11789" max="11789" width="10.5703125" style="44" customWidth="1"/>
    <col min="11790" max="12031" width="9.140625" style="44"/>
    <col min="12032" max="12032" width="15.42578125" style="44" customWidth="1"/>
    <col min="12033" max="12034" width="8.42578125" style="44" customWidth="1"/>
    <col min="12035" max="12035" width="6.42578125" style="44" customWidth="1"/>
    <col min="12036" max="12036" width="2.5703125" style="44" customWidth="1"/>
    <col min="12037" max="12037" width="7.85546875" style="44" customWidth="1"/>
    <col min="12038" max="12038" width="2.7109375" style="44" customWidth="1"/>
    <col min="12039" max="12039" width="7" style="44" customWidth="1"/>
    <col min="12040" max="12040" width="2" style="44" customWidth="1"/>
    <col min="12041" max="12041" width="7.5703125" style="44" customWidth="1"/>
    <col min="12042" max="12042" width="5.28515625" style="44" customWidth="1"/>
    <col min="12043" max="12043" width="6.7109375" style="44" customWidth="1"/>
    <col min="12044" max="12044" width="1.5703125" style="44" customWidth="1"/>
    <col min="12045" max="12045" width="10.5703125" style="44" customWidth="1"/>
    <col min="12046" max="12287" width="9.140625" style="44"/>
    <col min="12288" max="12288" width="15.42578125" style="44" customWidth="1"/>
    <col min="12289" max="12290" width="8.42578125" style="44" customWidth="1"/>
    <col min="12291" max="12291" width="6.42578125" style="44" customWidth="1"/>
    <col min="12292" max="12292" width="2.5703125" style="44" customWidth="1"/>
    <col min="12293" max="12293" width="7.85546875" style="44" customWidth="1"/>
    <col min="12294" max="12294" width="2.7109375" style="44" customWidth="1"/>
    <col min="12295" max="12295" width="7" style="44" customWidth="1"/>
    <col min="12296" max="12296" width="2" style="44" customWidth="1"/>
    <col min="12297" max="12297" width="7.5703125" style="44" customWidth="1"/>
    <col min="12298" max="12298" width="5.28515625" style="44" customWidth="1"/>
    <col min="12299" max="12299" width="6.7109375" style="44" customWidth="1"/>
    <col min="12300" max="12300" width="1.5703125" style="44" customWidth="1"/>
    <col min="12301" max="12301" width="10.5703125" style="44" customWidth="1"/>
    <col min="12302" max="12543" width="9.140625" style="44"/>
    <col min="12544" max="12544" width="15.42578125" style="44" customWidth="1"/>
    <col min="12545" max="12546" width="8.42578125" style="44" customWidth="1"/>
    <col min="12547" max="12547" width="6.42578125" style="44" customWidth="1"/>
    <col min="12548" max="12548" width="2.5703125" style="44" customWidth="1"/>
    <col min="12549" max="12549" width="7.85546875" style="44" customWidth="1"/>
    <col min="12550" max="12550" width="2.7109375" style="44" customWidth="1"/>
    <col min="12551" max="12551" width="7" style="44" customWidth="1"/>
    <col min="12552" max="12552" width="2" style="44" customWidth="1"/>
    <col min="12553" max="12553" width="7.5703125" style="44" customWidth="1"/>
    <col min="12554" max="12554" width="5.28515625" style="44" customWidth="1"/>
    <col min="12555" max="12555" width="6.7109375" style="44" customWidth="1"/>
    <col min="12556" max="12556" width="1.5703125" style="44" customWidth="1"/>
    <col min="12557" max="12557" width="10.5703125" style="44" customWidth="1"/>
    <col min="12558" max="12799" width="9.140625" style="44"/>
    <col min="12800" max="12800" width="15.42578125" style="44" customWidth="1"/>
    <col min="12801" max="12802" width="8.42578125" style="44" customWidth="1"/>
    <col min="12803" max="12803" width="6.42578125" style="44" customWidth="1"/>
    <col min="12804" max="12804" width="2.5703125" style="44" customWidth="1"/>
    <col min="12805" max="12805" width="7.85546875" style="44" customWidth="1"/>
    <col min="12806" max="12806" width="2.7109375" style="44" customWidth="1"/>
    <col min="12807" max="12807" width="7" style="44" customWidth="1"/>
    <col min="12808" max="12808" width="2" style="44" customWidth="1"/>
    <col min="12809" max="12809" width="7.5703125" style="44" customWidth="1"/>
    <col min="12810" max="12810" width="5.28515625" style="44" customWidth="1"/>
    <col min="12811" max="12811" width="6.7109375" style="44" customWidth="1"/>
    <col min="12812" max="12812" width="1.5703125" style="44" customWidth="1"/>
    <col min="12813" max="12813" width="10.5703125" style="44" customWidth="1"/>
    <col min="12814" max="13055" width="9.140625" style="44"/>
    <col min="13056" max="13056" width="15.42578125" style="44" customWidth="1"/>
    <col min="13057" max="13058" width="8.42578125" style="44" customWidth="1"/>
    <col min="13059" max="13059" width="6.42578125" style="44" customWidth="1"/>
    <col min="13060" max="13060" width="2.5703125" style="44" customWidth="1"/>
    <col min="13061" max="13061" width="7.85546875" style="44" customWidth="1"/>
    <col min="13062" max="13062" width="2.7109375" style="44" customWidth="1"/>
    <col min="13063" max="13063" width="7" style="44" customWidth="1"/>
    <col min="13064" max="13064" width="2" style="44" customWidth="1"/>
    <col min="13065" max="13065" width="7.5703125" style="44" customWidth="1"/>
    <col min="13066" max="13066" width="5.28515625" style="44" customWidth="1"/>
    <col min="13067" max="13067" width="6.7109375" style="44" customWidth="1"/>
    <col min="13068" max="13068" width="1.5703125" style="44" customWidth="1"/>
    <col min="13069" max="13069" width="10.5703125" style="44" customWidth="1"/>
    <col min="13070" max="13311" width="9.140625" style="44"/>
    <col min="13312" max="13312" width="15.42578125" style="44" customWidth="1"/>
    <col min="13313" max="13314" width="8.42578125" style="44" customWidth="1"/>
    <col min="13315" max="13315" width="6.42578125" style="44" customWidth="1"/>
    <col min="13316" max="13316" width="2.5703125" style="44" customWidth="1"/>
    <col min="13317" max="13317" width="7.85546875" style="44" customWidth="1"/>
    <col min="13318" max="13318" width="2.7109375" style="44" customWidth="1"/>
    <col min="13319" max="13319" width="7" style="44" customWidth="1"/>
    <col min="13320" max="13320" width="2" style="44" customWidth="1"/>
    <col min="13321" max="13321" width="7.5703125" style="44" customWidth="1"/>
    <col min="13322" max="13322" width="5.28515625" style="44" customWidth="1"/>
    <col min="13323" max="13323" width="6.7109375" style="44" customWidth="1"/>
    <col min="13324" max="13324" width="1.5703125" style="44" customWidth="1"/>
    <col min="13325" max="13325" width="10.5703125" style="44" customWidth="1"/>
    <col min="13326" max="13567" width="9.140625" style="44"/>
    <col min="13568" max="13568" width="15.42578125" style="44" customWidth="1"/>
    <col min="13569" max="13570" width="8.42578125" style="44" customWidth="1"/>
    <col min="13571" max="13571" width="6.42578125" style="44" customWidth="1"/>
    <col min="13572" max="13572" width="2.5703125" style="44" customWidth="1"/>
    <col min="13573" max="13573" width="7.85546875" style="44" customWidth="1"/>
    <col min="13574" max="13574" width="2.7109375" style="44" customWidth="1"/>
    <col min="13575" max="13575" width="7" style="44" customWidth="1"/>
    <col min="13576" max="13576" width="2" style="44" customWidth="1"/>
    <col min="13577" max="13577" width="7.5703125" style="44" customWidth="1"/>
    <col min="13578" max="13578" width="5.28515625" style="44" customWidth="1"/>
    <col min="13579" max="13579" width="6.7109375" style="44" customWidth="1"/>
    <col min="13580" max="13580" width="1.5703125" style="44" customWidth="1"/>
    <col min="13581" max="13581" width="10.5703125" style="44" customWidth="1"/>
    <col min="13582" max="13823" width="9.140625" style="44"/>
    <col min="13824" max="13824" width="15.42578125" style="44" customWidth="1"/>
    <col min="13825" max="13826" width="8.42578125" style="44" customWidth="1"/>
    <col min="13827" max="13827" width="6.42578125" style="44" customWidth="1"/>
    <col min="13828" max="13828" width="2.5703125" style="44" customWidth="1"/>
    <col min="13829" max="13829" width="7.85546875" style="44" customWidth="1"/>
    <col min="13830" max="13830" width="2.7109375" style="44" customWidth="1"/>
    <col min="13831" max="13831" width="7" style="44" customWidth="1"/>
    <col min="13832" max="13832" width="2" style="44" customWidth="1"/>
    <col min="13833" max="13833" width="7.5703125" style="44" customWidth="1"/>
    <col min="13834" max="13834" width="5.28515625" style="44" customWidth="1"/>
    <col min="13835" max="13835" width="6.7109375" style="44" customWidth="1"/>
    <col min="13836" max="13836" width="1.5703125" style="44" customWidth="1"/>
    <col min="13837" max="13837" width="10.5703125" style="44" customWidth="1"/>
    <col min="13838" max="14079" width="9.140625" style="44"/>
    <col min="14080" max="14080" width="15.42578125" style="44" customWidth="1"/>
    <col min="14081" max="14082" width="8.42578125" style="44" customWidth="1"/>
    <col min="14083" max="14083" width="6.42578125" style="44" customWidth="1"/>
    <col min="14084" max="14084" width="2.5703125" style="44" customWidth="1"/>
    <col min="14085" max="14085" width="7.85546875" style="44" customWidth="1"/>
    <col min="14086" max="14086" width="2.7109375" style="44" customWidth="1"/>
    <col min="14087" max="14087" width="7" style="44" customWidth="1"/>
    <col min="14088" max="14088" width="2" style="44" customWidth="1"/>
    <col min="14089" max="14089" width="7.5703125" style="44" customWidth="1"/>
    <col min="14090" max="14090" width="5.28515625" style="44" customWidth="1"/>
    <col min="14091" max="14091" width="6.7109375" style="44" customWidth="1"/>
    <col min="14092" max="14092" width="1.5703125" style="44" customWidth="1"/>
    <col min="14093" max="14093" width="10.5703125" style="44" customWidth="1"/>
    <col min="14094" max="14335" width="9.140625" style="44"/>
    <col min="14336" max="14336" width="15.42578125" style="44" customWidth="1"/>
    <col min="14337" max="14338" width="8.42578125" style="44" customWidth="1"/>
    <col min="14339" max="14339" width="6.42578125" style="44" customWidth="1"/>
    <col min="14340" max="14340" width="2.5703125" style="44" customWidth="1"/>
    <col min="14341" max="14341" width="7.85546875" style="44" customWidth="1"/>
    <col min="14342" max="14342" width="2.7109375" style="44" customWidth="1"/>
    <col min="14343" max="14343" width="7" style="44" customWidth="1"/>
    <col min="14344" max="14344" width="2" style="44" customWidth="1"/>
    <col min="14345" max="14345" width="7.5703125" style="44" customWidth="1"/>
    <col min="14346" max="14346" width="5.28515625" style="44" customWidth="1"/>
    <col min="14347" max="14347" width="6.7109375" style="44" customWidth="1"/>
    <col min="14348" max="14348" width="1.5703125" style="44" customWidth="1"/>
    <col min="14349" max="14349" width="10.5703125" style="44" customWidth="1"/>
    <col min="14350" max="14591" width="9.140625" style="44"/>
    <col min="14592" max="14592" width="15.42578125" style="44" customWidth="1"/>
    <col min="14593" max="14594" width="8.42578125" style="44" customWidth="1"/>
    <col min="14595" max="14595" width="6.42578125" style="44" customWidth="1"/>
    <col min="14596" max="14596" width="2.5703125" style="44" customWidth="1"/>
    <col min="14597" max="14597" width="7.85546875" style="44" customWidth="1"/>
    <col min="14598" max="14598" width="2.7109375" style="44" customWidth="1"/>
    <col min="14599" max="14599" width="7" style="44" customWidth="1"/>
    <col min="14600" max="14600" width="2" style="44" customWidth="1"/>
    <col min="14601" max="14601" width="7.5703125" style="44" customWidth="1"/>
    <col min="14602" max="14602" width="5.28515625" style="44" customWidth="1"/>
    <col min="14603" max="14603" width="6.7109375" style="44" customWidth="1"/>
    <col min="14604" max="14604" width="1.5703125" style="44" customWidth="1"/>
    <col min="14605" max="14605" width="10.5703125" style="44" customWidth="1"/>
    <col min="14606" max="14847" width="9.140625" style="44"/>
    <col min="14848" max="14848" width="15.42578125" style="44" customWidth="1"/>
    <col min="14849" max="14850" width="8.42578125" style="44" customWidth="1"/>
    <col min="14851" max="14851" width="6.42578125" style="44" customWidth="1"/>
    <col min="14852" max="14852" width="2.5703125" style="44" customWidth="1"/>
    <col min="14853" max="14853" width="7.85546875" style="44" customWidth="1"/>
    <col min="14854" max="14854" width="2.7109375" style="44" customWidth="1"/>
    <col min="14855" max="14855" width="7" style="44" customWidth="1"/>
    <col min="14856" max="14856" width="2" style="44" customWidth="1"/>
    <col min="14857" max="14857" width="7.5703125" style="44" customWidth="1"/>
    <col min="14858" max="14858" width="5.28515625" style="44" customWidth="1"/>
    <col min="14859" max="14859" width="6.7109375" style="44" customWidth="1"/>
    <col min="14860" max="14860" width="1.5703125" style="44" customWidth="1"/>
    <col min="14861" max="14861" width="10.5703125" style="44" customWidth="1"/>
    <col min="14862" max="15103" width="9.140625" style="44"/>
    <col min="15104" max="15104" width="15.42578125" style="44" customWidth="1"/>
    <col min="15105" max="15106" width="8.42578125" style="44" customWidth="1"/>
    <col min="15107" max="15107" width="6.42578125" style="44" customWidth="1"/>
    <col min="15108" max="15108" width="2.5703125" style="44" customWidth="1"/>
    <col min="15109" max="15109" width="7.85546875" style="44" customWidth="1"/>
    <col min="15110" max="15110" width="2.7109375" style="44" customWidth="1"/>
    <col min="15111" max="15111" width="7" style="44" customWidth="1"/>
    <col min="15112" max="15112" width="2" style="44" customWidth="1"/>
    <col min="15113" max="15113" width="7.5703125" style="44" customWidth="1"/>
    <col min="15114" max="15114" width="5.28515625" style="44" customWidth="1"/>
    <col min="15115" max="15115" width="6.7109375" style="44" customWidth="1"/>
    <col min="15116" max="15116" width="1.5703125" style="44" customWidth="1"/>
    <col min="15117" max="15117" width="10.5703125" style="44" customWidth="1"/>
    <col min="15118" max="15359" width="9.140625" style="44"/>
    <col min="15360" max="15360" width="15.42578125" style="44" customWidth="1"/>
    <col min="15361" max="15362" width="8.42578125" style="44" customWidth="1"/>
    <col min="15363" max="15363" width="6.42578125" style="44" customWidth="1"/>
    <col min="15364" max="15364" width="2.5703125" style="44" customWidth="1"/>
    <col min="15365" max="15365" width="7.85546875" style="44" customWidth="1"/>
    <col min="15366" max="15366" width="2.7109375" style="44" customWidth="1"/>
    <col min="15367" max="15367" width="7" style="44" customWidth="1"/>
    <col min="15368" max="15368" width="2" style="44" customWidth="1"/>
    <col min="15369" max="15369" width="7.5703125" style="44" customWidth="1"/>
    <col min="15370" max="15370" width="5.28515625" style="44" customWidth="1"/>
    <col min="15371" max="15371" width="6.7109375" style="44" customWidth="1"/>
    <col min="15372" max="15372" width="1.5703125" style="44" customWidth="1"/>
    <col min="15373" max="15373" width="10.5703125" style="44" customWidth="1"/>
    <col min="15374" max="15615" width="9.140625" style="44"/>
    <col min="15616" max="15616" width="15.42578125" style="44" customWidth="1"/>
    <col min="15617" max="15618" width="8.42578125" style="44" customWidth="1"/>
    <col min="15619" max="15619" width="6.42578125" style="44" customWidth="1"/>
    <col min="15620" max="15620" width="2.5703125" style="44" customWidth="1"/>
    <col min="15621" max="15621" width="7.85546875" style="44" customWidth="1"/>
    <col min="15622" max="15622" width="2.7109375" style="44" customWidth="1"/>
    <col min="15623" max="15623" width="7" style="44" customWidth="1"/>
    <col min="15624" max="15624" width="2" style="44" customWidth="1"/>
    <col min="15625" max="15625" width="7.5703125" style="44" customWidth="1"/>
    <col min="15626" max="15626" width="5.28515625" style="44" customWidth="1"/>
    <col min="15627" max="15627" width="6.7109375" style="44" customWidth="1"/>
    <col min="15628" max="15628" width="1.5703125" style="44" customWidth="1"/>
    <col min="15629" max="15629" width="10.5703125" style="44" customWidth="1"/>
    <col min="15630" max="15871" width="9.140625" style="44"/>
    <col min="15872" max="15872" width="15.42578125" style="44" customWidth="1"/>
    <col min="15873" max="15874" width="8.42578125" style="44" customWidth="1"/>
    <col min="15875" max="15875" width="6.42578125" style="44" customWidth="1"/>
    <col min="15876" max="15876" width="2.5703125" style="44" customWidth="1"/>
    <col min="15877" max="15877" width="7.85546875" style="44" customWidth="1"/>
    <col min="15878" max="15878" width="2.7109375" style="44" customWidth="1"/>
    <col min="15879" max="15879" width="7" style="44" customWidth="1"/>
    <col min="15880" max="15880" width="2" style="44" customWidth="1"/>
    <col min="15881" max="15881" width="7.5703125" style="44" customWidth="1"/>
    <col min="15882" max="15882" width="5.28515625" style="44" customWidth="1"/>
    <col min="15883" max="15883" width="6.7109375" style="44" customWidth="1"/>
    <col min="15884" max="15884" width="1.5703125" style="44" customWidth="1"/>
    <col min="15885" max="15885" width="10.5703125" style="44" customWidth="1"/>
    <col min="15886" max="16127" width="9.140625" style="44"/>
    <col min="16128" max="16128" width="15.42578125" style="44" customWidth="1"/>
    <col min="16129" max="16130" width="8.42578125" style="44" customWidth="1"/>
    <col min="16131" max="16131" width="6.42578125" style="44" customWidth="1"/>
    <col min="16132" max="16132" width="2.5703125" style="44" customWidth="1"/>
    <col min="16133" max="16133" width="7.85546875" style="44" customWidth="1"/>
    <col min="16134" max="16134" width="2.7109375" style="44" customWidth="1"/>
    <col min="16135" max="16135" width="7" style="44" customWidth="1"/>
    <col min="16136" max="16136" width="2" style="44" customWidth="1"/>
    <col min="16137" max="16137" width="7.5703125" style="44" customWidth="1"/>
    <col min="16138" max="16138" width="5.28515625" style="44" customWidth="1"/>
    <col min="16139" max="16139" width="6.7109375" style="44" customWidth="1"/>
    <col min="16140" max="16140" width="1.5703125" style="44" customWidth="1"/>
    <col min="16141" max="16141" width="10.5703125" style="44" customWidth="1"/>
    <col min="16142" max="16384" width="9.140625" style="44"/>
  </cols>
  <sheetData>
    <row r="1" spans="1:22" s="35" customFormat="1" ht="18" customHeight="1" x14ac:dyDescent="0.25">
      <c r="A1" s="260" t="s">
        <v>324</v>
      </c>
      <c r="B1" s="260"/>
      <c r="C1" s="260"/>
      <c r="D1" s="260"/>
      <c r="E1" s="260"/>
      <c r="F1" s="260"/>
      <c r="G1" s="260"/>
      <c r="H1" s="260"/>
      <c r="I1" s="260"/>
      <c r="J1" s="260"/>
      <c r="K1" s="260"/>
      <c r="L1" s="260"/>
      <c r="M1" s="260"/>
      <c r="N1"/>
      <c r="O1"/>
      <c r="P1"/>
      <c r="Q1"/>
      <c r="R1"/>
      <c r="S1"/>
      <c r="T1"/>
      <c r="U1"/>
      <c r="V1"/>
    </row>
    <row r="2" spans="1:22" s="35" customFormat="1" ht="15" customHeight="1" x14ac:dyDescent="0.25">
      <c r="A2" s="261" t="s">
        <v>37</v>
      </c>
      <c r="B2" s="262"/>
      <c r="C2" s="262"/>
      <c r="D2" s="37"/>
      <c r="E2" s="263" t="s">
        <v>38</v>
      </c>
      <c r="F2" s="264"/>
      <c r="G2" s="264"/>
      <c r="H2" s="264"/>
      <c r="I2" s="264"/>
      <c r="J2" s="264"/>
      <c r="K2" s="264"/>
      <c r="L2" s="264"/>
      <c r="M2" s="265"/>
      <c r="N2"/>
      <c r="O2"/>
      <c r="P2"/>
      <c r="Q2"/>
      <c r="R2"/>
      <c r="S2"/>
      <c r="T2"/>
      <c r="U2"/>
      <c r="V2"/>
    </row>
    <row r="3" spans="1:22" s="35" customFormat="1" ht="15" customHeight="1" x14ac:dyDescent="0.25">
      <c r="A3" s="261" t="s">
        <v>39</v>
      </c>
      <c r="B3" s="262"/>
      <c r="C3" s="262"/>
      <c r="D3" s="37"/>
      <c r="E3" s="266">
        <v>101537070</v>
      </c>
      <c r="F3" s="267"/>
      <c r="G3" s="267"/>
      <c r="H3" s="267"/>
      <c r="I3" s="267"/>
      <c r="J3" s="267"/>
      <c r="K3" s="267"/>
      <c r="L3" s="267"/>
      <c r="M3" s="268"/>
      <c r="N3"/>
      <c r="O3"/>
      <c r="P3"/>
      <c r="Q3"/>
      <c r="R3"/>
      <c r="S3"/>
      <c r="T3"/>
      <c r="U3"/>
      <c r="V3"/>
    </row>
    <row r="4" spans="1:22" s="35" customFormat="1" ht="15" customHeight="1" x14ac:dyDescent="0.25">
      <c r="A4" s="261" t="s">
        <v>13</v>
      </c>
      <c r="B4" s="262"/>
      <c r="C4" s="262"/>
      <c r="D4" s="37"/>
      <c r="E4" s="263" t="s">
        <v>176</v>
      </c>
      <c r="F4" s="264"/>
      <c r="G4" s="264"/>
      <c r="H4" s="264"/>
      <c r="I4" s="264"/>
      <c r="J4" s="264"/>
      <c r="K4" s="264"/>
      <c r="L4" s="264"/>
      <c r="M4" s="265"/>
      <c r="N4"/>
      <c r="O4"/>
      <c r="P4"/>
      <c r="Q4"/>
      <c r="R4"/>
      <c r="S4"/>
      <c r="T4"/>
      <c r="U4"/>
      <c r="V4"/>
    </row>
    <row r="5" spans="1:22" s="35" customFormat="1" ht="15" customHeight="1" x14ac:dyDescent="0.25">
      <c r="A5" s="261" t="s">
        <v>41</v>
      </c>
      <c r="B5" s="262"/>
      <c r="C5" s="262"/>
      <c r="D5" s="37"/>
      <c r="E5" s="263" t="s">
        <v>42</v>
      </c>
      <c r="F5" s="264"/>
      <c r="G5" s="264"/>
      <c r="H5" s="264"/>
      <c r="I5" s="264"/>
      <c r="J5" s="264"/>
      <c r="K5" s="264"/>
      <c r="L5" s="264"/>
      <c r="M5" s="265"/>
      <c r="N5"/>
      <c r="O5"/>
      <c r="P5"/>
      <c r="Q5"/>
      <c r="R5"/>
      <c r="S5"/>
      <c r="T5"/>
      <c r="U5"/>
      <c r="V5"/>
    </row>
    <row r="6" spans="1:22" s="35" customFormat="1" ht="5.25" customHeight="1" x14ac:dyDescent="0.25">
      <c r="A6" s="36"/>
      <c r="B6" s="36"/>
      <c r="C6" s="36"/>
      <c r="D6" s="36"/>
      <c r="E6" s="36"/>
      <c r="F6" s="36"/>
      <c r="G6" s="36"/>
      <c r="H6" s="36"/>
      <c r="I6" s="34"/>
      <c r="J6" s="34"/>
      <c r="K6" s="34"/>
      <c r="L6" s="34"/>
      <c r="M6" s="34"/>
      <c r="N6"/>
      <c r="O6"/>
      <c r="P6"/>
      <c r="Q6"/>
      <c r="R6"/>
      <c r="S6"/>
      <c r="T6"/>
      <c r="U6"/>
      <c r="V6"/>
    </row>
    <row r="7" spans="1:22" s="35" customFormat="1" ht="15" customHeight="1" x14ac:dyDescent="0.25">
      <c r="A7" s="272" t="s">
        <v>43</v>
      </c>
      <c r="B7" s="273"/>
      <c r="C7" s="273"/>
      <c r="D7" s="273"/>
      <c r="E7" s="274"/>
      <c r="F7" s="278" t="s">
        <v>44</v>
      </c>
      <c r="G7" s="38" t="s">
        <v>45</v>
      </c>
      <c r="H7" s="39" t="s">
        <v>174</v>
      </c>
      <c r="I7" s="40" t="s">
        <v>175</v>
      </c>
      <c r="J7" s="41" t="s">
        <v>46</v>
      </c>
      <c r="K7" s="39" t="str">
        <f>H7</f>
        <v>январь -</v>
      </c>
      <c r="L7" s="42"/>
      <c r="M7" s="40" t="str">
        <f>I7</f>
        <v>декабрь</v>
      </c>
      <c r="N7"/>
      <c r="O7"/>
      <c r="P7"/>
      <c r="Q7"/>
      <c r="R7"/>
      <c r="S7"/>
      <c r="T7"/>
      <c r="U7"/>
      <c r="V7"/>
    </row>
    <row r="8" spans="1:22" ht="15" customHeight="1" x14ac:dyDescent="0.25">
      <c r="A8" s="275"/>
      <c r="B8" s="276"/>
      <c r="C8" s="276"/>
      <c r="D8" s="276"/>
      <c r="E8" s="277"/>
      <c r="F8" s="279"/>
      <c r="G8" s="280" t="s">
        <v>325</v>
      </c>
      <c r="H8" s="281"/>
      <c r="I8" s="282"/>
      <c r="J8" s="280" t="s">
        <v>320</v>
      </c>
      <c r="K8" s="281"/>
      <c r="L8" s="281"/>
      <c r="M8" s="282"/>
      <c r="N8"/>
      <c r="O8"/>
      <c r="P8"/>
      <c r="Q8"/>
      <c r="R8"/>
      <c r="S8"/>
      <c r="T8"/>
      <c r="U8"/>
      <c r="V8"/>
    </row>
    <row r="9" spans="1:22" ht="11.25" customHeight="1" x14ac:dyDescent="0.25">
      <c r="A9" s="177">
        <v>1</v>
      </c>
      <c r="B9" s="178"/>
      <c r="C9" s="178"/>
      <c r="D9" s="178"/>
      <c r="E9" s="179"/>
      <c r="F9" s="45">
        <v>2</v>
      </c>
      <c r="G9" s="269">
        <v>3</v>
      </c>
      <c r="H9" s="270"/>
      <c r="I9" s="271"/>
      <c r="J9" s="269">
        <v>4</v>
      </c>
      <c r="K9" s="270"/>
      <c r="L9" s="270"/>
      <c r="M9" s="271"/>
      <c r="N9"/>
      <c r="O9"/>
      <c r="P9"/>
      <c r="Q9"/>
      <c r="R9"/>
      <c r="S9"/>
      <c r="T9"/>
      <c r="U9"/>
      <c r="V9"/>
    </row>
    <row r="10" spans="1:22" s="47" customFormat="1" ht="27" customHeight="1" x14ac:dyDescent="0.25">
      <c r="A10" s="167" t="s">
        <v>47</v>
      </c>
      <c r="B10" s="168"/>
      <c r="C10" s="168"/>
      <c r="D10" s="168"/>
      <c r="E10" s="169"/>
      <c r="F10" s="46" t="s">
        <v>48</v>
      </c>
      <c r="G10" s="251">
        <v>8.6</v>
      </c>
      <c r="H10" s="252"/>
      <c r="I10" s="253"/>
      <c r="J10" s="251">
        <v>7.4</v>
      </c>
      <c r="K10" s="252"/>
      <c r="L10" s="252"/>
      <c r="M10" s="253"/>
      <c r="N10"/>
      <c r="O10"/>
      <c r="P10"/>
      <c r="Q10"/>
      <c r="R10"/>
      <c r="S10"/>
      <c r="T10"/>
      <c r="U10"/>
      <c r="V10"/>
    </row>
    <row r="11" spans="1:22" s="47" customFormat="1" ht="27" customHeight="1" x14ac:dyDescent="0.25">
      <c r="A11" s="167" t="s">
        <v>49</v>
      </c>
      <c r="B11" s="168"/>
      <c r="C11" s="168"/>
      <c r="D11" s="168"/>
      <c r="E11" s="169"/>
      <c r="F11" s="46" t="s">
        <v>50</v>
      </c>
      <c r="G11" s="251"/>
      <c r="H11" s="252"/>
      <c r="I11" s="253"/>
      <c r="J11" s="251"/>
      <c r="K11" s="252"/>
      <c r="L11" s="252"/>
      <c r="M11" s="253"/>
      <c r="N11"/>
      <c r="O11"/>
      <c r="P11"/>
      <c r="Q11"/>
      <c r="R11"/>
      <c r="S11"/>
      <c r="T11"/>
      <c r="U11"/>
      <c r="V11"/>
    </row>
    <row r="12" spans="1:22" s="47" customFormat="1" ht="15" customHeight="1" x14ac:dyDescent="0.25">
      <c r="A12" s="152" t="s">
        <v>51</v>
      </c>
      <c r="B12" s="168"/>
      <c r="C12" s="168"/>
      <c r="D12" s="168"/>
      <c r="E12" s="169"/>
      <c r="F12" s="46" t="s">
        <v>52</v>
      </c>
      <c r="G12" s="206">
        <v>8.6</v>
      </c>
      <c r="H12" s="207"/>
      <c r="I12" s="208"/>
      <c r="J12" s="206">
        <f>J10-J11</f>
        <v>7.4</v>
      </c>
      <c r="K12" s="207"/>
      <c r="L12" s="207"/>
      <c r="M12" s="208"/>
      <c r="N12"/>
      <c r="O12"/>
      <c r="P12"/>
      <c r="Q12"/>
      <c r="R12"/>
      <c r="S12"/>
      <c r="T12"/>
      <c r="U12"/>
      <c r="V12"/>
    </row>
    <row r="13" spans="1:22" s="47" customFormat="1" ht="15" customHeight="1" x14ac:dyDescent="0.25">
      <c r="A13" s="167" t="s">
        <v>53</v>
      </c>
      <c r="B13" s="168"/>
      <c r="C13" s="168"/>
      <c r="D13" s="168"/>
      <c r="E13" s="169"/>
      <c r="F13" s="46" t="s">
        <v>54</v>
      </c>
      <c r="G13" s="251">
        <v>7.8</v>
      </c>
      <c r="H13" s="252"/>
      <c r="I13" s="253"/>
      <c r="J13" s="251">
        <v>7</v>
      </c>
      <c r="K13" s="252"/>
      <c r="L13" s="252"/>
      <c r="M13" s="253"/>
      <c r="N13"/>
      <c r="O13"/>
      <c r="P13"/>
      <c r="Q13"/>
      <c r="R13"/>
      <c r="S13"/>
      <c r="T13"/>
      <c r="U13"/>
      <c r="V13"/>
    </row>
    <row r="14" spans="1:22" s="47" customFormat="1" ht="15" customHeight="1" x14ac:dyDescent="0.25">
      <c r="A14" s="167" t="s">
        <v>55</v>
      </c>
      <c r="B14" s="168"/>
      <c r="C14" s="168"/>
      <c r="D14" s="168"/>
      <c r="E14" s="169"/>
      <c r="F14" s="46" t="s">
        <v>56</v>
      </c>
      <c r="G14" s="251"/>
      <c r="H14" s="252"/>
      <c r="I14" s="253"/>
      <c r="J14" s="251"/>
      <c r="K14" s="252"/>
      <c r="L14" s="252"/>
      <c r="M14" s="253"/>
      <c r="N14"/>
      <c r="O14"/>
      <c r="P14"/>
      <c r="Q14"/>
      <c r="R14"/>
      <c r="S14"/>
      <c r="T14"/>
      <c r="U14"/>
      <c r="V14"/>
    </row>
    <row r="15" spans="1:22" s="47" customFormat="1" ht="27" customHeight="1" x14ac:dyDescent="0.25">
      <c r="A15" s="167" t="s">
        <v>57</v>
      </c>
      <c r="B15" s="168"/>
      <c r="C15" s="168"/>
      <c r="D15" s="168"/>
      <c r="E15" s="169"/>
      <c r="F15" s="46" t="s">
        <v>58</v>
      </c>
      <c r="G15" s="206">
        <f>G12-G13-G14</f>
        <v>0.79999999999999982</v>
      </c>
      <c r="H15" s="207"/>
      <c r="I15" s="208"/>
      <c r="J15" s="206">
        <v>0.4</v>
      </c>
      <c r="K15" s="207"/>
      <c r="L15" s="207"/>
      <c r="M15" s="208"/>
      <c r="N15"/>
      <c r="O15"/>
      <c r="P15"/>
      <c r="Q15"/>
      <c r="R15"/>
      <c r="S15"/>
      <c r="T15"/>
      <c r="U15"/>
      <c r="V15"/>
    </row>
    <row r="16" spans="1:22" s="47" customFormat="1" ht="15" customHeight="1" x14ac:dyDescent="0.25">
      <c r="A16" s="167" t="s">
        <v>59</v>
      </c>
      <c r="B16" s="168"/>
      <c r="C16" s="168"/>
      <c r="D16" s="168"/>
      <c r="E16" s="169"/>
      <c r="F16" s="46" t="s">
        <v>60</v>
      </c>
      <c r="G16" s="251"/>
      <c r="H16" s="252"/>
      <c r="I16" s="253"/>
      <c r="J16" s="251"/>
      <c r="K16" s="252"/>
      <c r="L16" s="252"/>
      <c r="M16" s="253"/>
      <c r="N16"/>
      <c r="O16"/>
      <c r="P16"/>
      <c r="Q16"/>
      <c r="R16"/>
      <c r="S16"/>
      <c r="T16"/>
      <c r="U16"/>
      <c r="V16"/>
    </row>
    <row r="17" spans="1:22" s="47" customFormat="1" ht="15" customHeight="1" x14ac:dyDescent="0.25">
      <c r="A17" s="167" t="s">
        <v>61</v>
      </c>
      <c r="B17" s="168"/>
      <c r="C17" s="168"/>
      <c r="D17" s="168"/>
      <c r="E17" s="169"/>
      <c r="F17" s="46" t="s">
        <v>62</v>
      </c>
      <c r="G17" s="251"/>
      <c r="H17" s="252"/>
      <c r="I17" s="253"/>
      <c r="J17" s="251"/>
      <c r="K17" s="252"/>
      <c r="L17" s="252"/>
      <c r="M17" s="253"/>
      <c r="N17"/>
      <c r="O17"/>
      <c r="P17"/>
      <c r="Q17"/>
      <c r="R17"/>
      <c r="S17"/>
      <c r="T17"/>
      <c r="U17"/>
      <c r="V17"/>
    </row>
    <row r="18" spans="1:22" s="47" customFormat="1" ht="27" customHeight="1" x14ac:dyDescent="0.25">
      <c r="A18" s="152" t="s">
        <v>63</v>
      </c>
      <c r="B18" s="168"/>
      <c r="C18" s="168"/>
      <c r="D18" s="168"/>
      <c r="E18" s="169"/>
      <c r="F18" s="46" t="s">
        <v>64</v>
      </c>
      <c r="G18" s="206">
        <v>0.8</v>
      </c>
      <c r="H18" s="207"/>
      <c r="I18" s="208"/>
      <c r="J18" s="206">
        <f>J15+J16-J17</f>
        <v>0.4</v>
      </c>
      <c r="K18" s="207"/>
      <c r="L18" s="207"/>
      <c r="M18" s="208"/>
      <c r="N18"/>
      <c r="O18"/>
      <c r="P18"/>
      <c r="Q18"/>
      <c r="R18"/>
      <c r="S18"/>
      <c r="T18"/>
      <c r="U18"/>
      <c r="V18"/>
    </row>
    <row r="19" spans="1:22" s="47" customFormat="1" ht="15" customHeight="1" x14ac:dyDescent="0.25">
      <c r="A19" s="167" t="s">
        <v>65</v>
      </c>
      <c r="B19" s="168"/>
      <c r="C19" s="168"/>
      <c r="D19" s="168"/>
      <c r="E19" s="169"/>
      <c r="F19" s="46">
        <v>100</v>
      </c>
      <c r="G19" s="206">
        <v>0</v>
      </c>
      <c r="H19" s="207"/>
      <c r="I19" s="208"/>
      <c r="J19" s="206">
        <v>0</v>
      </c>
      <c r="K19" s="207"/>
      <c r="L19" s="207"/>
      <c r="M19" s="208"/>
      <c r="N19"/>
      <c r="O19"/>
      <c r="P19"/>
      <c r="Q19"/>
      <c r="R19"/>
      <c r="S19"/>
      <c r="T19"/>
      <c r="U19"/>
      <c r="V19"/>
    </row>
    <row r="20" spans="1:22" s="47" customFormat="1" ht="15" customHeight="1" x14ac:dyDescent="0.25">
      <c r="A20" s="224" t="s">
        <v>66</v>
      </c>
      <c r="B20" s="225"/>
      <c r="C20" s="225"/>
      <c r="D20" s="225"/>
      <c r="E20" s="226"/>
      <c r="F20" s="48"/>
      <c r="G20" s="257"/>
      <c r="H20" s="258"/>
      <c r="I20" s="259"/>
      <c r="J20" s="257"/>
      <c r="K20" s="258"/>
      <c r="L20" s="258"/>
      <c r="M20" s="259"/>
      <c r="N20"/>
      <c r="O20"/>
      <c r="P20"/>
      <c r="Q20"/>
      <c r="R20"/>
      <c r="S20"/>
      <c r="T20"/>
      <c r="U20"/>
      <c r="V20"/>
    </row>
    <row r="21" spans="1:22" s="47" customFormat="1" ht="38.25" customHeight="1" x14ac:dyDescent="0.25">
      <c r="A21" s="215" t="s">
        <v>67</v>
      </c>
      <c r="B21" s="216"/>
      <c r="C21" s="216"/>
      <c r="D21" s="216"/>
      <c r="E21" s="217"/>
      <c r="F21" s="49" t="s">
        <v>68</v>
      </c>
      <c r="G21" s="254"/>
      <c r="H21" s="255"/>
      <c r="I21" s="256"/>
      <c r="J21" s="254"/>
      <c r="K21" s="255"/>
      <c r="L21" s="255"/>
      <c r="M21" s="256"/>
      <c r="N21"/>
      <c r="O21"/>
      <c r="P21"/>
      <c r="Q21"/>
      <c r="R21"/>
      <c r="S21"/>
      <c r="T21"/>
      <c r="U21"/>
      <c r="V21"/>
    </row>
    <row r="22" spans="1:22" s="47" customFormat="1" ht="27" customHeight="1" x14ac:dyDescent="0.25">
      <c r="A22" s="212" t="s">
        <v>69</v>
      </c>
      <c r="B22" s="213"/>
      <c r="C22" s="213"/>
      <c r="D22" s="213"/>
      <c r="E22" s="214"/>
      <c r="F22" s="46">
        <v>102</v>
      </c>
      <c r="G22" s="251"/>
      <c r="H22" s="252"/>
      <c r="I22" s="253"/>
      <c r="J22" s="251"/>
      <c r="K22" s="252"/>
      <c r="L22" s="252"/>
      <c r="M22" s="253"/>
      <c r="N22"/>
      <c r="O22"/>
      <c r="P22"/>
      <c r="Q22"/>
      <c r="R22"/>
      <c r="S22"/>
      <c r="T22"/>
      <c r="U22"/>
      <c r="V22"/>
    </row>
    <row r="23" spans="1:22" s="47" customFormat="1" ht="15" customHeight="1" x14ac:dyDescent="0.25">
      <c r="A23" s="212" t="s">
        <v>70</v>
      </c>
      <c r="B23" s="213"/>
      <c r="C23" s="213"/>
      <c r="D23" s="213"/>
      <c r="E23" s="214"/>
      <c r="F23" s="46">
        <v>103</v>
      </c>
      <c r="G23" s="251"/>
      <c r="H23" s="252"/>
      <c r="I23" s="253"/>
      <c r="J23" s="251"/>
      <c r="K23" s="252"/>
      <c r="L23" s="252"/>
      <c r="M23" s="253"/>
      <c r="N23"/>
      <c r="O23"/>
      <c r="P23"/>
      <c r="Q23"/>
      <c r="R23"/>
      <c r="S23"/>
      <c r="T23"/>
      <c r="U23"/>
      <c r="V23"/>
    </row>
    <row r="24" spans="1:22" s="47" customFormat="1" ht="17.25" customHeight="1" x14ac:dyDescent="0.25">
      <c r="A24" s="239" t="s">
        <v>71</v>
      </c>
      <c r="B24" s="240"/>
      <c r="C24" s="240"/>
      <c r="D24" s="240"/>
      <c r="E24" s="241"/>
      <c r="F24" s="46">
        <v>104</v>
      </c>
      <c r="G24" s="200"/>
      <c r="H24" s="201"/>
      <c r="I24" s="202"/>
      <c r="J24" s="200"/>
      <c r="K24" s="201"/>
      <c r="L24" s="201"/>
      <c r="M24" s="202"/>
      <c r="N24"/>
      <c r="O24"/>
      <c r="P24"/>
      <c r="Q24"/>
      <c r="R24"/>
      <c r="S24"/>
      <c r="T24"/>
      <c r="U24"/>
      <c r="V24"/>
    </row>
    <row r="25" spans="1:22" s="47" customFormat="1" ht="15" customHeight="1" x14ac:dyDescent="0.25">
      <c r="A25" s="167" t="s">
        <v>72</v>
      </c>
      <c r="B25" s="168"/>
      <c r="C25" s="168"/>
      <c r="D25" s="168"/>
      <c r="E25" s="169"/>
      <c r="F25" s="46">
        <v>110</v>
      </c>
      <c r="G25" s="245">
        <f>G27+G28</f>
        <v>0</v>
      </c>
      <c r="H25" s="246"/>
      <c r="I25" s="247"/>
      <c r="J25" s="245">
        <f>J27+J28</f>
        <v>0</v>
      </c>
      <c r="K25" s="246"/>
      <c r="L25" s="246"/>
      <c r="M25" s="247"/>
      <c r="N25"/>
      <c r="O25"/>
      <c r="P25"/>
      <c r="Q25"/>
      <c r="R25"/>
      <c r="S25"/>
      <c r="T25"/>
      <c r="U25"/>
      <c r="V25"/>
    </row>
    <row r="26" spans="1:22" s="47" customFormat="1" ht="15" customHeight="1" x14ac:dyDescent="0.25">
      <c r="A26" s="224" t="s">
        <v>66</v>
      </c>
      <c r="B26" s="225"/>
      <c r="C26" s="225"/>
      <c r="D26" s="225"/>
      <c r="E26" s="226"/>
      <c r="F26" s="50"/>
      <c r="G26" s="248"/>
      <c r="H26" s="248"/>
      <c r="I26" s="249"/>
      <c r="J26" s="250"/>
      <c r="K26" s="248"/>
      <c r="L26" s="248"/>
      <c r="M26" s="249"/>
      <c r="N26"/>
      <c r="O26"/>
      <c r="P26"/>
      <c r="Q26"/>
      <c r="R26"/>
      <c r="S26"/>
      <c r="T26"/>
      <c r="U26"/>
      <c r="V26"/>
    </row>
    <row r="27" spans="1:22" s="47" customFormat="1" ht="38.25" customHeight="1" x14ac:dyDescent="0.25">
      <c r="A27" s="215" t="s">
        <v>73</v>
      </c>
      <c r="B27" s="216"/>
      <c r="C27" s="216"/>
      <c r="D27" s="216"/>
      <c r="E27" s="217"/>
      <c r="F27" s="49">
        <v>111</v>
      </c>
      <c r="G27" s="236">
        <v>0</v>
      </c>
      <c r="H27" s="237"/>
      <c r="I27" s="238"/>
      <c r="J27" s="236">
        <v>0</v>
      </c>
      <c r="K27" s="237"/>
      <c r="L27" s="237"/>
      <c r="M27" s="238"/>
      <c r="N27"/>
      <c r="O27"/>
      <c r="P27"/>
      <c r="Q27"/>
      <c r="R27"/>
      <c r="S27"/>
      <c r="T27"/>
      <c r="U27"/>
      <c r="V27"/>
    </row>
    <row r="28" spans="1:22" s="47" customFormat="1" ht="15" customHeight="1" x14ac:dyDescent="0.25">
      <c r="A28" s="239" t="s">
        <v>74</v>
      </c>
      <c r="B28" s="240"/>
      <c r="C28" s="240"/>
      <c r="D28" s="240"/>
      <c r="E28" s="241"/>
      <c r="F28" s="46">
        <v>112</v>
      </c>
      <c r="G28" s="242">
        <v>0</v>
      </c>
      <c r="H28" s="243"/>
      <c r="I28" s="244"/>
      <c r="J28" s="242">
        <v>0</v>
      </c>
      <c r="K28" s="243"/>
      <c r="L28" s="243"/>
      <c r="M28" s="244"/>
      <c r="N28"/>
      <c r="O28"/>
      <c r="P28"/>
      <c r="Q28"/>
      <c r="R28"/>
      <c r="S28"/>
      <c r="T28"/>
      <c r="U28"/>
      <c r="V28"/>
    </row>
    <row r="29" spans="1:22" s="47" customFormat="1" ht="15" customHeight="1" x14ac:dyDescent="0.25">
      <c r="A29" s="167" t="s">
        <v>75</v>
      </c>
      <c r="B29" s="168"/>
      <c r="C29" s="168"/>
      <c r="D29" s="168"/>
      <c r="E29" s="169"/>
      <c r="F29" s="46">
        <v>120</v>
      </c>
      <c r="G29" s="233">
        <f>G31+G32</f>
        <v>0</v>
      </c>
      <c r="H29" s="234"/>
      <c r="I29" s="235"/>
      <c r="J29" s="233">
        <f>J31+J32</f>
        <v>0</v>
      </c>
      <c r="K29" s="234"/>
      <c r="L29" s="234"/>
      <c r="M29" s="235"/>
      <c r="N29"/>
      <c r="O29"/>
      <c r="P29"/>
      <c r="Q29"/>
      <c r="R29"/>
      <c r="S29"/>
      <c r="T29"/>
      <c r="U29"/>
      <c r="V29"/>
    </row>
    <row r="30" spans="1:22" s="47" customFormat="1" ht="15" customHeight="1" x14ac:dyDescent="0.25">
      <c r="A30" s="224" t="s">
        <v>66</v>
      </c>
      <c r="B30" s="225"/>
      <c r="C30" s="225"/>
      <c r="D30" s="225"/>
      <c r="E30" s="226"/>
      <c r="F30" s="50"/>
      <c r="G30" s="227"/>
      <c r="H30" s="227"/>
      <c r="I30" s="228"/>
      <c r="J30" s="229"/>
      <c r="K30" s="227"/>
      <c r="L30" s="227"/>
      <c r="M30" s="228"/>
      <c r="N30"/>
      <c r="O30"/>
      <c r="P30"/>
      <c r="Q30"/>
      <c r="R30"/>
      <c r="S30"/>
      <c r="T30"/>
      <c r="U30"/>
      <c r="V30"/>
    </row>
    <row r="31" spans="1:22" s="47" customFormat="1" ht="27" customHeight="1" x14ac:dyDescent="0.25">
      <c r="A31" s="215" t="s">
        <v>76</v>
      </c>
      <c r="B31" s="216"/>
      <c r="C31" s="216"/>
      <c r="D31" s="216"/>
      <c r="E31" s="217"/>
      <c r="F31" s="49">
        <v>121</v>
      </c>
      <c r="G31" s="230">
        <v>0</v>
      </c>
      <c r="H31" s="230"/>
      <c r="I31" s="231"/>
      <c r="J31" s="232">
        <v>0</v>
      </c>
      <c r="K31" s="230"/>
      <c r="L31" s="230"/>
      <c r="M31" s="231"/>
      <c r="N31"/>
      <c r="O31"/>
      <c r="P31"/>
      <c r="Q31"/>
      <c r="R31"/>
      <c r="S31"/>
      <c r="T31"/>
      <c r="U31"/>
      <c r="V31"/>
    </row>
    <row r="32" spans="1:22" s="47" customFormat="1" ht="15" customHeight="1" x14ac:dyDescent="0.25">
      <c r="A32" s="212" t="s">
        <v>77</v>
      </c>
      <c r="B32" s="213"/>
      <c r="C32" s="213"/>
      <c r="D32" s="213"/>
      <c r="E32" s="214"/>
      <c r="F32" s="46">
        <v>122</v>
      </c>
      <c r="G32" s="194">
        <v>0</v>
      </c>
      <c r="H32" s="195"/>
      <c r="I32" s="196"/>
      <c r="J32" s="194">
        <v>0</v>
      </c>
      <c r="K32" s="195"/>
      <c r="L32" s="195"/>
      <c r="M32" s="196"/>
      <c r="N32"/>
      <c r="O32"/>
      <c r="P32"/>
      <c r="Q32"/>
      <c r="R32"/>
      <c r="S32"/>
      <c r="T32"/>
      <c r="U32"/>
      <c r="V32"/>
    </row>
    <row r="33" spans="1:22" s="47" customFormat="1" ht="15" customHeight="1" x14ac:dyDescent="0.25">
      <c r="A33" s="167" t="s">
        <v>78</v>
      </c>
      <c r="B33" s="168"/>
      <c r="C33" s="168"/>
      <c r="D33" s="168"/>
      <c r="E33" s="169"/>
      <c r="F33" s="46">
        <v>130</v>
      </c>
      <c r="G33" s="221">
        <f>G35+G36+G37</f>
        <v>0</v>
      </c>
      <c r="H33" s="222"/>
      <c r="I33" s="223"/>
      <c r="J33" s="221">
        <f>J35+J36+J37</f>
        <v>0</v>
      </c>
      <c r="K33" s="222"/>
      <c r="L33" s="222"/>
      <c r="M33" s="223"/>
      <c r="N33"/>
      <c r="O33"/>
      <c r="P33"/>
      <c r="Q33"/>
      <c r="R33"/>
      <c r="S33"/>
      <c r="T33"/>
      <c r="U33"/>
      <c r="V33"/>
    </row>
    <row r="34" spans="1:22" s="47" customFormat="1" ht="15" customHeight="1" x14ac:dyDescent="0.25">
      <c r="A34" s="224" t="s">
        <v>66</v>
      </c>
      <c r="B34" s="225"/>
      <c r="C34" s="225"/>
      <c r="D34" s="225"/>
      <c r="E34" s="226"/>
      <c r="F34" s="50"/>
      <c r="G34" s="227"/>
      <c r="H34" s="227"/>
      <c r="I34" s="228"/>
      <c r="J34" s="229"/>
      <c r="K34" s="227"/>
      <c r="L34" s="227"/>
      <c r="M34" s="228"/>
      <c r="N34"/>
      <c r="O34"/>
      <c r="P34"/>
      <c r="Q34"/>
      <c r="R34"/>
      <c r="S34"/>
      <c r="T34"/>
      <c r="U34"/>
      <c r="V34"/>
    </row>
    <row r="35" spans="1:22" s="47" customFormat="1" ht="15" customHeight="1" x14ac:dyDescent="0.25">
      <c r="A35" s="215" t="s">
        <v>79</v>
      </c>
      <c r="B35" s="216"/>
      <c r="C35" s="216"/>
      <c r="D35" s="216"/>
      <c r="E35" s="217"/>
      <c r="F35" s="49">
        <v>131</v>
      </c>
      <c r="G35" s="218">
        <v>0</v>
      </c>
      <c r="H35" s="218"/>
      <c r="I35" s="219"/>
      <c r="J35" s="220">
        <v>0</v>
      </c>
      <c r="K35" s="218"/>
      <c r="L35" s="218"/>
      <c r="M35" s="219"/>
      <c r="N35"/>
      <c r="O35"/>
      <c r="P35"/>
      <c r="Q35"/>
      <c r="R35"/>
      <c r="S35"/>
      <c r="T35"/>
      <c r="U35"/>
      <c r="V35"/>
    </row>
    <row r="36" spans="1:22" s="47" customFormat="1" ht="27" customHeight="1" x14ac:dyDescent="0.25">
      <c r="A36" s="212" t="s">
        <v>76</v>
      </c>
      <c r="B36" s="213"/>
      <c r="C36" s="213"/>
      <c r="D36" s="213"/>
      <c r="E36" s="214"/>
      <c r="F36" s="46">
        <v>132</v>
      </c>
      <c r="G36" s="203">
        <v>0</v>
      </c>
      <c r="H36" s="204"/>
      <c r="I36" s="205"/>
      <c r="J36" s="203">
        <v>0</v>
      </c>
      <c r="K36" s="204"/>
      <c r="L36" s="204"/>
      <c r="M36" s="205"/>
      <c r="N36"/>
      <c r="O36"/>
      <c r="P36"/>
      <c r="Q36"/>
      <c r="R36"/>
      <c r="S36"/>
      <c r="T36"/>
      <c r="U36"/>
      <c r="V36"/>
    </row>
    <row r="37" spans="1:22" s="47" customFormat="1" ht="15" customHeight="1" x14ac:dyDescent="0.25">
      <c r="A37" s="212" t="s">
        <v>80</v>
      </c>
      <c r="B37" s="213"/>
      <c r="C37" s="213"/>
      <c r="D37" s="213"/>
      <c r="E37" s="214"/>
      <c r="F37" s="46">
        <v>133</v>
      </c>
      <c r="G37" s="203">
        <v>0</v>
      </c>
      <c r="H37" s="204"/>
      <c r="I37" s="205"/>
      <c r="J37" s="203">
        <v>0</v>
      </c>
      <c r="K37" s="204"/>
      <c r="L37" s="204"/>
      <c r="M37" s="205"/>
      <c r="N37"/>
      <c r="O37"/>
      <c r="P37"/>
      <c r="Q37"/>
      <c r="R37"/>
      <c r="S37"/>
      <c r="T37"/>
      <c r="U37"/>
      <c r="V37"/>
    </row>
    <row r="38" spans="1:22" s="47" customFormat="1" ht="27" customHeight="1" x14ac:dyDescent="0.25">
      <c r="A38" s="167" t="s">
        <v>81</v>
      </c>
      <c r="B38" s="168"/>
      <c r="C38" s="168"/>
      <c r="D38" s="168"/>
      <c r="E38" s="169"/>
      <c r="F38" s="46" t="s">
        <v>82</v>
      </c>
      <c r="G38" s="206"/>
      <c r="H38" s="207"/>
      <c r="I38" s="208"/>
      <c r="J38" s="206"/>
      <c r="K38" s="207"/>
      <c r="L38" s="207"/>
      <c r="M38" s="208"/>
      <c r="N38"/>
      <c r="O38"/>
      <c r="P38"/>
      <c r="Q38"/>
      <c r="R38"/>
      <c r="S38"/>
      <c r="T38"/>
      <c r="U38"/>
      <c r="V38"/>
    </row>
    <row r="39" spans="1:22" s="47" customFormat="1" ht="25.5" customHeight="1" x14ac:dyDescent="0.25">
      <c r="A39" s="167" t="s">
        <v>83</v>
      </c>
      <c r="B39" s="168"/>
      <c r="C39" s="168"/>
      <c r="D39" s="168"/>
      <c r="E39" s="169"/>
      <c r="F39" s="46" t="s">
        <v>84</v>
      </c>
      <c r="G39" s="206">
        <f>G38+G18</f>
        <v>0.8</v>
      </c>
      <c r="H39" s="207"/>
      <c r="I39" s="208"/>
      <c r="J39" s="206">
        <f>J38+J18</f>
        <v>0.4</v>
      </c>
      <c r="K39" s="207"/>
      <c r="L39" s="207"/>
      <c r="M39" s="208"/>
      <c r="N39"/>
      <c r="O39"/>
      <c r="P39"/>
      <c r="Q39"/>
      <c r="R39"/>
      <c r="S39"/>
      <c r="T39"/>
      <c r="U39"/>
      <c r="V39"/>
    </row>
    <row r="40" spans="1:22" s="47" customFormat="1" ht="15" customHeight="1" x14ac:dyDescent="0.25">
      <c r="A40" s="167" t="s">
        <v>85</v>
      </c>
      <c r="B40" s="168"/>
      <c r="C40" s="168"/>
      <c r="D40" s="168"/>
      <c r="E40" s="169"/>
      <c r="F40" s="46" t="s">
        <v>86</v>
      </c>
      <c r="G40" s="209">
        <v>0.1</v>
      </c>
      <c r="H40" s="210"/>
      <c r="I40" s="211"/>
      <c r="J40" s="209">
        <v>0.1</v>
      </c>
      <c r="K40" s="210"/>
      <c r="L40" s="210"/>
      <c r="M40" s="211"/>
      <c r="N40"/>
      <c r="O40"/>
      <c r="P40"/>
      <c r="Q40"/>
      <c r="R40"/>
      <c r="S40"/>
      <c r="T40"/>
      <c r="U40"/>
      <c r="V40"/>
    </row>
    <row r="41" spans="1:22" s="47" customFormat="1" ht="15" customHeight="1" x14ac:dyDescent="0.25">
      <c r="A41" s="167" t="s">
        <v>87</v>
      </c>
      <c r="B41" s="168"/>
      <c r="C41" s="168"/>
      <c r="D41" s="168"/>
      <c r="E41" s="169"/>
      <c r="F41" s="46" t="s">
        <v>88</v>
      </c>
      <c r="G41" s="194">
        <v>0</v>
      </c>
      <c r="H41" s="195"/>
      <c r="I41" s="196"/>
      <c r="J41" s="194">
        <v>0</v>
      </c>
      <c r="K41" s="195"/>
      <c r="L41" s="195"/>
      <c r="M41" s="196"/>
      <c r="N41"/>
      <c r="O41"/>
      <c r="P41"/>
      <c r="Q41"/>
      <c r="R41"/>
      <c r="S41"/>
      <c r="T41"/>
      <c r="U41"/>
      <c r="V41"/>
    </row>
    <row r="42" spans="1:22" s="47" customFormat="1" ht="15" customHeight="1" x14ac:dyDescent="0.25">
      <c r="A42" s="167" t="s">
        <v>89</v>
      </c>
      <c r="B42" s="168"/>
      <c r="C42" s="168"/>
      <c r="D42" s="168"/>
      <c r="E42" s="169"/>
      <c r="F42" s="46" t="s">
        <v>90</v>
      </c>
      <c r="G42" s="194">
        <v>0</v>
      </c>
      <c r="H42" s="195"/>
      <c r="I42" s="196"/>
      <c r="J42" s="194">
        <v>0</v>
      </c>
      <c r="K42" s="195"/>
      <c r="L42" s="195"/>
      <c r="M42" s="196"/>
      <c r="N42"/>
      <c r="O42"/>
      <c r="P42"/>
      <c r="Q42"/>
      <c r="R42"/>
      <c r="S42"/>
      <c r="T42"/>
      <c r="U42"/>
      <c r="V42"/>
    </row>
    <row r="43" spans="1:22" s="47" customFormat="1" ht="27" customHeight="1" x14ac:dyDescent="0.25">
      <c r="A43" s="167" t="s">
        <v>91</v>
      </c>
      <c r="B43" s="168"/>
      <c r="C43" s="168"/>
      <c r="D43" s="168"/>
      <c r="E43" s="169"/>
      <c r="F43" s="46" t="s">
        <v>92</v>
      </c>
      <c r="G43" s="203">
        <v>0</v>
      </c>
      <c r="H43" s="204"/>
      <c r="I43" s="205"/>
      <c r="J43" s="203">
        <v>0</v>
      </c>
      <c r="K43" s="204"/>
      <c r="L43" s="204"/>
      <c r="M43" s="205"/>
      <c r="N43"/>
      <c r="O43"/>
      <c r="P43"/>
      <c r="Q43"/>
      <c r="R43"/>
      <c r="S43"/>
      <c r="T43"/>
      <c r="U43"/>
      <c r="V43"/>
    </row>
    <row r="44" spans="1:22" s="47" customFormat="1" ht="27" customHeight="1" x14ac:dyDescent="0.25">
      <c r="A44" s="167" t="s">
        <v>93</v>
      </c>
      <c r="B44" s="168"/>
      <c r="C44" s="168"/>
      <c r="D44" s="168"/>
      <c r="E44" s="169"/>
      <c r="F44" s="46" t="s">
        <v>94</v>
      </c>
      <c r="G44" s="203">
        <v>0</v>
      </c>
      <c r="H44" s="204"/>
      <c r="I44" s="205"/>
      <c r="J44" s="203">
        <v>0</v>
      </c>
      <c r="K44" s="204"/>
      <c r="L44" s="204"/>
      <c r="M44" s="205"/>
      <c r="N44"/>
      <c r="O44"/>
      <c r="P44"/>
      <c r="Q44"/>
      <c r="R44"/>
      <c r="S44"/>
      <c r="T44"/>
      <c r="U44"/>
      <c r="V44"/>
    </row>
    <row r="45" spans="1:22" s="47" customFormat="1" ht="27" customHeight="1" x14ac:dyDescent="0.25">
      <c r="A45" s="167" t="s">
        <v>95</v>
      </c>
      <c r="B45" s="168"/>
      <c r="C45" s="168"/>
      <c r="D45" s="168"/>
      <c r="E45" s="169"/>
      <c r="F45" s="46">
        <v>210</v>
      </c>
      <c r="G45" s="197">
        <f>G39-G40+G41+G42-G43-G44</f>
        <v>0.70000000000000007</v>
      </c>
      <c r="H45" s="198"/>
      <c r="I45" s="199"/>
      <c r="J45" s="197">
        <f>J39-J40+J41+J42-J43-J44</f>
        <v>0.30000000000000004</v>
      </c>
      <c r="K45" s="198"/>
      <c r="L45" s="198"/>
      <c r="M45" s="199"/>
      <c r="N45"/>
      <c r="O45"/>
      <c r="P45"/>
      <c r="Q45"/>
      <c r="R45"/>
      <c r="S45"/>
      <c r="T45"/>
      <c r="U45"/>
      <c r="V45"/>
    </row>
    <row r="46" spans="1:22" s="47" customFormat="1" ht="27" customHeight="1" x14ac:dyDescent="0.25">
      <c r="A46" s="167" t="s">
        <v>96</v>
      </c>
      <c r="B46" s="168"/>
      <c r="C46" s="168"/>
      <c r="D46" s="168"/>
      <c r="E46" s="169"/>
      <c r="F46" s="46" t="s">
        <v>97</v>
      </c>
      <c r="G46" s="200">
        <v>0</v>
      </c>
      <c r="H46" s="201"/>
      <c r="I46" s="202"/>
      <c r="J46" s="200">
        <v>0</v>
      </c>
      <c r="K46" s="201"/>
      <c r="L46" s="201"/>
      <c r="M46" s="202"/>
      <c r="N46"/>
      <c r="O46"/>
      <c r="P46"/>
      <c r="Q46"/>
      <c r="R46"/>
      <c r="S46"/>
      <c r="T46"/>
      <c r="U46"/>
      <c r="V46"/>
    </row>
    <row r="47" spans="1:22" s="47" customFormat="1" ht="27" customHeight="1" x14ac:dyDescent="0.25">
      <c r="A47" s="167" t="s">
        <v>98</v>
      </c>
      <c r="B47" s="168"/>
      <c r="C47" s="168"/>
      <c r="D47" s="168"/>
      <c r="E47" s="169"/>
      <c r="F47" s="46" t="s">
        <v>99</v>
      </c>
      <c r="G47" s="194">
        <v>0</v>
      </c>
      <c r="H47" s="195"/>
      <c r="I47" s="196"/>
      <c r="J47" s="194">
        <v>0</v>
      </c>
      <c r="K47" s="195"/>
      <c r="L47" s="195"/>
      <c r="M47" s="196"/>
      <c r="N47"/>
      <c r="O47"/>
      <c r="P47"/>
      <c r="Q47"/>
      <c r="R47"/>
      <c r="S47"/>
      <c r="T47"/>
      <c r="U47"/>
      <c r="V47"/>
    </row>
    <row r="48" spans="1:22" s="47" customFormat="1" ht="15" customHeight="1" x14ac:dyDescent="0.25">
      <c r="A48" s="167" t="s">
        <v>100</v>
      </c>
      <c r="B48" s="168"/>
      <c r="C48" s="168"/>
      <c r="D48" s="168"/>
      <c r="E48" s="169"/>
      <c r="F48" s="46">
        <v>240</v>
      </c>
      <c r="G48" s="197">
        <v>0.7</v>
      </c>
      <c r="H48" s="198"/>
      <c r="I48" s="199"/>
      <c r="J48" s="197">
        <v>0.3</v>
      </c>
      <c r="K48" s="198"/>
      <c r="L48" s="198"/>
      <c r="M48" s="199"/>
      <c r="N48"/>
      <c r="O48"/>
      <c r="P48"/>
      <c r="Q48"/>
      <c r="R48"/>
      <c r="S48"/>
      <c r="T48"/>
      <c r="U48"/>
      <c r="V48"/>
    </row>
    <row r="49" spans="1:22" s="47" customFormat="1" ht="15" customHeight="1" x14ac:dyDescent="0.25">
      <c r="A49" s="167" t="s">
        <v>101</v>
      </c>
      <c r="B49" s="168"/>
      <c r="C49" s="168"/>
      <c r="D49" s="168"/>
      <c r="E49" s="169"/>
      <c r="F49" s="46">
        <v>250</v>
      </c>
      <c r="G49" s="194">
        <v>0</v>
      </c>
      <c r="H49" s="195"/>
      <c r="I49" s="196"/>
      <c r="J49" s="194">
        <v>0</v>
      </c>
      <c r="K49" s="195"/>
      <c r="L49" s="195"/>
      <c r="M49" s="196"/>
      <c r="N49"/>
      <c r="O49"/>
      <c r="P49"/>
      <c r="Q49"/>
      <c r="R49"/>
      <c r="S49"/>
      <c r="T49"/>
      <c r="U49"/>
      <c r="V49"/>
    </row>
    <row r="50" spans="1:22" s="47" customFormat="1" ht="15" customHeight="1" x14ac:dyDescent="0.25">
      <c r="A50" s="167" t="s">
        <v>102</v>
      </c>
      <c r="B50" s="168"/>
      <c r="C50" s="168"/>
      <c r="D50" s="168"/>
      <c r="E50" s="169"/>
      <c r="F50" s="46">
        <v>260</v>
      </c>
      <c r="G50" s="194">
        <v>0</v>
      </c>
      <c r="H50" s="195"/>
      <c r="I50" s="196"/>
      <c r="J50" s="194">
        <v>0</v>
      </c>
      <c r="K50" s="195"/>
      <c r="L50" s="195"/>
      <c r="M50" s="196"/>
      <c r="N50"/>
      <c r="O50"/>
      <c r="P50"/>
      <c r="Q50"/>
      <c r="R50"/>
      <c r="S50"/>
      <c r="T50"/>
      <c r="U50"/>
      <c r="V50"/>
    </row>
    <row r="51" spans="1:22" ht="11.25" customHeight="1" x14ac:dyDescent="0.25">
      <c r="A51" s="51" t="s">
        <v>103</v>
      </c>
      <c r="B51" s="192"/>
      <c r="C51" s="192"/>
      <c r="D51" s="51"/>
      <c r="E51" s="52"/>
      <c r="F51" s="36"/>
      <c r="G51" s="36"/>
      <c r="H51" s="36"/>
      <c r="I51" s="193" t="s">
        <v>104</v>
      </c>
      <c r="J51" s="193"/>
      <c r="K51" s="193"/>
      <c r="L51" s="193"/>
      <c r="M51" s="193"/>
      <c r="N51"/>
      <c r="O51"/>
      <c r="P51"/>
      <c r="Q51"/>
      <c r="R51"/>
      <c r="S51"/>
      <c r="T51"/>
      <c r="U51"/>
      <c r="V51"/>
    </row>
    <row r="52" spans="1:22" ht="11.25" customHeight="1" x14ac:dyDescent="0.25">
      <c r="A52" s="51" t="s">
        <v>105</v>
      </c>
      <c r="B52" s="192"/>
      <c r="C52" s="192"/>
      <c r="D52" s="51"/>
      <c r="E52" s="52"/>
      <c r="F52" s="36"/>
      <c r="G52" s="36"/>
      <c r="H52" s="36"/>
      <c r="I52" s="193" t="s">
        <v>106</v>
      </c>
      <c r="J52" s="193"/>
      <c r="K52" s="193"/>
      <c r="L52" s="193"/>
      <c r="M52" s="193"/>
      <c r="N52"/>
      <c r="O52"/>
      <c r="P52"/>
      <c r="Q52"/>
      <c r="R52"/>
      <c r="S52"/>
      <c r="T52"/>
      <c r="U52"/>
      <c r="V52"/>
    </row>
    <row r="53" spans="1:22" ht="17.25" customHeight="1" x14ac:dyDescent="0.25">
      <c r="A53"/>
      <c r="B53"/>
      <c r="C53"/>
      <c r="D53"/>
      <c r="E53"/>
      <c r="F53"/>
      <c r="G53"/>
      <c r="H53"/>
      <c r="I53"/>
      <c r="J53"/>
      <c r="K53"/>
      <c r="L53"/>
      <c r="M53"/>
      <c r="N53"/>
      <c r="O53"/>
      <c r="P53"/>
      <c r="Q53"/>
      <c r="R53"/>
      <c r="S53"/>
      <c r="T53"/>
      <c r="U53"/>
      <c r="V53"/>
    </row>
    <row r="54" spans="1:22" ht="11.25" customHeight="1" x14ac:dyDescent="0.25">
      <c r="A54"/>
      <c r="B54"/>
      <c r="C54"/>
      <c r="D54"/>
      <c r="E54"/>
      <c r="F54"/>
      <c r="G54"/>
      <c r="H54"/>
      <c r="I54"/>
      <c r="J54"/>
      <c r="K54"/>
      <c r="L54"/>
      <c r="M54"/>
      <c r="N54"/>
      <c r="O54"/>
      <c r="P54"/>
      <c r="Q54"/>
      <c r="R54"/>
      <c r="S54"/>
      <c r="T54"/>
      <c r="U54"/>
      <c r="V54"/>
    </row>
    <row r="55" spans="1:22" ht="11.25" customHeight="1" x14ac:dyDescent="0.25">
      <c r="A55"/>
      <c r="B55"/>
      <c r="C55"/>
      <c r="D55"/>
      <c r="E55"/>
      <c r="F55"/>
      <c r="G55"/>
      <c r="H55"/>
      <c r="I55"/>
      <c r="J55"/>
      <c r="K55"/>
      <c r="L55"/>
      <c r="M55"/>
      <c r="N55"/>
      <c r="O55"/>
      <c r="P55"/>
      <c r="Q55"/>
      <c r="R55"/>
      <c r="S55"/>
      <c r="T55"/>
      <c r="U55"/>
      <c r="V55"/>
    </row>
    <row r="56" spans="1:22" ht="11.25" customHeight="1" x14ac:dyDescent="0.25">
      <c r="A56"/>
      <c r="B56"/>
      <c r="C56"/>
      <c r="D56"/>
      <c r="E56"/>
      <c r="F56"/>
      <c r="G56"/>
      <c r="H56"/>
      <c r="I56"/>
      <c r="J56"/>
      <c r="K56"/>
      <c r="L56"/>
      <c r="M56"/>
      <c r="N56"/>
      <c r="O56"/>
      <c r="P56"/>
      <c r="Q56"/>
      <c r="R56"/>
      <c r="S56"/>
      <c r="T56"/>
      <c r="U56"/>
      <c r="V56"/>
    </row>
    <row r="57" spans="1:22" ht="11.25" customHeight="1" x14ac:dyDescent="0.25">
      <c r="A57"/>
      <c r="B57"/>
      <c r="C57"/>
      <c r="D57"/>
      <c r="E57"/>
      <c r="F57"/>
      <c r="G57"/>
      <c r="H57"/>
      <c r="I57"/>
      <c r="J57"/>
      <c r="K57"/>
      <c r="L57"/>
      <c r="M57"/>
      <c r="N57"/>
      <c r="O57"/>
      <c r="P57"/>
      <c r="Q57"/>
      <c r="R57"/>
      <c r="S57"/>
      <c r="T57"/>
      <c r="U57"/>
      <c r="V57"/>
    </row>
    <row r="58" spans="1:22" ht="11.25" customHeight="1" x14ac:dyDescent="0.25">
      <c r="A58"/>
      <c r="B58"/>
      <c r="C58"/>
      <c r="D58"/>
      <c r="E58"/>
      <c r="F58"/>
      <c r="G58"/>
      <c r="H58"/>
      <c r="I58"/>
      <c r="J58"/>
      <c r="K58"/>
      <c r="L58"/>
      <c r="M58"/>
      <c r="N58"/>
      <c r="O58"/>
      <c r="P58"/>
      <c r="Q58"/>
      <c r="R58"/>
      <c r="S58"/>
      <c r="T58"/>
      <c r="U58"/>
      <c r="V58"/>
    </row>
    <row r="59" spans="1:22" ht="11.25" customHeight="1" x14ac:dyDescent="0.25">
      <c r="A59"/>
      <c r="B59"/>
      <c r="C59"/>
      <c r="D59"/>
      <c r="E59"/>
      <c r="F59"/>
      <c r="G59"/>
      <c r="H59"/>
      <c r="I59"/>
      <c r="J59"/>
      <c r="K59"/>
      <c r="L59"/>
      <c r="M59"/>
      <c r="N59"/>
      <c r="O59"/>
      <c r="P59"/>
      <c r="Q59"/>
      <c r="R59"/>
      <c r="S59"/>
      <c r="T59"/>
      <c r="U59"/>
      <c r="V59"/>
    </row>
    <row r="60" spans="1:22" ht="11.25" customHeight="1" x14ac:dyDescent="0.25">
      <c r="A60"/>
      <c r="B60"/>
      <c r="C60"/>
      <c r="D60"/>
      <c r="E60"/>
      <c r="F60"/>
      <c r="G60"/>
      <c r="H60"/>
      <c r="I60"/>
      <c r="J60"/>
      <c r="K60"/>
      <c r="L60"/>
      <c r="M60"/>
      <c r="N60"/>
      <c r="O60"/>
      <c r="P60"/>
      <c r="Q60"/>
      <c r="R60"/>
      <c r="S60"/>
      <c r="T60"/>
      <c r="U60"/>
      <c r="V60"/>
    </row>
    <row r="61" spans="1:22" ht="11.25" customHeight="1" x14ac:dyDescent="0.25">
      <c r="A61"/>
      <c r="B61"/>
      <c r="C61"/>
      <c r="D61"/>
      <c r="E61"/>
      <c r="F61"/>
      <c r="G61"/>
      <c r="H61"/>
      <c r="I61"/>
      <c r="J61"/>
      <c r="K61"/>
      <c r="L61"/>
      <c r="M61"/>
      <c r="N61"/>
      <c r="O61"/>
      <c r="P61"/>
      <c r="Q61"/>
      <c r="R61"/>
      <c r="S61"/>
      <c r="T61"/>
      <c r="U61"/>
      <c r="V61"/>
    </row>
    <row r="62" spans="1:22" x14ac:dyDescent="0.25">
      <c r="A62"/>
      <c r="B62"/>
      <c r="C62"/>
      <c r="D62"/>
      <c r="E62"/>
      <c r="F62"/>
      <c r="G62"/>
      <c r="H62"/>
      <c r="I62"/>
      <c r="J62"/>
      <c r="K62"/>
      <c r="L62"/>
      <c r="M62"/>
      <c r="N62"/>
      <c r="O62"/>
      <c r="P62"/>
      <c r="Q62"/>
      <c r="R62"/>
      <c r="S62"/>
      <c r="T62"/>
      <c r="U62"/>
      <c r="V62"/>
    </row>
    <row r="63" spans="1:22" x14ac:dyDescent="0.25">
      <c r="A63"/>
      <c r="B63"/>
      <c r="C63"/>
      <c r="D63"/>
      <c r="E63"/>
      <c r="F63"/>
      <c r="G63"/>
      <c r="H63"/>
      <c r="I63"/>
      <c r="J63"/>
      <c r="K63"/>
      <c r="L63"/>
      <c r="M63"/>
      <c r="N63"/>
      <c r="O63"/>
      <c r="P63"/>
      <c r="Q63"/>
      <c r="R63"/>
      <c r="S63"/>
      <c r="T63"/>
      <c r="U63"/>
      <c r="V63"/>
    </row>
    <row r="64" spans="1:22" x14ac:dyDescent="0.25">
      <c r="A64"/>
      <c r="B64"/>
      <c r="C64"/>
      <c r="D64"/>
      <c r="E64"/>
      <c r="F64"/>
      <c r="G64"/>
      <c r="H64"/>
      <c r="I64"/>
      <c r="J64"/>
      <c r="K64"/>
      <c r="L64"/>
      <c r="M64"/>
      <c r="N64"/>
      <c r="O64"/>
      <c r="P64"/>
      <c r="Q64"/>
      <c r="R64"/>
      <c r="S64"/>
      <c r="T64"/>
      <c r="U64"/>
      <c r="V64"/>
    </row>
    <row r="65" spans="1:22" x14ac:dyDescent="0.25">
      <c r="A65"/>
      <c r="B65"/>
      <c r="C65"/>
      <c r="D65"/>
      <c r="E65"/>
      <c r="F65"/>
      <c r="G65"/>
      <c r="H65"/>
      <c r="I65"/>
      <c r="J65"/>
      <c r="K65"/>
      <c r="L65"/>
      <c r="M65"/>
      <c r="N65"/>
      <c r="O65"/>
      <c r="P65"/>
      <c r="Q65"/>
      <c r="R65"/>
      <c r="S65"/>
      <c r="T65"/>
      <c r="U65"/>
      <c r="V65"/>
    </row>
    <row r="66" spans="1:22" x14ac:dyDescent="0.25">
      <c r="A66"/>
      <c r="B66"/>
      <c r="C66"/>
      <c r="D66"/>
      <c r="E66"/>
      <c r="F66"/>
      <c r="G66"/>
      <c r="H66"/>
      <c r="I66"/>
      <c r="J66"/>
      <c r="K66"/>
      <c r="L66"/>
      <c r="M66"/>
      <c r="N66"/>
      <c r="O66"/>
      <c r="P66"/>
      <c r="Q66"/>
      <c r="R66"/>
      <c r="S66"/>
      <c r="T66"/>
      <c r="U66"/>
      <c r="V66"/>
    </row>
    <row r="67" spans="1:22" x14ac:dyDescent="0.25">
      <c r="A67"/>
      <c r="B67"/>
      <c r="C67"/>
      <c r="D67"/>
      <c r="E67"/>
      <c r="F67"/>
      <c r="G67"/>
      <c r="H67"/>
      <c r="I67"/>
      <c r="J67"/>
      <c r="K67"/>
      <c r="L67"/>
      <c r="M67"/>
      <c r="N67"/>
      <c r="O67"/>
      <c r="P67"/>
      <c r="Q67"/>
      <c r="R67"/>
      <c r="S67"/>
      <c r="T67"/>
      <c r="U67"/>
      <c r="V67"/>
    </row>
    <row r="68" spans="1:22" x14ac:dyDescent="0.25">
      <c r="A68"/>
      <c r="B68"/>
      <c r="C68"/>
      <c r="D68"/>
      <c r="E68"/>
      <c r="F68"/>
      <c r="G68"/>
      <c r="H68"/>
      <c r="I68"/>
      <c r="J68"/>
      <c r="K68"/>
      <c r="L68"/>
      <c r="M68"/>
      <c r="N68"/>
      <c r="O68"/>
      <c r="P68"/>
      <c r="Q68"/>
      <c r="R68"/>
      <c r="S68"/>
      <c r="T68"/>
      <c r="U68"/>
      <c r="V68"/>
    </row>
    <row r="69" spans="1:22" x14ac:dyDescent="0.25">
      <c r="A69"/>
      <c r="B69"/>
      <c r="C69"/>
      <c r="D69"/>
      <c r="E69"/>
      <c r="F69"/>
      <c r="G69"/>
      <c r="H69"/>
      <c r="I69"/>
      <c r="J69"/>
      <c r="K69"/>
      <c r="L69"/>
      <c r="M69"/>
      <c r="N69"/>
      <c r="O69"/>
      <c r="P69"/>
      <c r="Q69"/>
      <c r="R69"/>
      <c r="S69"/>
      <c r="T69"/>
      <c r="U69"/>
      <c r="V69"/>
    </row>
    <row r="70" spans="1:22" x14ac:dyDescent="0.25">
      <c r="A70"/>
      <c r="B70"/>
      <c r="C70"/>
      <c r="D70"/>
      <c r="E70"/>
      <c r="F70"/>
      <c r="G70"/>
      <c r="H70"/>
      <c r="I70"/>
      <c r="J70"/>
      <c r="K70"/>
      <c r="L70"/>
      <c r="M70"/>
      <c r="N70"/>
      <c r="O70"/>
      <c r="P70"/>
      <c r="Q70"/>
      <c r="R70"/>
      <c r="S70"/>
      <c r="T70"/>
      <c r="U70"/>
      <c r="V70"/>
    </row>
    <row r="71" spans="1:22" x14ac:dyDescent="0.25">
      <c r="A71"/>
      <c r="B71"/>
      <c r="C71"/>
      <c r="D71"/>
      <c r="E71"/>
      <c r="F71"/>
      <c r="G71"/>
      <c r="H71"/>
      <c r="I71"/>
      <c r="J71"/>
      <c r="K71"/>
      <c r="L71"/>
      <c r="M71"/>
      <c r="N71"/>
      <c r="O71"/>
      <c r="P71"/>
      <c r="Q71"/>
      <c r="R71"/>
      <c r="S71"/>
      <c r="T71"/>
      <c r="U71"/>
      <c r="V71"/>
    </row>
    <row r="72" spans="1:22" x14ac:dyDescent="0.25">
      <c r="A72"/>
      <c r="B72"/>
      <c r="C72"/>
      <c r="D72"/>
      <c r="E72"/>
      <c r="F72"/>
      <c r="G72"/>
      <c r="H72"/>
      <c r="I72"/>
      <c r="J72"/>
      <c r="K72"/>
      <c r="L72"/>
      <c r="M72"/>
      <c r="N72"/>
      <c r="O72"/>
      <c r="P72"/>
      <c r="Q72"/>
      <c r="R72"/>
      <c r="S72"/>
      <c r="T72"/>
      <c r="U72"/>
      <c r="V72"/>
    </row>
    <row r="73" spans="1:22" x14ac:dyDescent="0.25">
      <c r="A73"/>
      <c r="B73"/>
      <c r="C73"/>
      <c r="D73"/>
      <c r="E73"/>
      <c r="F73"/>
      <c r="G73"/>
      <c r="H73"/>
      <c r="I73"/>
      <c r="J73"/>
      <c r="K73"/>
      <c r="L73"/>
      <c r="M73"/>
      <c r="N73"/>
      <c r="O73"/>
      <c r="P73"/>
      <c r="Q73"/>
      <c r="R73"/>
      <c r="S73"/>
      <c r="T73"/>
      <c r="U73"/>
      <c r="V73"/>
    </row>
    <row r="74" spans="1:22" x14ac:dyDescent="0.25">
      <c r="A74"/>
      <c r="B74"/>
      <c r="C74"/>
      <c r="D74"/>
      <c r="E74"/>
      <c r="F74"/>
      <c r="G74"/>
      <c r="H74"/>
      <c r="I74"/>
      <c r="J74"/>
      <c r="K74"/>
      <c r="L74"/>
      <c r="M74"/>
      <c r="N74"/>
      <c r="O74"/>
      <c r="P74"/>
      <c r="Q74"/>
      <c r="R74"/>
      <c r="S74"/>
      <c r="T74"/>
      <c r="U74"/>
      <c r="V74"/>
    </row>
    <row r="75" spans="1:22" x14ac:dyDescent="0.25">
      <c r="A75"/>
      <c r="B75"/>
      <c r="C75"/>
      <c r="D75"/>
      <c r="E75"/>
      <c r="F75"/>
      <c r="G75"/>
      <c r="H75"/>
      <c r="I75"/>
      <c r="J75"/>
      <c r="K75"/>
      <c r="L75"/>
      <c r="M75"/>
      <c r="N75"/>
      <c r="O75"/>
      <c r="P75"/>
      <c r="Q75"/>
      <c r="R75"/>
      <c r="S75"/>
      <c r="T75"/>
      <c r="U75"/>
      <c r="V75"/>
    </row>
    <row r="76" spans="1:22" x14ac:dyDescent="0.25">
      <c r="A76"/>
      <c r="B76"/>
      <c r="C76"/>
      <c r="D76"/>
      <c r="E76"/>
      <c r="F76"/>
      <c r="G76"/>
      <c r="H76"/>
      <c r="I76"/>
      <c r="J76"/>
      <c r="K76"/>
      <c r="L76"/>
      <c r="M76"/>
      <c r="N76"/>
      <c r="O76"/>
      <c r="P76"/>
      <c r="Q76"/>
      <c r="R76"/>
      <c r="S76"/>
      <c r="T76"/>
      <c r="U76"/>
      <c r="V76"/>
    </row>
    <row r="77" spans="1:22" x14ac:dyDescent="0.25">
      <c r="A77"/>
      <c r="B77"/>
      <c r="C77"/>
      <c r="D77"/>
      <c r="E77"/>
      <c r="F77"/>
      <c r="G77"/>
      <c r="H77"/>
      <c r="I77"/>
      <c r="J77"/>
      <c r="K77"/>
      <c r="L77"/>
      <c r="M77"/>
      <c r="N77"/>
      <c r="O77"/>
      <c r="P77"/>
      <c r="Q77"/>
      <c r="R77"/>
      <c r="S77"/>
      <c r="T77"/>
      <c r="U77"/>
      <c r="V77"/>
    </row>
    <row r="78" spans="1:22" x14ac:dyDescent="0.25">
      <c r="A78"/>
      <c r="B78"/>
      <c r="C78"/>
      <c r="D78"/>
      <c r="E78"/>
      <c r="F78"/>
      <c r="G78"/>
      <c r="H78"/>
      <c r="I78"/>
      <c r="J78"/>
      <c r="K78"/>
      <c r="L78"/>
      <c r="M78"/>
      <c r="N78"/>
      <c r="O78"/>
      <c r="P78"/>
      <c r="Q78"/>
      <c r="R78"/>
      <c r="S78"/>
      <c r="T78"/>
      <c r="U78"/>
      <c r="V78"/>
    </row>
    <row r="79" spans="1:22" x14ac:dyDescent="0.25">
      <c r="A79"/>
      <c r="B79"/>
      <c r="C79"/>
      <c r="D79"/>
      <c r="E79"/>
      <c r="F79"/>
      <c r="G79"/>
      <c r="H79"/>
      <c r="I79"/>
      <c r="J79"/>
      <c r="K79"/>
      <c r="L79"/>
      <c r="M79"/>
      <c r="N79"/>
      <c r="O79"/>
      <c r="P79"/>
      <c r="Q79"/>
      <c r="R79"/>
      <c r="S79"/>
      <c r="T79"/>
      <c r="U79"/>
      <c r="V79"/>
    </row>
    <row r="80" spans="1:22" x14ac:dyDescent="0.25">
      <c r="A80"/>
      <c r="B80"/>
      <c r="C80"/>
      <c r="D80"/>
      <c r="E80"/>
      <c r="F80"/>
      <c r="G80"/>
      <c r="H80"/>
      <c r="I80"/>
      <c r="J80"/>
      <c r="K80"/>
      <c r="L80"/>
      <c r="M80"/>
      <c r="N80"/>
      <c r="O80"/>
      <c r="P80"/>
      <c r="Q80"/>
      <c r="R80"/>
      <c r="S80"/>
      <c r="T80"/>
      <c r="U80"/>
      <c r="V80"/>
    </row>
    <row r="81" spans="1:22" x14ac:dyDescent="0.25">
      <c r="A81"/>
      <c r="B81"/>
      <c r="C81"/>
      <c r="D81"/>
      <c r="E81"/>
      <c r="F81"/>
      <c r="G81"/>
      <c r="H81"/>
      <c r="I81"/>
      <c r="J81"/>
      <c r="K81"/>
      <c r="L81"/>
      <c r="M81"/>
      <c r="N81"/>
      <c r="O81"/>
      <c r="P81"/>
      <c r="Q81"/>
      <c r="R81"/>
      <c r="S81"/>
      <c r="T81"/>
      <c r="U81"/>
      <c r="V81"/>
    </row>
    <row r="82" spans="1:22" x14ac:dyDescent="0.25">
      <c r="A82"/>
      <c r="B82"/>
      <c r="C82"/>
      <c r="D82"/>
      <c r="E82"/>
      <c r="F82"/>
      <c r="G82"/>
      <c r="H82"/>
      <c r="I82"/>
      <c r="J82"/>
      <c r="K82"/>
      <c r="L82"/>
      <c r="M82"/>
      <c r="N82"/>
      <c r="O82"/>
      <c r="P82"/>
      <c r="Q82"/>
      <c r="R82"/>
      <c r="S82"/>
      <c r="T82"/>
      <c r="U82"/>
      <c r="V82"/>
    </row>
    <row r="83" spans="1:22" x14ac:dyDescent="0.25">
      <c r="A83"/>
      <c r="B83"/>
      <c r="C83"/>
      <c r="D83"/>
      <c r="E83"/>
      <c r="F83"/>
      <c r="G83"/>
      <c r="H83"/>
      <c r="I83"/>
      <c r="J83"/>
      <c r="K83"/>
      <c r="L83"/>
      <c r="M83"/>
      <c r="N83"/>
      <c r="O83"/>
      <c r="P83"/>
      <c r="Q83"/>
      <c r="R83"/>
      <c r="S83"/>
      <c r="T83"/>
      <c r="U83"/>
      <c r="V83"/>
    </row>
    <row r="84" spans="1:22" x14ac:dyDescent="0.25">
      <c r="A84"/>
      <c r="B84"/>
      <c r="C84"/>
      <c r="D84"/>
      <c r="E84"/>
      <c r="F84"/>
      <c r="G84"/>
      <c r="H84"/>
      <c r="I84"/>
      <c r="J84"/>
      <c r="K84"/>
      <c r="L84"/>
      <c r="M84"/>
      <c r="N84"/>
      <c r="O84"/>
      <c r="P84"/>
      <c r="Q84"/>
      <c r="R84"/>
      <c r="S84"/>
      <c r="T84"/>
      <c r="U84"/>
      <c r="V84"/>
    </row>
    <row r="85" spans="1:22" x14ac:dyDescent="0.25">
      <c r="A85"/>
      <c r="B85"/>
      <c r="C85"/>
      <c r="D85"/>
      <c r="E85"/>
      <c r="F85"/>
      <c r="G85"/>
      <c r="H85"/>
      <c r="I85"/>
      <c r="J85"/>
      <c r="K85"/>
      <c r="L85"/>
      <c r="M85"/>
      <c r="N85"/>
      <c r="O85"/>
      <c r="P85"/>
      <c r="Q85"/>
      <c r="R85"/>
      <c r="S85"/>
      <c r="T85"/>
      <c r="U85"/>
      <c r="V85"/>
    </row>
    <row r="86" spans="1:22" x14ac:dyDescent="0.25">
      <c r="A86"/>
      <c r="B86"/>
      <c r="C86"/>
      <c r="D86"/>
      <c r="E86"/>
      <c r="F86"/>
      <c r="G86"/>
      <c r="H86"/>
      <c r="I86"/>
      <c r="J86"/>
      <c r="K86"/>
      <c r="L86"/>
      <c r="M86"/>
      <c r="N86"/>
      <c r="O86"/>
      <c r="P86"/>
      <c r="Q86"/>
      <c r="R86"/>
      <c r="S86"/>
      <c r="T86"/>
      <c r="U86"/>
      <c r="V86"/>
    </row>
    <row r="87" spans="1:22" x14ac:dyDescent="0.25">
      <c r="A87"/>
      <c r="B87"/>
      <c r="C87"/>
      <c r="D87"/>
      <c r="E87"/>
      <c r="F87"/>
      <c r="G87"/>
      <c r="H87"/>
      <c r="I87"/>
      <c r="J87"/>
      <c r="K87"/>
      <c r="L87"/>
      <c r="M87"/>
      <c r="N87"/>
      <c r="O87"/>
      <c r="P87"/>
      <c r="Q87"/>
      <c r="R87"/>
      <c r="S87"/>
      <c r="T87"/>
      <c r="U87"/>
      <c r="V87"/>
    </row>
    <row r="88" spans="1:22" x14ac:dyDescent="0.25">
      <c r="A88"/>
      <c r="B88"/>
      <c r="C88"/>
      <c r="D88"/>
      <c r="E88"/>
      <c r="F88"/>
      <c r="G88"/>
      <c r="H88"/>
      <c r="I88"/>
      <c r="J88"/>
      <c r="K88"/>
      <c r="L88"/>
      <c r="M88"/>
      <c r="N88"/>
      <c r="O88"/>
      <c r="P88"/>
      <c r="Q88"/>
      <c r="R88"/>
      <c r="S88"/>
      <c r="T88"/>
      <c r="U88"/>
      <c r="V88"/>
    </row>
    <row r="89" spans="1:22" x14ac:dyDescent="0.25">
      <c r="A89"/>
      <c r="B89"/>
      <c r="C89"/>
      <c r="D89"/>
      <c r="E89"/>
      <c r="F89"/>
      <c r="G89"/>
      <c r="H89"/>
      <c r="I89"/>
      <c r="J89"/>
      <c r="K89"/>
      <c r="L89"/>
      <c r="M89"/>
      <c r="N89"/>
      <c r="O89"/>
      <c r="P89"/>
      <c r="Q89"/>
      <c r="R89"/>
      <c r="S89"/>
      <c r="T89"/>
      <c r="U89"/>
      <c r="V89"/>
    </row>
    <row r="90" spans="1:22" x14ac:dyDescent="0.25">
      <c r="A90"/>
      <c r="B90"/>
      <c r="C90"/>
      <c r="D90"/>
      <c r="E90"/>
      <c r="F90"/>
      <c r="G90"/>
      <c r="H90"/>
      <c r="I90"/>
      <c r="J90"/>
      <c r="K90"/>
      <c r="L90"/>
      <c r="M90"/>
      <c r="N90"/>
      <c r="O90"/>
      <c r="P90"/>
      <c r="Q90"/>
      <c r="R90"/>
      <c r="S90"/>
      <c r="T90"/>
      <c r="U90"/>
      <c r="V90"/>
    </row>
    <row r="91" spans="1:22" x14ac:dyDescent="0.25">
      <c r="A91"/>
      <c r="B91"/>
      <c r="C91"/>
      <c r="D91"/>
      <c r="E91"/>
      <c r="F91"/>
      <c r="G91"/>
      <c r="H91"/>
      <c r="I91"/>
      <c r="J91"/>
      <c r="K91"/>
      <c r="L91"/>
      <c r="M91"/>
      <c r="N91"/>
      <c r="O91"/>
      <c r="P91"/>
      <c r="Q91"/>
      <c r="R91"/>
      <c r="S91"/>
      <c r="T91"/>
      <c r="U91"/>
      <c r="V91"/>
    </row>
    <row r="92" spans="1:22" x14ac:dyDescent="0.25">
      <c r="A92"/>
      <c r="B92"/>
      <c r="C92"/>
      <c r="D92"/>
      <c r="E92"/>
      <c r="F92"/>
      <c r="G92"/>
      <c r="H92"/>
      <c r="I92"/>
      <c r="J92"/>
      <c r="K92"/>
      <c r="L92"/>
      <c r="M92"/>
      <c r="N92"/>
      <c r="O92"/>
      <c r="P92"/>
      <c r="Q92"/>
      <c r="R92"/>
      <c r="S92"/>
      <c r="T92"/>
      <c r="U92"/>
      <c r="V92"/>
    </row>
    <row r="93" spans="1:22" x14ac:dyDescent="0.25">
      <c r="A93"/>
      <c r="B93"/>
      <c r="C93"/>
      <c r="D93"/>
      <c r="E93"/>
      <c r="F93"/>
      <c r="G93"/>
      <c r="H93"/>
      <c r="I93"/>
      <c r="J93"/>
      <c r="K93"/>
      <c r="L93"/>
      <c r="M93"/>
      <c r="N93"/>
      <c r="O93"/>
      <c r="P93"/>
      <c r="Q93"/>
      <c r="R93"/>
      <c r="S93"/>
      <c r="T93"/>
      <c r="U93"/>
      <c r="V93"/>
    </row>
    <row r="94" spans="1:22" x14ac:dyDescent="0.25">
      <c r="A94"/>
      <c r="B94"/>
      <c r="C94"/>
      <c r="D94"/>
      <c r="E94"/>
      <c r="F94"/>
      <c r="G94"/>
      <c r="H94"/>
      <c r="I94"/>
      <c r="J94"/>
      <c r="K94"/>
      <c r="L94"/>
      <c r="M94"/>
      <c r="N94"/>
      <c r="O94"/>
      <c r="P94"/>
      <c r="Q94"/>
      <c r="R94"/>
      <c r="S94"/>
      <c r="T94"/>
      <c r="U94"/>
      <c r="V94"/>
    </row>
    <row r="95" spans="1:22" x14ac:dyDescent="0.25">
      <c r="A95"/>
      <c r="B95"/>
      <c r="C95"/>
      <c r="D95"/>
      <c r="E95"/>
      <c r="F95"/>
      <c r="G95"/>
      <c r="H95"/>
      <c r="I95"/>
      <c r="J95"/>
      <c r="K95"/>
      <c r="L95"/>
      <c r="M95"/>
      <c r="N95"/>
      <c r="O95"/>
      <c r="P95"/>
      <c r="Q95"/>
      <c r="R95"/>
      <c r="S95"/>
      <c r="T95"/>
      <c r="U95"/>
      <c r="V95"/>
    </row>
    <row r="96" spans="1:22" x14ac:dyDescent="0.25">
      <c r="A96"/>
      <c r="B96"/>
      <c r="C96"/>
      <c r="D96"/>
      <c r="E96"/>
      <c r="F96"/>
      <c r="G96"/>
      <c r="H96"/>
      <c r="I96"/>
      <c r="J96"/>
      <c r="K96"/>
      <c r="L96"/>
      <c r="M96"/>
      <c r="N96"/>
      <c r="O96"/>
      <c r="P96"/>
      <c r="Q96"/>
      <c r="R96"/>
      <c r="S96"/>
      <c r="T96"/>
      <c r="U96"/>
      <c r="V96"/>
    </row>
    <row r="97" spans="1:22" x14ac:dyDescent="0.25">
      <c r="A97"/>
      <c r="B97"/>
      <c r="C97"/>
      <c r="D97"/>
      <c r="E97"/>
      <c r="F97"/>
      <c r="G97"/>
      <c r="H97"/>
      <c r="I97"/>
      <c r="J97"/>
      <c r="K97"/>
      <c r="L97"/>
      <c r="M97"/>
      <c r="N97"/>
      <c r="O97"/>
      <c r="P97"/>
      <c r="Q97"/>
      <c r="R97"/>
      <c r="S97"/>
      <c r="T97"/>
      <c r="U97"/>
      <c r="V97"/>
    </row>
    <row r="98" spans="1:22" x14ac:dyDescent="0.25">
      <c r="A98"/>
      <c r="B98"/>
      <c r="C98"/>
      <c r="D98"/>
      <c r="E98"/>
      <c r="F98"/>
      <c r="G98"/>
      <c r="H98"/>
      <c r="I98"/>
      <c r="J98"/>
      <c r="K98"/>
      <c r="L98"/>
      <c r="M98"/>
      <c r="N98"/>
      <c r="O98"/>
      <c r="P98"/>
      <c r="Q98"/>
      <c r="R98"/>
      <c r="S98"/>
      <c r="T98"/>
      <c r="U98"/>
      <c r="V98"/>
    </row>
    <row r="99" spans="1:22" x14ac:dyDescent="0.25">
      <c r="A99"/>
      <c r="B99"/>
      <c r="C99"/>
      <c r="D99"/>
      <c r="E99"/>
      <c r="F99"/>
      <c r="G99"/>
      <c r="H99"/>
      <c r="I99"/>
      <c r="J99"/>
      <c r="K99"/>
      <c r="L99"/>
      <c r="M99"/>
      <c r="N99"/>
      <c r="O99"/>
      <c r="P99"/>
      <c r="Q99"/>
      <c r="R99"/>
      <c r="S99"/>
      <c r="T99"/>
      <c r="U99"/>
      <c r="V99"/>
    </row>
    <row r="100" spans="1:22" x14ac:dyDescent="0.25">
      <c r="A100"/>
      <c r="B100"/>
      <c r="C100"/>
      <c r="D100"/>
      <c r="E100"/>
      <c r="F100"/>
      <c r="G100"/>
      <c r="H100"/>
      <c r="I100"/>
      <c r="J100"/>
      <c r="K100"/>
      <c r="L100"/>
      <c r="M100"/>
      <c r="N100"/>
      <c r="O100"/>
      <c r="P100"/>
      <c r="Q100"/>
      <c r="R100"/>
      <c r="S100"/>
      <c r="T100"/>
      <c r="U100"/>
      <c r="V100"/>
    </row>
    <row r="101" spans="1:22" x14ac:dyDescent="0.25">
      <c r="A101"/>
      <c r="B101"/>
      <c r="C101"/>
      <c r="D101"/>
      <c r="E101"/>
      <c r="F101"/>
      <c r="G101"/>
      <c r="H101"/>
      <c r="I101"/>
      <c r="J101"/>
      <c r="K101"/>
      <c r="L101"/>
      <c r="M101"/>
      <c r="N101"/>
      <c r="O101"/>
      <c r="P101"/>
      <c r="Q101"/>
      <c r="R101"/>
      <c r="S101"/>
      <c r="T101"/>
      <c r="U101"/>
      <c r="V101"/>
    </row>
    <row r="102" spans="1:22" x14ac:dyDescent="0.25">
      <c r="A102"/>
      <c r="B102"/>
      <c r="C102"/>
      <c r="D102"/>
      <c r="E102"/>
      <c r="F102"/>
      <c r="G102"/>
      <c r="H102"/>
      <c r="I102"/>
      <c r="J102"/>
      <c r="K102"/>
      <c r="L102"/>
      <c r="M102"/>
      <c r="N102"/>
      <c r="O102"/>
      <c r="P102"/>
      <c r="Q102"/>
      <c r="R102"/>
      <c r="S102"/>
      <c r="T102"/>
      <c r="U102"/>
      <c r="V102"/>
    </row>
    <row r="103" spans="1:22" x14ac:dyDescent="0.25">
      <c r="A103"/>
      <c r="B103"/>
      <c r="C103"/>
      <c r="D103"/>
      <c r="E103"/>
      <c r="F103"/>
      <c r="G103"/>
      <c r="H103"/>
      <c r="I103"/>
      <c r="J103"/>
      <c r="K103"/>
      <c r="L103"/>
      <c r="M103"/>
      <c r="N103"/>
      <c r="O103"/>
      <c r="P103"/>
      <c r="Q103"/>
      <c r="R103"/>
      <c r="S103"/>
      <c r="T103"/>
      <c r="U103"/>
      <c r="V103"/>
    </row>
    <row r="104" spans="1:22" x14ac:dyDescent="0.25">
      <c r="A104"/>
      <c r="B104"/>
      <c r="C104"/>
      <c r="D104"/>
      <c r="E104"/>
      <c r="F104"/>
      <c r="G104"/>
      <c r="H104"/>
      <c r="I104"/>
      <c r="J104"/>
      <c r="K104"/>
      <c r="L104"/>
      <c r="M104"/>
      <c r="N104"/>
      <c r="O104"/>
      <c r="P104"/>
      <c r="Q104"/>
      <c r="R104"/>
      <c r="S104"/>
      <c r="T104"/>
      <c r="U104"/>
      <c r="V104"/>
    </row>
    <row r="105" spans="1:22" x14ac:dyDescent="0.25">
      <c r="A105"/>
      <c r="B105"/>
      <c r="C105"/>
      <c r="D105"/>
      <c r="E105"/>
      <c r="F105"/>
      <c r="G105"/>
      <c r="H105"/>
      <c r="I105"/>
      <c r="J105"/>
      <c r="K105"/>
      <c r="L105"/>
      <c r="M105"/>
      <c r="N105"/>
      <c r="O105"/>
      <c r="P105"/>
      <c r="Q105"/>
      <c r="R105"/>
      <c r="S105"/>
      <c r="T105"/>
      <c r="U105"/>
      <c r="V105"/>
    </row>
    <row r="106" spans="1:22" x14ac:dyDescent="0.25">
      <c r="A106"/>
      <c r="B106"/>
      <c r="C106"/>
      <c r="D106"/>
      <c r="E106"/>
      <c r="F106"/>
      <c r="G106"/>
      <c r="H106"/>
      <c r="I106"/>
      <c r="J106"/>
      <c r="K106"/>
      <c r="L106"/>
      <c r="M106"/>
      <c r="N106"/>
      <c r="O106"/>
      <c r="P106"/>
      <c r="Q106"/>
      <c r="R106"/>
      <c r="S106"/>
      <c r="T106"/>
      <c r="U106"/>
      <c r="V106"/>
    </row>
    <row r="107" spans="1:22" x14ac:dyDescent="0.25">
      <c r="A107"/>
      <c r="B107"/>
      <c r="C107"/>
      <c r="D107"/>
      <c r="E107"/>
      <c r="F107"/>
      <c r="G107"/>
      <c r="H107"/>
      <c r="I107"/>
      <c r="J107"/>
      <c r="K107"/>
      <c r="L107"/>
      <c r="M107"/>
      <c r="N107"/>
      <c r="O107"/>
      <c r="P107"/>
      <c r="Q107"/>
      <c r="R107"/>
      <c r="S107"/>
      <c r="T107"/>
      <c r="U107"/>
      <c r="V107"/>
    </row>
    <row r="108" spans="1:22" x14ac:dyDescent="0.25">
      <c r="A108"/>
      <c r="B108"/>
      <c r="C108"/>
      <c r="D108"/>
      <c r="E108"/>
      <c r="F108"/>
      <c r="G108"/>
      <c r="H108"/>
      <c r="I108"/>
      <c r="J108"/>
      <c r="K108"/>
      <c r="L108"/>
      <c r="M108"/>
      <c r="N108"/>
      <c r="O108"/>
      <c r="P108"/>
      <c r="Q108"/>
      <c r="R108"/>
      <c r="S108"/>
      <c r="T108"/>
      <c r="U108"/>
      <c r="V108"/>
    </row>
    <row r="109" spans="1:22" x14ac:dyDescent="0.25">
      <c r="A109"/>
      <c r="B109"/>
      <c r="C109"/>
      <c r="D109"/>
      <c r="E109"/>
      <c r="F109"/>
      <c r="G109"/>
      <c r="H109"/>
      <c r="I109"/>
      <c r="J109"/>
      <c r="K109"/>
      <c r="L109"/>
      <c r="M109"/>
      <c r="N109"/>
      <c r="O109"/>
      <c r="P109"/>
      <c r="Q109"/>
      <c r="R109"/>
      <c r="S109"/>
      <c r="T109"/>
      <c r="U109"/>
      <c r="V109"/>
    </row>
    <row r="110" spans="1:22" x14ac:dyDescent="0.25">
      <c r="A110"/>
      <c r="B110"/>
      <c r="C110"/>
      <c r="D110"/>
      <c r="E110"/>
      <c r="F110"/>
      <c r="G110"/>
      <c r="H110"/>
      <c r="I110"/>
      <c r="J110"/>
      <c r="K110"/>
      <c r="L110"/>
      <c r="M110"/>
      <c r="N110"/>
      <c r="O110"/>
      <c r="P110"/>
      <c r="Q110"/>
      <c r="R110"/>
      <c r="S110"/>
      <c r="T110"/>
      <c r="U110"/>
      <c r="V110"/>
    </row>
    <row r="111" spans="1:22" x14ac:dyDescent="0.25">
      <c r="A111"/>
      <c r="B111"/>
      <c r="C111"/>
      <c r="D111"/>
      <c r="E111"/>
      <c r="F111"/>
      <c r="G111"/>
      <c r="H111"/>
      <c r="I111"/>
      <c r="J111"/>
      <c r="K111"/>
      <c r="L111"/>
      <c r="M111"/>
      <c r="N111"/>
      <c r="O111"/>
      <c r="P111"/>
      <c r="Q111"/>
      <c r="R111"/>
      <c r="S111"/>
      <c r="T111"/>
      <c r="U111"/>
      <c r="V111"/>
    </row>
    <row r="112" spans="1:22" x14ac:dyDescent="0.25">
      <c r="A112"/>
      <c r="B112"/>
      <c r="C112"/>
      <c r="D112"/>
      <c r="E112"/>
      <c r="F112"/>
      <c r="G112"/>
      <c r="H112"/>
      <c r="I112"/>
      <c r="J112"/>
      <c r="K112"/>
      <c r="L112"/>
      <c r="M112"/>
      <c r="N112"/>
      <c r="O112"/>
      <c r="P112"/>
      <c r="Q112"/>
      <c r="R112"/>
      <c r="S112"/>
      <c r="T112"/>
      <c r="U112"/>
      <c r="V112"/>
    </row>
    <row r="113" spans="1:22" x14ac:dyDescent="0.25">
      <c r="A113"/>
      <c r="B113"/>
      <c r="C113"/>
      <c r="D113"/>
      <c r="E113"/>
      <c r="F113"/>
      <c r="G113"/>
      <c r="H113"/>
      <c r="I113"/>
      <c r="J113"/>
      <c r="K113"/>
      <c r="L113"/>
      <c r="M113"/>
      <c r="N113"/>
      <c r="O113"/>
      <c r="P113"/>
      <c r="Q113"/>
      <c r="R113"/>
      <c r="S113"/>
      <c r="T113"/>
      <c r="U113"/>
      <c r="V113"/>
    </row>
    <row r="114" spans="1:22" x14ac:dyDescent="0.25">
      <c r="A114"/>
      <c r="B114"/>
      <c r="C114"/>
      <c r="D114"/>
      <c r="E114"/>
      <c r="F114"/>
      <c r="G114"/>
      <c r="H114"/>
      <c r="I114"/>
      <c r="J114"/>
      <c r="K114"/>
      <c r="L114"/>
      <c r="M114"/>
      <c r="N114"/>
      <c r="O114"/>
      <c r="P114"/>
      <c r="Q114"/>
      <c r="R114"/>
      <c r="S114"/>
      <c r="T114"/>
      <c r="U114"/>
      <c r="V114"/>
    </row>
    <row r="115" spans="1:22" x14ac:dyDescent="0.25">
      <c r="A115"/>
      <c r="B115"/>
      <c r="C115"/>
      <c r="D115"/>
      <c r="E115"/>
      <c r="F115"/>
      <c r="G115"/>
      <c r="H115"/>
      <c r="I115"/>
      <c r="J115"/>
      <c r="K115"/>
      <c r="L115"/>
      <c r="M115"/>
      <c r="N115"/>
      <c r="O115"/>
      <c r="P115"/>
      <c r="Q115"/>
      <c r="R115"/>
      <c r="S115"/>
      <c r="T115"/>
      <c r="U115"/>
      <c r="V115"/>
    </row>
    <row r="116" spans="1:22" x14ac:dyDescent="0.25">
      <c r="A116"/>
      <c r="B116"/>
      <c r="C116"/>
      <c r="D116"/>
      <c r="E116"/>
      <c r="F116"/>
      <c r="G116"/>
      <c r="H116"/>
      <c r="I116"/>
      <c r="J116"/>
      <c r="K116"/>
      <c r="L116"/>
      <c r="M116"/>
      <c r="N116"/>
      <c r="O116"/>
      <c r="P116"/>
      <c r="Q116"/>
      <c r="R116"/>
      <c r="S116"/>
      <c r="T116"/>
      <c r="U116"/>
      <c r="V116"/>
    </row>
    <row r="117" spans="1:22" x14ac:dyDescent="0.25">
      <c r="A117"/>
      <c r="B117"/>
      <c r="C117"/>
      <c r="D117"/>
      <c r="E117"/>
      <c r="F117"/>
      <c r="G117"/>
      <c r="H117"/>
      <c r="I117"/>
      <c r="J117"/>
      <c r="K117"/>
      <c r="L117"/>
      <c r="M117"/>
      <c r="N117"/>
      <c r="O117"/>
      <c r="P117"/>
      <c r="Q117"/>
      <c r="R117"/>
      <c r="S117"/>
      <c r="T117"/>
      <c r="U117"/>
      <c r="V117"/>
    </row>
    <row r="118" spans="1:22" x14ac:dyDescent="0.25">
      <c r="A118"/>
      <c r="B118"/>
      <c r="C118"/>
      <c r="D118"/>
      <c r="E118"/>
      <c r="F118"/>
      <c r="G118"/>
      <c r="H118"/>
      <c r="I118"/>
      <c r="J118"/>
      <c r="K118"/>
      <c r="L118"/>
      <c r="M118"/>
      <c r="N118"/>
      <c r="O118"/>
      <c r="P118"/>
      <c r="Q118"/>
      <c r="R118"/>
      <c r="S118"/>
      <c r="T118"/>
      <c r="U118"/>
      <c r="V118"/>
    </row>
    <row r="119" spans="1:22" x14ac:dyDescent="0.25">
      <c r="A119"/>
      <c r="B119"/>
      <c r="C119"/>
      <c r="D119"/>
      <c r="E119"/>
      <c r="F119"/>
      <c r="G119"/>
      <c r="H119"/>
      <c r="I119"/>
      <c r="J119"/>
      <c r="K119"/>
      <c r="L119"/>
      <c r="M119"/>
      <c r="N119"/>
      <c r="O119"/>
      <c r="P119"/>
      <c r="Q119"/>
      <c r="R119"/>
      <c r="S119"/>
      <c r="T119"/>
      <c r="U119"/>
      <c r="V119"/>
    </row>
    <row r="120" spans="1:22" x14ac:dyDescent="0.25">
      <c r="A120"/>
      <c r="B120"/>
      <c r="C120"/>
      <c r="D120"/>
      <c r="E120"/>
      <c r="F120"/>
      <c r="G120"/>
      <c r="H120"/>
      <c r="I120"/>
      <c r="J120"/>
      <c r="K120"/>
      <c r="L120"/>
      <c r="M120"/>
      <c r="N120"/>
      <c r="O120"/>
      <c r="P120"/>
      <c r="Q120"/>
      <c r="R120"/>
      <c r="S120"/>
      <c r="T120"/>
      <c r="U120"/>
      <c r="V120"/>
    </row>
    <row r="121" spans="1:22" x14ac:dyDescent="0.25">
      <c r="A121"/>
      <c r="B121"/>
      <c r="C121"/>
      <c r="D121"/>
      <c r="E121"/>
      <c r="F121"/>
      <c r="G121"/>
      <c r="H121"/>
      <c r="I121"/>
      <c r="J121"/>
      <c r="K121"/>
      <c r="L121"/>
      <c r="M121"/>
      <c r="N121"/>
      <c r="O121"/>
      <c r="P121"/>
      <c r="Q121"/>
      <c r="R121"/>
      <c r="S121"/>
      <c r="T121"/>
      <c r="U121"/>
      <c r="V121"/>
    </row>
    <row r="122" spans="1:22" x14ac:dyDescent="0.25">
      <c r="A122"/>
      <c r="B122"/>
      <c r="C122"/>
      <c r="D122"/>
      <c r="E122"/>
      <c r="F122"/>
      <c r="G122"/>
      <c r="H122"/>
      <c r="I122"/>
      <c r="J122"/>
      <c r="K122"/>
      <c r="L122"/>
      <c r="M122"/>
      <c r="N122"/>
      <c r="O122"/>
      <c r="P122"/>
      <c r="Q122"/>
      <c r="R122"/>
      <c r="S122"/>
      <c r="T122"/>
      <c r="U122"/>
      <c r="V122"/>
    </row>
    <row r="123" spans="1:22" x14ac:dyDescent="0.25">
      <c r="A123"/>
      <c r="B123"/>
      <c r="C123"/>
      <c r="D123"/>
      <c r="E123"/>
      <c r="F123"/>
      <c r="G123"/>
      <c r="H123"/>
      <c r="I123"/>
      <c r="J123"/>
      <c r="K123"/>
      <c r="L123"/>
      <c r="M123"/>
      <c r="N123"/>
      <c r="O123"/>
      <c r="P123"/>
      <c r="Q123"/>
      <c r="R123"/>
      <c r="S123"/>
      <c r="T123"/>
      <c r="U123"/>
      <c r="V123"/>
    </row>
    <row r="124" spans="1:22" x14ac:dyDescent="0.25">
      <c r="A124"/>
      <c r="B124"/>
      <c r="C124"/>
      <c r="D124"/>
      <c r="E124"/>
      <c r="F124"/>
      <c r="G124"/>
      <c r="H124"/>
      <c r="I124"/>
      <c r="J124"/>
      <c r="K124"/>
      <c r="L124"/>
      <c r="M124"/>
      <c r="N124"/>
      <c r="O124"/>
      <c r="P124"/>
      <c r="Q124"/>
      <c r="R124"/>
      <c r="S124"/>
      <c r="T124"/>
      <c r="U124"/>
      <c r="V124"/>
    </row>
    <row r="125" spans="1:22" x14ac:dyDescent="0.25">
      <c r="A125"/>
      <c r="B125"/>
      <c r="C125"/>
      <c r="D125"/>
      <c r="E125"/>
      <c r="F125"/>
      <c r="G125"/>
      <c r="H125"/>
      <c r="I125"/>
      <c r="J125"/>
      <c r="K125"/>
      <c r="L125"/>
      <c r="M125"/>
      <c r="N125"/>
      <c r="O125"/>
      <c r="P125"/>
      <c r="Q125"/>
      <c r="R125"/>
      <c r="S125"/>
      <c r="T125"/>
      <c r="U125"/>
      <c r="V125"/>
    </row>
    <row r="126" spans="1:22" x14ac:dyDescent="0.25">
      <c r="A126"/>
      <c r="B126"/>
      <c r="C126"/>
      <c r="D126"/>
      <c r="E126"/>
      <c r="F126"/>
      <c r="G126"/>
      <c r="H126"/>
      <c r="I126"/>
      <c r="J126"/>
      <c r="K126"/>
      <c r="L126"/>
      <c r="M126"/>
      <c r="N126"/>
      <c r="O126"/>
      <c r="P126"/>
      <c r="Q126"/>
      <c r="R126"/>
      <c r="S126"/>
      <c r="T126"/>
      <c r="U126"/>
      <c r="V126"/>
    </row>
    <row r="127" spans="1:22" x14ac:dyDescent="0.25">
      <c r="A127"/>
      <c r="B127"/>
      <c r="C127"/>
      <c r="D127"/>
      <c r="E127"/>
      <c r="F127"/>
      <c r="G127"/>
      <c r="H127"/>
      <c r="I127"/>
      <c r="J127"/>
      <c r="K127"/>
      <c r="L127"/>
      <c r="M127"/>
      <c r="N127"/>
      <c r="O127"/>
      <c r="P127"/>
      <c r="Q127"/>
      <c r="R127"/>
      <c r="S127"/>
      <c r="T127"/>
      <c r="U127"/>
      <c r="V127"/>
    </row>
    <row r="128" spans="1:22" x14ac:dyDescent="0.25">
      <c r="A128"/>
      <c r="B128"/>
      <c r="C128"/>
      <c r="D128"/>
      <c r="E128"/>
      <c r="F128"/>
      <c r="G128"/>
      <c r="H128"/>
      <c r="I128"/>
      <c r="J128"/>
      <c r="K128"/>
      <c r="L128"/>
      <c r="M128"/>
      <c r="N128"/>
      <c r="O128"/>
      <c r="P128"/>
      <c r="Q128"/>
      <c r="R128"/>
      <c r="S128"/>
      <c r="T128"/>
      <c r="U128"/>
      <c r="V128"/>
    </row>
    <row r="129" spans="1:22" x14ac:dyDescent="0.25">
      <c r="A129"/>
      <c r="B129"/>
      <c r="C129"/>
      <c r="D129"/>
      <c r="E129"/>
      <c r="F129"/>
      <c r="G129"/>
      <c r="H129"/>
      <c r="I129"/>
      <c r="J129"/>
      <c r="K129"/>
      <c r="L129"/>
      <c r="M129"/>
      <c r="N129"/>
      <c r="O129"/>
      <c r="P129"/>
      <c r="Q129"/>
      <c r="R129"/>
      <c r="S129"/>
      <c r="T129"/>
      <c r="U129"/>
      <c r="V129"/>
    </row>
    <row r="130" spans="1:22" x14ac:dyDescent="0.25">
      <c r="A130"/>
      <c r="B130"/>
      <c r="C130"/>
      <c r="D130"/>
      <c r="E130"/>
      <c r="F130"/>
      <c r="G130"/>
      <c r="H130"/>
      <c r="I130"/>
      <c r="J130"/>
      <c r="K130"/>
      <c r="L130"/>
      <c r="M130"/>
      <c r="N130"/>
      <c r="O130"/>
      <c r="P130"/>
      <c r="Q130"/>
      <c r="R130"/>
      <c r="S130"/>
      <c r="T130"/>
      <c r="U130"/>
      <c r="V130"/>
    </row>
    <row r="131" spans="1:22" x14ac:dyDescent="0.25">
      <c r="A131"/>
      <c r="B131"/>
      <c r="C131"/>
      <c r="D131"/>
      <c r="E131"/>
      <c r="F131"/>
      <c r="G131"/>
      <c r="H131"/>
      <c r="I131"/>
      <c r="J131"/>
      <c r="K131"/>
      <c r="L131"/>
      <c r="M131"/>
      <c r="N131"/>
      <c r="O131"/>
      <c r="P131"/>
      <c r="Q131"/>
      <c r="R131"/>
      <c r="S131"/>
      <c r="T131"/>
      <c r="U131"/>
      <c r="V131"/>
    </row>
    <row r="132" spans="1:22" x14ac:dyDescent="0.25">
      <c r="A132"/>
      <c r="B132"/>
      <c r="C132"/>
      <c r="D132"/>
      <c r="E132"/>
      <c r="F132"/>
      <c r="G132"/>
      <c r="H132"/>
      <c r="I132"/>
      <c r="J132"/>
      <c r="K132"/>
      <c r="L132"/>
      <c r="M132"/>
      <c r="N132"/>
      <c r="O132"/>
      <c r="P132"/>
      <c r="Q132"/>
      <c r="R132"/>
      <c r="S132"/>
      <c r="T132"/>
      <c r="U132"/>
      <c r="V132"/>
    </row>
    <row r="133" spans="1:22" x14ac:dyDescent="0.25">
      <c r="A133"/>
      <c r="B133"/>
      <c r="C133"/>
      <c r="D133"/>
      <c r="E133"/>
      <c r="F133"/>
      <c r="G133"/>
      <c r="H133"/>
      <c r="I133"/>
      <c r="J133"/>
      <c r="K133"/>
      <c r="L133"/>
      <c r="M133"/>
      <c r="N133"/>
      <c r="O133"/>
      <c r="P133"/>
      <c r="Q133"/>
      <c r="R133"/>
      <c r="S133"/>
      <c r="T133"/>
      <c r="U133"/>
      <c r="V133"/>
    </row>
    <row r="134" spans="1:22" x14ac:dyDescent="0.25">
      <c r="A134"/>
      <c r="B134"/>
      <c r="C134"/>
      <c r="D134"/>
      <c r="E134"/>
      <c r="F134"/>
      <c r="G134"/>
      <c r="H134"/>
      <c r="I134"/>
      <c r="J134"/>
      <c r="K134"/>
      <c r="L134"/>
      <c r="M134"/>
      <c r="N134"/>
      <c r="O134"/>
      <c r="P134"/>
      <c r="Q134"/>
      <c r="R134"/>
      <c r="S134"/>
      <c r="T134"/>
      <c r="U134"/>
      <c r="V134"/>
    </row>
    <row r="135" spans="1:22" x14ac:dyDescent="0.25">
      <c r="A135"/>
      <c r="B135"/>
      <c r="C135"/>
      <c r="D135"/>
      <c r="E135"/>
      <c r="F135"/>
      <c r="G135"/>
      <c r="H135"/>
      <c r="I135"/>
      <c r="J135"/>
      <c r="K135"/>
      <c r="L135"/>
      <c r="M135"/>
      <c r="N135"/>
      <c r="O135"/>
      <c r="P135"/>
      <c r="Q135"/>
      <c r="R135"/>
      <c r="S135"/>
      <c r="T135"/>
      <c r="U135"/>
      <c r="V135"/>
    </row>
    <row r="136" spans="1:22" x14ac:dyDescent="0.25">
      <c r="A136"/>
      <c r="B136"/>
      <c r="C136"/>
      <c r="D136"/>
      <c r="E136"/>
      <c r="F136"/>
      <c r="G136"/>
      <c r="H136"/>
      <c r="I136"/>
      <c r="J136"/>
      <c r="K136"/>
      <c r="L136"/>
      <c r="M136"/>
      <c r="N136"/>
      <c r="O136"/>
      <c r="P136"/>
      <c r="Q136"/>
      <c r="R136"/>
      <c r="S136"/>
      <c r="T136"/>
      <c r="U136"/>
      <c r="V136"/>
    </row>
    <row r="137" spans="1:22" x14ac:dyDescent="0.25">
      <c r="A137"/>
      <c r="B137"/>
      <c r="C137"/>
      <c r="D137"/>
      <c r="E137"/>
      <c r="F137"/>
      <c r="G137"/>
      <c r="H137"/>
      <c r="I137"/>
      <c r="J137"/>
      <c r="K137"/>
      <c r="L137"/>
      <c r="M137"/>
      <c r="N137"/>
      <c r="O137"/>
      <c r="P137"/>
      <c r="Q137"/>
      <c r="R137"/>
      <c r="S137"/>
      <c r="T137"/>
      <c r="U137"/>
      <c r="V137"/>
    </row>
    <row r="138" spans="1:22" x14ac:dyDescent="0.25">
      <c r="A138"/>
      <c r="B138"/>
      <c r="C138"/>
      <c r="D138"/>
      <c r="E138"/>
      <c r="F138"/>
      <c r="G138"/>
      <c r="H138"/>
      <c r="I138"/>
      <c r="J138"/>
      <c r="K138"/>
      <c r="L138"/>
      <c r="M138"/>
      <c r="N138"/>
      <c r="O138"/>
      <c r="P138"/>
      <c r="Q138"/>
      <c r="R138"/>
      <c r="S138"/>
      <c r="T138"/>
      <c r="U138"/>
      <c r="V138"/>
    </row>
    <row r="139" spans="1:22" x14ac:dyDescent="0.25">
      <c r="A139"/>
      <c r="B139"/>
      <c r="C139"/>
      <c r="D139"/>
      <c r="E139"/>
      <c r="F139"/>
      <c r="G139"/>
      <c r="H139"/>
      <c r="I139"/>
      <c r="J139"/>
      <c r="K139"/>
      <c r="L139"/>
      <c r="M139"/>
      <c r="N139"/>
      <c r="O139"/>
      <c r="P139"/>
      <c r="Q139"/>
      <c r="R139"/>
      <c r="S139"/>
      <c r="T139"/>
      <c r="U139"/>
      <c r="V139"/>
    </row>
    <row r="140" spans="1:22" x14ac:dyDescent="0.25">
      <c r="A140"/>
      <c r="B140"/>
      <c r="C140"/>
      <c r="D140"/>
      <c r="E140"/>
      <c r="F140"/>
      <c r="G140"/>
      <c r="H140"/>
      <c r="I140"/>
      <c r="J140"/>
      <c r="K140"/>
      <c r="L140"/>
      <c r="M140"/>
      <c r="N140"/>
      <c r="O140"/>
      <c r="P140"/>
      <c r="Q140"/>
      <c r="R140"/>
      <c r="S140"/>
      <c r="T140"/>
      <c r="U140"/>
      <c r="V140"/>
    </row>
    <row r="141" spans="1:22" x14ac:dyDescent="0.25">
      <c r="A141"/>
      <c r="B141"/>
      <c r="C141"/>
      <c r="D141"/>
      <c r="E141"/>
      <c r="F141"/>
      <c r="G141"/>
      <c r="H141"/>
      <c r="I141"/>
      <c r="J141"/>
      <c r="K141"/>
      <c r="L141"/>
      <c r="M141"/>
      <c r="N141"/>
      <c r="O141"/>
      <c r="P141"/>
      <c r="Q141"/>
      <c r="R141"/>
      <c r="S141"/>
      <c r="T141"/>
      <c r="U141"/>
      <c r="V141"/>
    </row>
    <row r="142" spans="1:22" x14ac:dyDescent="0.25">
      <c r="A142"/>
      <c r="B142"/>
      <c r="C142"/>
      <c r="D142"/>
      <c r="E142"/>
      <c r="F142"/>
      <c r="G142"/>
      <c r="H142"/>
      <c r="I142"/>
      <c r="J142"/>
      <c r="K142"/>
      <c r="L142"/>
      <c r="M142"/>
      <c r="N142"/>
      <c r="O142"/>
      <c r="P142"/>
      <c r="Q142"/>
      <c r="R142"/>
      <c r="S142"/>
      <c r="T142"/>
      <c r="U142"/>
      <c r="V142"/>
    </row>
    <row r="143" spans="1:22" x14ac:dyDescent="0.25">
      <c r="A143"/>
      <c r="B143"/>
      <c r="C143"/>
      <c r="D143"/>
      <c r="E143"/>
      <c r="F143"/>
      <c r="G143"/>
      <c r="H143"/>
      <c r="I143"/>
      <c r="J143"/>
      <c r="K143"/>
      <c r="L143"/>
      <c r="M143"/>
      <c r="N143"/>
      <c r="O143"/>
      <c r="P143"/>
      <c r="Q143"/>
      <c r="R143"/>
      <c r="S143"/>
      <c r="T143"/>
      <c r="U143"/>
      <c r="V143"/>
    </row>
    <row r="144" spans="1:22" x14ac:dyDescent="0.25">
      <c r="A144"/>
      <c r="B144"/>
      <c r="C144"/>
      <c r="D144"/>
      <c r="E144"/>
      <c r="F144"/>
      <c r="G144"/>
      <c r="H144"/>
      <c r="I144"/>
      <c r="J144"/>
      <c r="K144"/>
      <c r="L144"/>
      <c r="M144"/>
      <c r="N144"/>
      <c r="O144"/>
      <c r="P144"/>
      <c r="Q144"/>
      <c r="R144"/>
      <c r="S144"/>
      <c r="T144"/>
      <c r="U144"/>
      <c r="V144"/>
    </row>
    <row r="145" spans="1:22" x14ac:dyDescent="0.25">
      <c r="A145"/>
      <c r="B145"/>
      <c r="C145"/>
      <c r="D145"/>
      <c r="E145"/>
      <c r="F145"/>
      <c r="G145"/>
      <c r="H145"/>
      <c r="I145"/>
      <c r="J145"/>
      <c r="K145"/>
      <c r="L145"/>
      <c r="M145"/>
      <c r="N145"/>
      <c r="O145"/>
      <c r="P145"/>
      <c r="Q145"/>
      <c r="R145"/>
      <c r="S145"/>
      <c r="T145"/>
      <c r="U145"/>
      <c r="V145"/>
    </row>
    <row r="146" spans="1:22" x14ac:dyDescent="0.25">
      <c r="A146"/>
      <c r="B146"/>
      <c r="C146"/>
      <c r="D146"/>
      <c r="E146"/>
      <c r="F146"/>
      <c r="G146"/>
      <c r="H146"/>
      <c r="I146"/>
      <c r="J146"/>
      <c r="K146"/>
      <c r="L146"/>
      <c r="M146"/>
      <c r="N146"/>
      <c r="O146"/>
      <c r="P146"/>
      <c r="Q146"/>
      <c r="R146"/>
      <c r="S146"/>
      <c r="T146"/>
      <c r="U146"/>
      <c r="V146"/>
    </row>
    <row r="147" spans="1:22" x14ac:dyDescent="0.25">
      <c r="A147"/>
      <c r="B147"/>
      <c r="C147"/>
      <c r="D147"/>
      <c r="E147"/>
      <c r="F147"/>
      <c r="G147"/>
      <c r="H147"/>
      <c r="I147"/>
      <c r="J147"/>
      <c r="K147"/>
      <c r="L147"/>
      <c r="M147"/>
      <c r="N147"/>
      <c r="O147"/>
      <c r="P147"/>
      <c r="Q147"/>
      <c r="R147"/>
      <c r="S147"/>
      <c r="T147"/>
      <c r="U147"/>
      <c r="V147"/>
    </row>
    <row r="148" spans="1:22" x14ac:dyDescent="0.25">
      <c r="A148"/>
      <c r="B148"/>
      <c r="C148"/>
      <c r="D148"/>
      <c r="E148"/>
      <c r="F148"/>
      <c r="G148"/>
      <c r="H148"/>
      <c r="I148"/>
      <c r="J148"/>
      <c r="K148"/>
      <c r="L148"/>
      <c r="M148"/>
      <c r="N148"/>
      <c r="O148"/>
      <c r="P148"/>
      <c r="Q148"/>
      <c r="R148"/>
      <c r="S148"/>
      <c r="T148"/>
      <c r="U148"/>
      <c r="V148"/>
    </row>
    <row r="149" spans="1:22" x14ac:dyDescent="0.25">
      <c r="A149"/>
      <c r="B149"/>
      <c r="C149"/>
      <c r="D149"/>
      <c r="E149"/>
      <c r="F149"/>
      <c r="G149"/>
      <c r="H149"/>
      <c r="I149"/>
      <c r="J149"/>
      <c r="K149"/>
      <c r="L149"/>
      <c r="M149"/>
      <c r="N149"/>
      <c r="O149"/>
      <c r="P149"/>
      <c r="Q149"/>
      <c r="R149"/>
      <c r="S149"/>
      <c r="T149"/>
      <c r="U149"/>
      <c r="V149"/>
    </row>
    <row r="150" spans="1:22" x14ac:dyDescent="0.25">
      <c r="A150"/>
      <c r="B150"/>
      <c r="C150"/>
      <c r="D150"/>
      <c r="E150"/>
      <c r="F150"/>
      <c r="G150"/>
      <c r="H150"/>
      <c r="I150"/>
      <c r="J150"/>
      <c r="K150"/>
      <c r="L150"/>
      <c r="M150"/>
      <c r="N150"/>
      <c r="O150"/>
      <c r="P150"/>
      <c r="Q150"/>
      <c r="R150"/>
      <c r="S150"/>
      <c r="T150"/>
      <c r="U150"/>
      <c r="V150"/>
    </row>
    <row r="151" spans="1:22" x14ac:dyDescent="0.25">
      <c r="A151"/>
      <c r="B151"/>
      <c r="C151"/>
      <c r="D151"/>
      <c r="E151"/>
      <c r="F151"/>
      <c r="G151"/>
      <c r="H151"/>
      <c r="I151"/>
      <c r="J151"/>
      <c r="K151"/>
      <c r="L151"/>
      <c r="M151"/>
      <c r="N151"/>
      <c r="O151"/>
      <c r="P151"/>
      <c r="Q151"/>
      <c r="R151"/>
      <c r="S151"/>
      <c r="T151"/>
      <c r="U151"/>
      <c r="V151"/>
    </row>
    <row r="152" spans="1:22" x14ac:dyDescent="0.25">
      <c r="A152"/>
      <c r="B152"/>
      <c r="C152"/>
      <c r="D152"/>
      <c r="E152"/>
      <c r="F152"/>
      <c r="G152"/>
      <c r="H152"/>
      <c r="I152"/>
      <c r="J152"/>
      <c r="K152"/>
      <c r="L152"/>
      <c r="M152"/>
      <c r="N152"/>
      <c r="O152"/>
      <c r="P152"/>
      <c r="Q152"/>
      <c r="R152"/>
      <c r="S152"/>
      <c r="T152"/>
      <c r="U152"/>
      <c r="V152"/>
    </row>
    <row r="153" spans="1:22" x14ac:dyDescent="0.25">
      <c r="A153"/>
      <c r="B153"/>
      <c r="C153"/>
      <c r="D153"/>
      <c r="E153"/>
      <c r="F153"/>
      <c r="G153"/>
      <c r="H153"/>
      <c r="I153"/>
      <c r="J153"/>
      <c r="K153"/>
      <c r="L153"/>
      <c r="M153"/>
      <c r="N153"/>
      <c r="O153"/>
      <c r="P153"/>
      <c r="Q153"/>
      <c r="R153"/>
      <c r="S153"/>
      <c r="T153"/>
      <c r="U153"/>
      <c r="V153"/>
    </row>
    <row r="154" spans="1:22" x14ac:dyDescent="0.25">
      <c r="A154"/>
      <c r="B154"/>
      <c r="C154"/>
      <c r="D154"/>
      <c r="E154"/>
      <c r="F154"/>
      <c r="G154"/>
      <c r="H154"/>
      <c r="I154"/>
      <c r="J154"/>
      <c r="K154"/>
      <c r="L154"/>
      <c r="M154"/>
      <c r="N154"/>
      <c r="O154"/>
      <c r="P154"/>
      <c r="Q154"/>
      <c r="R154"/>
      <c r="S154"/>
      <c r="T154"/>
      <c r="U154"/>
      <c r="V154"/>
    </row>
    <row r="155" spans="1:22" x14ac:dyDescent="0.25">
      <c r="A155"/>
      <c r="B155"/>
      <c r="C155"/>
      <c r="D155"/>
      <c r="E155"/>
      <c r="F155"/>
      <c r="G155"/>
      <c r="H155"/>
      <c r="I155"/>
      <c r="J155"/>
      <c r="K155"/>
      <c r="L155"/>
      <c r="M155"/>
      <c r="N155"/>
      <c r="O155"/>
      <c r="P155"/>
      <c r="Q155"/>
      <c r="R155"/>
      <c r="S155"/>
      <c r="T155"/>
      <c r="U155"/>
      <c r="V155"/>
    </row>
    <row r="156" spans="1:22" x14ac:dyDescent="0.25">
      <c r="A156"/>
      <c r="B156"/>
      <c r="C156"/>
      <c r="D156"/>
      <c r="E156"/>
      <c r="F156"/>
      <c r="G156"/>
      <c r="H156"/>
      <c r="I156"/>
      <c r="J156"/>
      <c r="K156"/>
      <c r="L156"/>
      <c r="M156"/>
      <c r="N156"/>
      <c r="O156"/>
      <c r="P156"/>
      <c r="Q156"/>
      <c r="R156"/>
      <c r="S156"/>
      <c r="T156"/>
      <c r="U156"/>
      <c r="V156"/>
    </row>
    <row r="157" spans="1:22" x14ac:dyDescent="0.25">
      <c r="A157"/>
      <c r="B157"/>
      <c r="C157"/>
      <c r="D157"/>
      <c r="E157"/>
      <c r="F157"/>
      <c r="G157"/>
      <c r="H157"/>
      <c r="I157"/>
      <c r="J157"/>
      <c r="K157"/>
      <c r="L157"/>
      <c r="M157"/>
      <c r="N157"/>
      <c r="O157"/>
      <c r="P157"/>
      <c r="Q157"/>
      <c r="R157"/>
      <c r="S157"/>
      <c r="T157"/>
      <c r="U157"/>
      <c r="V157"/>
    </row>
    <row r="158" spans="1:22" x14ac:dyDescent="0.25">
      <c r="A158"/>
      <c r="B158"/>
      <c r="C158"/>
      <c r="D158"/>
      <c r="E158"/>
      <c r="F158"/>
      <c r="G158"/>
      <c r="H158"/>
      <c r="I158"/>
      <c r="J158"/>
      <c r="K158"/>
      <c r="L158"/>
      <c r="M158"/>
      <c r="N158"/>
      <c r="O158"/>
      <c r="P158"/>
      <c r="Q158"/>
      <c r="R158"/>
      <c r="S158"/>
      <c r="T158"/>
      <c r="U158"/>
      <c r="V158"/>
    </row>
    <row r="159" spans="1:22" x14ac:dyDescent="0.25">
      <c r="A159"/>
      <c r="B159"/>
      <c r="C159"/>
      <c r="D159"/>
      <c r="E159"/>
      <c r="F159"/>
      <c r="G159"/>
      <c r="H159"/>
      <c r="I159"/>
      <c r="J159"/>
      <c r="K159"/>
      <c r="L159"/>
      <c r="M159"/>
      <c r="N159"/>
      <c r="O159"/>
      <c r="P159"/>
      <c r="Q159"/>
      <c r="R159"/>
      <c r="S159"/>
      <c r="T159"/>
      <c r="U159"/>
      <c r="V159"/>
    </row>
    <row r="160" spans="1:22" x14ac:dyDescent="0.25">
      <c r="A160"/>
      <c r="B160"/>
      <c r="C160"/>
      <c r="D160"/>
      <c r="E160"/>
      <c r="F160"/>
      <c r="G160"/>
      <c r="H160"/>
      <c r="I160"/>
      <c r="J160"/>
      <c r="K160"/>
      <c r="L160"/>
      <c r="M160"/>
      <c r="N160"/>
      <c r="O160"/>
      <c r="P160"/>
      <c r="Q160"/>
      <c r="R160"/>
      <c r="S160"/>
      <c r="T160"/>
      <c r="U160"/>
      <c r="V160"/>
    </row>
    <row r="161" spans="1:22" x14ac:dyDescent="0.25">
      <c r="A161"/>
      <c r="B161"/>
      <c r="C161"/>
      <c r="D161"/>
      <c r="E161"/>
      <c r="F161"/>
      <c r="G161"/>
      <c r="H161"/>
      <c r="I161"/>
      <c r="J161"/>
      <c r="K161"/>
      <c r="L161"/>
      <c r="M161"/>
      <c r="N161"/>
      <c r="O161"/>
      <c r="P161"/>
      <c r="Q161"/>
      <c r="R161"/>
      <c r="S161"/>
      <c r="T161"/>
      <c r="U161"/>
      <c r="V161"/>
    </row>
    <row r="162" spans="1:22" x14ac:dyDescent="0.25">
      <c r="A162"/>
      <c r="B162"/>
      <c r="C162"/>
      <c r="D162"/>
      <c r="E162"/>
      <c r="F162"/>
      <c r="G162"/>
      <c r="H162"/>
      <c r="I162"/>
      <c r="J162"/>
      <c r="K162"/>
      <c r="L162"/>
      <c r="M162"/>
      <c r="N162"/>
      <c r="O162"/>
      <c r="P162"/>
      <c r="Q162"/>
      <c r="R162"/>
      <c r="S162"/>
      <c r="T162"/>
      <c r="U162"/>
      <c r="V162"/>
    </row>
    <row r="163" spans="1:22" x14ac:dyDescent="0.25">
      <c r="A163"/>
      <c r="B163"/>
      <c r="C163"/>
      <c r="D163"/>
      <c r="E163"/>
      <c r="F163"/>
      <c r="G163"/>
      <c r="H163"/>
      <c r="I163"/>
      <c r="J163"/>
      <c r="K163"/>
      <c r="L163"/>
      <c r="M163"/>
      <c r="N163"/>
      <c r="O163"/>
      <c r="P163"/>
      <c r="Q163"/>
      <c r="R163"/>
      <c r="S163"/>
      <c r="T163"/>
      <c r="U163"/>
      <c r="V163"/>
    </row>
    <row r="164" spans="1:22" x14ac:dyDescent="0.25">
      <c r="A164"/>
      <c r="B164"/>
      <c r="C164"/>
      <c r="D164"/>
      <c r="E164"/>
      <c r="F164"/>
      <c r="G164"/>
      <c r="H164"/>
      <c r="I164"/>
      <c r="J164"/>
      <c r="K164"/>
      <c r="L164"/>
      <c r="M164"/>
      <c r="N164"/>
      <c r="O164"/>
      <c r="P164"/>
      <c r="Q164"/>
      <c r="R164"/>
      <c r="S164"/>
      <c r="T164"/>
      <c r="U164"/>
      <c r="V164"/>
    </row>
    <row r="165" spans="1:22" x14ac:dyDescent="0.25">
      <c r="A165"/>
      <c r="B165"/>
      <c r="C165"/>
      <c r="D165"/>
      <c r="E165"/>
      <c r="F165"/>
      <c r="G165"/>
      <c r="H165"/>
      <c r="I165"/>
      <c r="J165"/>
      <c r="K165"/>
      <c r="L165"/>
      <c r="M165"/>
      <c r="N165"/>
      <c r="O165"/>
      <c r="P165"/>
      <c r="Q165"/>
      <c r="R165"/>
      <c r="S165"/>
      <c r="T165"/>
      <c r="U165"/>
      <c r="V165"/>
    </row>
  </sheetData>
  <mergeCells count="143">
    <mergeCell ref="A1:M1"/>
    <mergeCell ref="A2:C2"/>
    <mergeCell ref="E2:M2"/>
    <mergeCell ref="A3:C3"/>
    <mergeCell ref="E3:M3"/>
    <mergeCell ref="A9:E9"/>
    <mergeCell ref="G9:I9"/>
    <mergeCell ref="J9:M9"/>
    <mergeCell ref="A10:E10"/>
    <mergeCell ref="G10:I10"/>
    <mergeCell ref="J10:M10"/>
    <mergeCell ref="A4:C4"/>
    <mergeCell ref="E4:M4"/>
    <mergeCell ref="A5:C5"/>
    <mergeCell ref="E5:M5"/>
    <mergeCell ref="A7:E8"/>
    <mergeCell ref="F7:F8"/>
    <mergeCell ref="G8:I8"/>
    <mergeCell ref="J8:M8"/>
    <mergeCell ref="A13:E13"/>
    <mergeCell ref="G13:I13"/>
    <mergeCell ref="J13:M13"/>
    <mergeCell ref="A14:E14"/>
    <mergeCell ref="G14:I14"/>
    <mergeCell ref="J14:M14"/>
    <mergeCell ref="A11:E11"/>
    <mergeCell ref="G11:I11"/>
    <mergeCell ref="J11:M11"/>
    <mergeCell ref="A12:E12"/>
    <mergeCell ref="G12:I12"/>
    <mergeCell ref="J12:M12"/>
    <mergeCell ref="A17:E17"/>
    <mergeCell ref="G17:I17"/>
    <mergeCell ref="J17:M17"/>
    <mergeCell ref="A18:E18"/>
    <mergeCell ref="G18:I18"/>
    <mergeCell ref="J18:M18"/>
    <mergeCell ref="A15:E15"/>
    <mergeCell ref="G15:I15"/>
    <mergeCell ref="J15:M15"/>
    <mergeCell ref="A16:E16"/>
    <mergeCell ref="G16:I16"/>
    <mergeCell ref="J16:M16"/>
    <mergeCell ref="A21:E21"/>
    <mergeCell ref="G21:I21"/>
    <mergeCell ref="J21:M21"/>
    <mergeCell ref="A22:E22"/>
    <mergeCell ref="G22:I22"/>
    <mergeCell ref="J22:M22"/>
    <mergeCell ref="A19:E19"/>
    <mergeCell ref="G19:I19"/>
    <mergeCell ref="J19:M19"/>
    <mergeCell ref="A20:E20"/>
    <mergeCell ref="G20:I20"/>
    <mergeCell ref="J20:M20"/>
    <mergeCell ref="A25:E25"/>
    <mergeCell ref="G25:I25"/>
    <mergeCell ref="J25:M25"/>
    <mergeCell ref="A26:E26"/>
    <mergeCell ref="G26:I26"/>
    <mergeCell ref="J26:M26"/>
    <mergeCell ref="A23:E23"/>
    <mergeCell ref="G23:I23"/>
    <mergeCell ref="J23:M23"/>
    <mergeCell ref="A24:E24"/>
    <mergeCell ref="G24:I24"/>
    <mergeCell ref="J24:M24"/>
    <mergeCell ref="A29:E29"/>
    <mergeCell ref="G29:I29"/>
    <mergeCell ref="J29:M29"/>
    <mergeCell ref="A30:E30"/>
    <mergeCell ref="G30:I30"/>
    <mergeCell ref="J30:M30"/>
    <mergeCell ref="A27:E27"/>
    <mergeCell ref="G27:I27"/>
    <mergeCell ref="J27:M27"/>
    <mergeCell ref="A28:E28"/>
    <mergeCell ref="G28:I28"/>
    <mergeCell ref="J28:M28"/>
    <mergeCell ref="A33:E33"/>
    <mergeCell ref="G33:I33"/>
    <mergeCell ref="J33:M33"/>
    <mergeCell ref="A34:E34"/>
    <mergeCell ref="G34:I34"/>
    <mergeCell ref="J34:M34"/>
    <mergeCell ref="A31:E31"/>
    <mergeCell ref="G31:I31"/>
    <mergeCell ref="J31:M31"/>
    <mergeCell ref="A32:E32"/>
    <mergeCell ref="G32:I32"/>
    <mergeCell ref="J32:M32"/>
    <mergeCell ref="A37:E37"/>
    <mergeCell ref="G37:I37"/>
    <mergeCell ref="J37:M37"/>
    <mergeCell ref="A35:E35"/>
    <mergeCell ref="G35:I35"/>
    <mergeCell ref="J35:M35"/>
    <mergeCell ref="A36:E36"/>
    <mergeCell ref="G36:I36"/>
    <mergeCell ref="J36:M36"/>
    <mergeCell ref="A39:E39"/>
    <mergeCell ref="G39:I39"/>
    <mergeCell ref="J39:M39"/>
    <mergeCell ref="A40:E40"/>
    <mergeCell ref="G40:I40"/>
    <mergeCell ref="J40:M40"/>
    <mergeCell ref="A38:E38"/>
    <mergeCell ref="G38:I38"/>
    <mergeCell ref="J38:M38"/>
    <mergeCell ref="A43:E43"/>
    <mergeCell ref="G43:I43"/>
    <mergeCell ref="J43:M43"/>
    <mergeCell ref="A44:E44"/>
    <mergeCell ref="G44:I44"/>
    <mergeCell ref="J44:M44"/>
    <mergeCell ref="A41:E41"/>
    <mergeCell ref="G41:I41"/>
    <mergeCell ref="J41:M41"/>
    <mergeCell ref="A42:E42"/>
    <mergeCell ref="G42:I42"/>
    <mergeCell ref="J42:M42"/>
    <mergeCell ref="A47:E47"/>
    <mergeCell ref="G47:I47"/>
    <mergeCell ref="J47:M47"/>
    <mergeCell ref="A48:E48"/>
    <mergeCell ref="G48:I48"/>
    <mergeCell ref="J48:M48"/>
    <mergeCell ref="A45:E45"/>
    <mergeCell ref="G45:I45"/>
    <mergeCell ref="J45:M45"/>
    <mergeCell ref="A46:E46"/>
    <mergeCell ref="G46:I46"/>
    <mergeCell ref="J46:M46"/>
    <mergeCell ref="B51:C51"/>
    <mergeCell ref="I51:M51"/>
    <mergeCell ref="B52:C52"/>
    <mergeCell ref="I52:M52"/>
    <mergeCell ref="A49:E49"/>
    <mergeCell ref="G49:I49"/>
    <mergeCell ref="J49:M49"/>
    <mergeCell ref="A50:E50"/>
    <mergeCell ref="G50:I50"/>
    <mergeCell ref="J50:M50"/>
  </mergeCells>
  <conditionalFormatting sqref="E3:M3 G18:I18">
    <cfRule type="cellIs" dxfId="16" priority="1" stopIfTrue="1" operator="equal">
      <formula>0</formula>
    </cfRule>
  </conditionalFormatting>
  <dataValidations count="1">
    <dataValidation type="decimal" operator="greaterThanOrEqual" allowBlank="1" showInputMessage="1" showErrorMessage="1" errorTitle="Внимание!" error="Значение в данной ячейке не должно быть отрицательным" sqref="JB40:JI40 SX40:TE40 ACT40:ADA40 AMP40:AMW40 AWL40:AWS40 BGH40:BGO40 BQD40:BQK40 BZZ40:CAG40 CJV40:CKC40 CTR40:CTY40 DDN40:DDU40 DNJ40:DNQ40 DXF40:DXM40 EHB40:EHI40 EQX40:ERE40 FAT40:FBA40 FKP40:FKW40 FUL40:FUS40 GEH40:GEO40 GOD40:GOK40 GXZ40:GYG40 HHV40:HIC40 HRR40:HRY40 IBN40:IBU40 ILJ40:ILQ40 IVF40:IVM40 JFB40:JFI40 JOX40:JPE40 JYT40:JZA40 KIP40:KIW40 KSL40:KSS40 LCH40:LCO40 LMD40:LMK40 LVZ40:LWG40 MFV40:MGC40 MPR40:MPY40 MZN40:MZU40 NJJ40:NJQ40 NTF40:NTM40 ODB40:ODI40 OMX40:ONE40 OWT40:OXA40 PGP40:PGW40 PQL40:PQS40 QAH40:QAO40 QKD40:QKK40 QTZ40:QUG40 RDV40:REC40 RNR40:RNY40 RXN40:RXU40 SHJ40:SHQ40 SRF40:SRM40 TBB40:TBI40 TKX40:TLE40 TUT40:TVA40 UEP40:UEW40 UOL40:UOS40 UYH40:UYO40 VID40:VIK40 VRZ40:VSG40 WBV40:WCC40 WLR40:WLY40 WVN40:WVU40 JB65576:JI65576 SX65576:TE65576 ACT65576:ADA65576 AMP65576:AMW65576 AWL65576:AWS65576 BGH65576:BGO65576 BQD65576:BQK65576 BZZ65576:CAG65576 CJV65576:CKC65576 CTR65576:CTY65576 DDN65576:DDU65576 DNJ65576:DNQ65576 DXF65576:DXM65576 EHB65576:EHI65576 EQX65576:ERE65576 FAT65576:FBA65576 FKP65576:FKW65576 FUL65576:FUS65576 GEH65576:GEO65576 GOD65576:GOK65576 GXZ65576:GYG65576 HHV65576:HIC65576 HRR65576:HRY65576 IBN65576:IBU65576 ILJ65576:ILQ65576 IVF65576:IVM65576 JFB65576:JFI65576 JOX65576:JPE65576 JYT65576:JZA65576 KIP65576:KIW65576 KSL65576:KSS65576 LCH65576:LCO65576 LMD65576:LMK65576 LVZ65576:LWG65576 MFV65576:MGC65576 MPR65576:MPY65576 MZN65576:MZU65576 NJJ65576:NJQ65576 NTF65576:NTM65576 ODB65576:ODI65576 OMX65576:ONE65576 OWT65576:OXA65576 PGP65576:PGW65576 PQL65576:PQS65576 QAH65576:QAO65576 QKD65576:QKK65576 QTZ65576:QUG65576 RDV65576:REC65576 RNR65576:RNY65576 RXN65576:RXU65576 SHJ65576:SHQ65576 SRF65576:SRM65576 TBB65576:TBI65576 TKX65576:TLE65576 TUT65576:TVA65576 UEP65576:UEW65576 UOL65576:UOS65576 UYH65576:UYO65576 VID65576:VIK65576 VRZ65576:VSG65576 WBV65576:WCC65576 WLR65576:WLY65576 WVN65576:WVU65576 JB131112:JI131112 SX131112:TE131112 ACT131112:ADA131112 AMP131112:AMW131112 AWL131112:AWS131112 BGH131112:BGO131112 BQD131112:BQK131112 BZZ131112:CAG131112 CJV131112:CKC131112 CTR131112:CTY131112 DDN131112:DDU131112 DNJ131112:DNQ131112 DXF131112:DXM131112 EHB131112:EHI131112 EQX131112:ERE131112 FAT131112:FBA131112 FKP131112:FKW131112 FUL131112:FUS131112 GEH131112:GEO131112 GOD131112:GOK131112 GXZ131112:GYG131112 HHV131112:HIC131112 HRR131112:HRY131112 IBN131112:IBU131112 ILJ131112:ILQ131112 IVF131112:IVM131112 JFB131112:JFI131112 JOX131112:JPE131112 JYT131112:JZA131112 KIP131112:KIW131112 KSL131112:KSS131112 LCH131112:LCO131112 LMD131112:LMK131112 LVZ131112:LWG131112 MFV131112:MGC131112 MPR131112:MPY131112 MZN131112:MZU131112 NJJ131112:NJQ131112 NTF131112:NTM131112 ODB131112:ODI131112 OMX131112:ONE131112 OWT131112:OXA131112 PGP131112:PGW131112 PQL131112:PQS131112 QAH131112:QAO131112 QKD131112:QKK131112 QTZ131112:QUG131112 RDV131112:REC131112 RNR131112:RNY131112 RXN131112:RXU131112 SHJ131112:SHQ131112 SRF131112:SRM131112 TBB131112:TBI131112 TKX131112:TLE131112 TUT131112:TVA131112 UEP131112:UEW131112 UOL131112:UOS131112 UYH131112:UYO131112 VID131112:VIK131112 VRZ131112:VSG131112 WBV131112:WCC131112 WLR131112:WLY131112 WVN131112:WVU131112 JB196648:JI196648 SX196648:TE196648 ACT196648:ADA196648 AMP196648:AMW196648 AWL196648:AWS196648 BGH196648:BGO196648 BQD196648:BQK196648 BZZ196648:CAG196648 CJV196648:CKC196648 CTR196648:CTY196648 DDN196648:DDU196648 DNJ196648:DNQ196648 DXF196648:DXM196648 EHB196648:EHI196648 EQX196648:ERE196648 FAT196648:FBA196648 FKP196648:FKW196648 FUL196648:FUS196648 GEH196648:GEO196648 GOD196648:GOK196648 GXZ196648:GYG196648 HHV196648:HIC196648 HRR196648:HRY196648 IBN196648:IBU196648 ILJ196648:ILQ196648 IVF196648:IVM196648 JFB196648:JFI196648 JOX196648:JPE196648 JYT196648:JZA196648 KIP196648:KIW196648 KSL196648:KSS196648 LCH196648:LCO196648 LMD196648:LMK196648 LVZ196648:LWG196648 MFV196648:MGC196648 MPR196648:MPY196648 MZN196648:MZU196648 NJJ196648:NJQ196648 NTF196648:NTM196648 ODB196648:ODI196648 OMX196648:ONE196648 OWT196648:OXA196648 PGP196648:PGW196648 PQL196648:PQS196648 QAH196648:QAO196648 QKD196648:QKK196648 QTZ196648:QUG196648 RDV196648:REC196648 RNR196648:RNY196648 RXN196648:RXU196648 SHJ196648:SHQ196648 SRF196648:SRM196648 TBB196648:TBI196648 TKX196648:TLE196648 TUT196648:TVA196648 UEP196648:UEW196648 UOL196648:UOS196648 UYH196648:UYO196648 VID196648:VIK196648 VRZ196648:VSG196648 WBV196648:WCC196648 WLR196648:WLY196648 WVN196648:WVU196648 JB262184:JI262184 SX262184:TE262184 ACT262184:ADA262184 AMP262184:AMW262184 AWL262184:AWS262184 BGH262184:BGO262184 BQD262184:BQK262184 BZZ262184:CAG262184 CJV262184:CKC262184 CTR262184:CTY262184 DDN262184:DDU262184 DNJ262184:DNQ262184 DXF262184:DXM262184 EHB262184:EHI262184 EQX262184:ERE262184 FAT262184:FBA262184 FKP262184:FKW262184 FUL262184:FUS262184 GEH262184:GEO262184 GOD262184:GOK262184 GXZ262184:GYG262184 HHV262184:HIC262184 HRR262184:HRY262184 IBN262184:IBU262184 ILJ262184:ILQ262184 IVF262184:IVM262184 JFB262184:JFI262184 JOX262184:JPE262184 JYT262184:JZA262184 KIP262184:KIW262184 KSL262184:KSS262184 LCH262184:LCO262184 LMD262184:LMK262184 LVZ262184:LWG262184 MFV262184:MGC262184 MPR262184:MPY262184 MZN262184:MZU262184 NJJ262184:NJQ262184 NTF262184:NTM262184 ODB262184:ODI262184 OMX262184:ONE262184 OWT262184:OXA262184 PGP262184:PGW262184 PQL262184:PQS262184 QAH262184:QAO262184 QKD262184:QKK262184 QTZ262184:QUG262184 RDV262184:REC262184 RNR262184:RNY262184 RXN262184:RXU262184 SHJ262184:SHQ262184 SRF262184:SRM262184 TBB262184:TBI262184 TKX262184:TLE262184 TUT262184:TVA262184 UEP262184:UEW262184 UOL262184:UOS262184 UYH262184:UYO262184 VID262184:VIK262184 VRZ262184:VSG262184 WBV262184:WCC262184 WLR262184:WLY262184 WVN262184:WVU262184 JB327720:JI327720 SX327720:TE327720 ACT327720:ADA327720 AMP327720:AMW327720 AWL327720:AWS327720 BGH327720:BGO327720 BQD327720:BQK327720 BZZ327720:CAG327720 CJV327720:CKC327720 CTR327720:CTY327720 DDN327720:DDU327720 DNJ327720:DNQ327720 DXF327720:DXM327720 EHB327720:EHI327720 EQX327720:ERE327720 FAT327720:FBA327720 FKP327720:FKW327720 FUL327720:FUS327720 GEH327720:GEO327720 GOD327720:GOK327720 GXZ327720:GYG327720 HHV327720:HIC327720 HRR327720:HRY327720 IBN327720:IBU327720 ILJ327720:ILQ327720 IVF327720:IVM327720 JFB327720:JFI327720 JOX327720:JPE327720 JYT327720:JZA327720 KIP327720:KIW327720 KSL327720:KSS327720 LCH327720:LCO327720 LMD327720:LMK327720 LVZ327720:LWG327720 MFV327720:MGC327720 MPR327720:MPY327720 MZN327720:MZU327720 NJJ327720:NJQ327720 NTF327720:NTM327720 ODB327720:ODI327720 OMX327720:ONE327720 OWT327720:OXA327720 PGP327720:PGW327720 PQL327720:PQS327720 QAH327720:QAO327720 QKD327720:QKK327720 QTZ327720:QUG327720 RDV327720:REC327720 RNR327720:RNY327720 RXN327720:RXU327720 SHJ327720:SHQ327720 SRF327720:SRM327720 TBB327720:TBI327720 TKX327720:TLE327720 TUT327720:TVA327720 UEP327720:UEW327720 UOL327720:UOS327720 UYH327720:UYO327720 VID327720:VIK327720 VRZ327720:VSG327720 WBV327720:WCC327720 WLR327720:WLY327720 WVN327720:WVU327720 JB393256:JI393256 SX393256:TE393256 ACT393256:ADA393256 AMP393256:AMW393256 AWL393256:AWS393256 BGH393256:BGO393256 BQD393256:BQK393256 BZZ393256:CAG393256 CJV393256:CKC393256 CTR393256:CTY393256 DDN393256:DDU393256 DNJ393256:DNQ393256 DXF393256:DXM393256 EHB393256:EHI393256 EQX393256:ERE393256 FAT393256:FBA393256 FKP393256:FKW393256 FUL393256:FUS393256 GEH393256:GEO393256 GOD393256:GOK393256 GXZ393256:GYG393256 HHV393256:HIC393256 HRR393256:HRY393256 IBN393256:IBU393256 ILJ393256:ILQ393256 IVF393256:IVM393256 JFB393256:JFI393256 JOX393256:JPE393256 JYT393256:JZA393256 KIP393256:KIW393256 KSL393256:KSS393256 LCH393256:LCO393256 LMD393256:LMK393256 LVZ393256:LWG393256 MFV393256:MGC393256 MPR393256:MPY393256 MZN393256:MZU393256 NJJ393256:NJQ393256 NTF393256:NTM393256 ODB393256:ODI393256 OMX393256:ONE393256 OWT393256:OXA393256 PGP393256:PGW393256 PQL393256:PQS393256 QAH393256:QAO393256 QKD393256:QKK393256 QTZ393256:QUG393256 RDV393256:REC393256 RNR393256:RNY393256 RXN393256:RXU393256 SHJ393256:SHQ393256 SRF393256:SRM393256 TBB393256:TBI393256 TKX393256:TLE393256 TUT393256:TVA393256 UEP393256:UEW393256 UOL393256:UOS393256 UYH393256:UYO393256 VID393256:VIK393256 VRZ393256:VSG393256 WBV393256:WCC393256 WLR393256:WLY393256 WVN393256:WVU393256 JB458792:JI458792 SX458792:TE458792 ACT458792:ADA458792 AMP458792:AMW458792 AWL458792:AWS458792 BGH458792:BGO458792 BQD458792:BQK458792 BZZ458792:CAG458792 CJV458792:CKC458792 CTR458792:CTY458792 DDN458792:DDU458792 DNJ458792:DNQ458792 DXF458792:DXM458792 EHB458792:EHI458792 EQX458792:ERE458792 FAT458792:FBA458792 FKP458792:FKW458792 FUL458792:FUS458792 GEH458792:GEO458792 GOD458792:GOK458792 GXZ458792:GYG458792 HHV458792:HIC458792 HRR458792:HRY458792 IBN458792:IBU458792 ILJ458792:ILQ458792 IVF458792:IVM458792 JFB458792:JFI458792 JOX458792:JPE458792 JYT458792:JZA458792 KIP458792:KIW458792 KSL458792:KSS458792 LCH458792:LCO458792 LMD458792:LMK458792 LVZ458792:LWG458792 MFV458792:MGC458792 MPR458792:MPY458792 MZN458792:MZU458792 NJJ458792:NJQ458792 NTF458792:NTM458792 ODB458792:ODI458792 OMX458792:ONE458792 OWT458792:OXA458792 PGP458792:PGW458792 PQL458792:PQS458792 QAH458792:QAO458792 QKD458792:QKK458792 QTZ458792:QUG458792 RDV458792:REC458792 RNR458792:RNY458792 RXN458792:RXU458792 SHJ458792:SHQ458792 SRF458792:SRM458792 TBB458792:TBI458792 TKX458792:TLE458792 TUT458792:TVA458792 UEP458792:UEW458792 UOL458792:UOS458792 UYH458792:UYO458792 VID458792:VIK458792 VRZ458792:VSG458792 WBV458792:WCC458792 WLR458792:WLY458792 WVN458792:WVU458792 JB524328:JI524328 SX524328:TE524328 ACT524328:ADA524328 AMP524328:AMW524328 AWL524328:AWS524328 BGH524328:BGO524328 BQD524328:BQK524328 BZZ524328:CAG524328 CJV524328:CKC524328 CTR524328:CTY524328 DDN524328:DDU524328 DNJ524328:DNQ524328 DXF524328:DXM524328 EHB524328:EHI524328 EQX524328:ERE524328 FAT524328:FBA524328 FKP524328:FKW524328 FUL524328:FUS524328 GEH524328:GEO524328 GOD524328:GOK524328 GXZ524328:GYG524328 HHV524328:HIC524328 HRR524328:HRY524328 IBN524328:IBU524328 ILJ524328:ILQ524328 IVF524328:IVM524328 JFB524328:JFI524328 JOX524328:JPE524328 JYT524328:JZA524328 KIP524328:KIW524328 KSL524328:KSS524328 LCH524328:LCO524328 LMD524328:LMK524328 LVZ524328:LWG524328 MFV524328:MGC524328 MPR524328:MPY524328 MZN524328:MZU524328 NJJ524328:NJQ524328 NTF524328:NTM524328 ODB524328:ODI524328 OMX524328:ONE524328 OWT524328:OXA524328 PGP524328:PGW524328 PQL524328:PQS524328 QAH524328:QAO524328 QKD524328:QKK524328 QTZ524328:QUG524328 RDV524328:REC524328 RNR524328:RNY524328 RXN524328:RXU524328 SHJ524328:SHQ524328 SRF524328:SRM524328 TBB524328:TBI524328 TKX524328:TLE524328 TUT524328:TVA524328 UEP524328:UEW524328 UOL524328:UOS524328 UYH524328:UYO524328 VID524328:VIK524328 VRZ524328:VSG524328 WBV524328:WCC524328 WLR524328:WLY524328 WVN524328:WVU524328 JB589864:JI589864 SX589864:TE589864 ACT589864:ADA589864 AMP589864:AMW589864 AWL589864:AWS589864 BGH589864:BGO589864 BQD589864:BQK589864 BZZ589864:CAG589864 CJV589864:CKC589864 CTR589864:CTY589864 DDN589864:DDU589864 DNJ589864:DNQ589864 DXF589864:DXM589864 EHB589864:EHI589864 EQX589864:ERE589864 FAT589864:FBA589864 FKP589864:FKW589864 FUL589864:FUS589864 GEH589864:GEO589864 GOD589864:GOK589864 GXZ589864:GYG589864 HHV589864:HIC589864 HRR589864:HRY589864 IBN589864:IBU589864 ILJ589864:ILQ589864 IVF589864:IVM589864 JFB589864:JFI589864 JOX589864:JPE589864 JYT589864:JZA589864 KIP589864:KIW589864 KSL589864:KSS589864 LCH589864:LCO589864 LMD589864:LMK589864 LVZ589864:LWG589864 MFV589864:MGC589864 MPR589864:MPY589864 MZN589864:MZU589864 NJJ589864:NJQ589864 NTF589864:NTM589864 ODB589864:ODI589864 OMX589864:ONE589864 OWT589864:OXA589864 PGP589864:PGW589864 PQL589864:PQS589864 QAH589864:QAO589864 QKD589864:QKK589864 QTZ589864:QUG589864 RDV589864:REC589864 RNR589864:RNY589864 RXN589864:RXU589864 SHJ589864:SHQ589864 SRF589864:SRM589864 TBB589864:TBI589864 TKX589864:TLE589864 TUT589864:TVA589864 UEP589864:UEW589864 UOL589864:UOS589864 UYH589864:UYO589864 VID589864:VIK589864 VRZ589864:VSG589864 WBV589864:WCC589864 WLR589864:WLY589864 WVN589864:WVU589864 JB655400:JI655400 SX655400:TE655400 ACT655400:ADA655400 AMP655400:AMW655400 AWL655400:AWS655400 BGH655400:BGO655400 BQD655400:BQK655400 BZZ655400:CAG655400 CJV655400:CKC655400 CTR655400:CTY655400 DDN655400:DDU655400 DNJ655400:DNQ655400 DXF655400:DXM655400 EHB655400:EHI655400 EQX655400:ERE655400 FAT655400:FBA655400 FKP655400:FKW655400 FUL655400:FUS655400 GEH655400:GEO655400 GOD655400:GOK655400 GXZ655400:GYG655400 HHV655400:HIC655400 HRR655400:HRY655400 IBN655400:IBU655400 ILJ655400:ILQ655400 IVF655400:IVM655400 JFB655400:JFI655400 JOX655400:JPE655400 JYT655400:JZA655400 KIP655400:KIW655400 KSL655400:KSS655400 LCH655400:LCO655400 LMD655400:LMK655400 LVZ655400:LWG655400 MFV655400:MGC655400 MPR655400:MPY655400 MZN655400:MZU655400 NJJ655400:NJQ655400 NTF655400:NTM655400 ODB655400:ODI655400 OMX655400:ONE655400 OWT655400:OXA655400 PGP655400:PGW655400 PQL655400:PQS655400 QAH655400:QAO655400 QKD655400:QKK655400 QTZ655400:QUG655400 RDV655400:REC655400 RNR655400:RNY655400 RXN655400:RXU655400 SHJ655400:SHQ655400 SRF655400:SRM655400 TBB655400:TBI655400 TKX655400:TLE655400 TUT655400:TVA655400 UEP655400:UEW655400 UOL655400:UOS655400 UYH655400:UYO655400 VID655400:VIK655400 VRZ655400:VSG655400 WBV655400:WCC655400 WLR655400:WLY655400 WVN655400:WVU655400 JB720936:JI720936 SX720936:TE720936 ACT720936:ADA720936 AMP720936:AMW720936 AWL720936:AWS720936 BGH720936:BGO720936 BQD720936:BQK720936 BZZ720936:CAG720936 CJV720936:CKC720936 CTR720936:CTY720936 DDN720936:DDU720936 DNJ720936:DNQ720936 DXF720936:DXM720936 EHB720936:EHI720936 EQX720936:ERE720936 FAT720936:FBA720936 FKP720936:FKW720936 FUL720936:FUS720936 GEH720936:GEO720936 GOD720936:GOK720936 GXZ720936:GYG720936 HHV720936:HIC720936 HRR720936:HRY720936 IBN720936:IBU720936 ILJ720936:ILQ720936 IVF720936:IVM720936 JFB720936:JFI720936 JOX720936:JPE720936 JYT720936:JZA720936 KIP720936:KIW720936 KSL720936:KSS720936 LCH720936:LCO720936 LMD720936:LMK720936 LVZ720936:LWG720936 MFV720936:MGC720936 MPR720936:MPY720936 MZN720936:MZU720936 NJJ720936:NJQ720936 NTF720936:NTM720936 ODB720936:ODI720936 OMX720936:ONE720936 OWT720936:OXA720936 PGP720936:PGW720936 PQL720936:PQS720936 QAH720936:QAO720936 QKD720936:QKK720936 QTZ720936:QUG720936 RDV720936:REC720936 RNR720936:RNY720936 RXN720936:RXU720936 SHJ720936:SHQ720936 SRF720936:SRM720936 TBB720936:TBI720936 TKX720936:TLE720936 TUT720936:TVA720936 UEP720936:UEW720936 UOL720936:UOS720936 UYH720936:UYO720936 VID720936:VIK720936 VRZ720936:VSG720936 WBV720936:WCC720936 WLR720936:WLY720936 WVN720936:WVU720936 JB786472:JI786472 SX786472:TE786472 ACT786472:ADA786472 AMP786472:AMW786472 AWL786472:AWS786472 BGH786472:BGO786472 BQD786472:BQK786472 BZZ786472:CAG786472 CJV786472:CKC786472 CTR786472:CTY786472 DDN786472:DDU786472 DNJ786472:DNQ786472 DXF786472:DXM786472 EHB786472:EHI786472 EQX786472:ERE786472 FAT786472:FBA786472 FKP786472:FKW786472 FUL786472:FUS786472 GEH786472:GEO786472 GOD786472:GOK786472 GXZ786472:GYG786472 HHV786472:HIC786472 HRR786472:HRY786472 IBN786472:IBU786472 ILJ786472:ILQ786472 IVF786472:IVM786472 JFB786472:JFI786472 JOX786472:JPE786472 JYT786472:JZA786472 KIP786472:KIW786472 KSL786472:KSS786472 LCH786472:LCO786472 LMD786472:LMK786472 LVZ786472:LWG786472 MFV786472:MGC786472 MPR786472:MPY786472 MZN786472:MZU786472 NJJ786472:NJQ786472 NTF786472:NTM786472 ODB786472:ODI786472 OMX786472:ONE786472 OWT786472:OXA786472 PGP786472:PGW786472 PQL786472:PQS786472 QAH786472:QAO786472 QKD786472:QKK786472 QTZ786472:QUG786472 RDV786472:REC786472 RNR786472:RNY786472 RXN786472:RXU786472 SHJ786472:SHQ786472 SRF786472:SRM786472 TBB786472:TBI786472 TKX786472:TLE786472 TUT786472:TVA786472 UEP786472:UEW786472 UOL786472:UOS786472 UYH786472:UYO786472 VID786472:VIK786472 VRZ786472:VSG786472 WBV786472:WCC786472 WLR786472:WLY786472 WVN786472:WVU786472 JB852008:JI852008 SX852008:TE852008 ACT852008:ADA852008 AMP852008:AMW852008 AWL852008:AWS852008 BGH852008:BGO852008 BQD852008:BQK852008 BZZ852008:CAG852008 CJV852008:CKC852008 CTR852008:CTY852008 DDN852008:DDU852008 DNJ852008:DNQ852008 DXF852008:DXM852008 EHB852008:EHI852008 EQX852008:ERE852008 FAT852008:FBA852008 FKP852008:FKW852008 FUL852008:FUS852008 GEH852008:GEO852008 GOD852008:GOK852008 GXZ852008:GYG852008 HHV852008:HIC852008 HRR852008:HRY852008 IBN852008:IBU852008 ILJ852008:ILQ852008 IVF852008:IVM852008 JFB852008:JFI852008 JOX852008:JPE852008 JYT852008:JZA852008 KIP852008:KIW852008 KSL852008:KSS852008 LCH852008:LCO852008 LMD852008:LMK852008 LVZ852008:LWG852008 MFV852008:MGC852008 MPR852008:MPY852008 MZN852008:MZU852008 NJJ852008:NJQ852008 NTF852008:NTM852008 ODB852008:ODI852008 OMX852008:ONE852008 OWT852008:OXA852008 PGP852008:PGW852008 PQL852008:PQS852008 QAH852008:QAO852008 QKD852008:QKK852008 QTZ852008:QUG852008 RDV852008:REC852008 RNR852008:RNY852008 RXN852008:RXU852008 SHJ852008:SHQ852008 SRF852008:SRM852008 TBB852008:TBI852008 TKX852008:TLE852008 TUT852008:TVA852008 UEP852008:UEW852008 UOL852008:UOS852008 UYH852008:UYO852008 VID852008:VIK852008 VRZ852008:VSG852008 WBV852008:WCC852008 WLR852008:WLY852008 WVN852008:WVU852008 JB917544:JI917544 SX917544:TE917544 ACT917544:ADA917544 AMP917544:AMW917544 AWL917544:AWS917544 BGH917544:BGO917544 BQD917544:BQK917544 BZZ917544:CAG917544 CJV917544:CKC917544 CTR917544:CTY917544 DDN917544:DDU917544 DNJ917544:DNQ917544 DXF917544:DXM917544 EHB917544:EHI917544 EQX917544:ERE917544 FAT917544:FBA917544 FKP917544:FKW917544 FUL917544:FUS917544 GEH917544:GEO917544 GOD917544:GOK917544 GXZ917544:GYG917544 HHV917544:HIC917544 HRR917544:HRY917544 IBN917544:IBU917544 ILJ917544:ILQ917544 IVF917544:IVM917544 JFB917544:JFI917544 JOX917544:JPE917544 JYT917544:JZA917544 KIP917544:KIW917544 KSL917544:KSS917544 LCH917544:LCO917544 LMD917544:LMK917544 LVZ917544:LWG917544 MFV917544:MGC917544 MPR917544:MPY917544 MZN917544:MZU917544 NJJ917544:NJQ917544 NTF917544:NTM917544 ODB917544:ODI917544 OMX917544:ONE917544 OWT917544:OXA917544 PGP917544:PGW917544 PQL917544:PQS917544 QAH917544:QAO917544 QKD917544:QKK917544 QTZ917544:QUG917544 RDV917544:REC917544 RNR917544:RNY917544 RXN917544:RXU917544 SHJ917544:SHQ917544 SRF917544:SRM917544 TBB917544:TBI917544 TKX917544:TLE917544 TUT917544:TVA917544 UEP917544:UEW917544 UOL917544:UOS917544 UYH917544:UYO917544 VID917544:VIK917544 VRZ917544:VSG917544 WBV917544:WCC917544 WLR917544:WLY917544 WVN917544:WVU917544 JB983080:JI983080 SX983080:TE983080 ACT983080:ADA983080 AMP983080:AMW983080 AWL983080:AWS983080 BGH983080:BGO983080 BQD983080:BQK983080 BZZ983080:CAG983080 CJV983080:CKC983080 CTR983080:CTY983080 DDN983080:DDU983080 DNJ983080:DNQ983080 DXF983080:DXM983080 EHB983080:EHI983080 EQX983080:ERE983080 FAT983080:FBA983080 FKP983080:FKW983080 FUL983080:FUS983080 GEH983080:GEO983080 GOD983080:GOK983080 GXZ983080:GYG983080 HHV983080:HIC983080 HRR983080:HRY983080 IBN983080:IBU983080 ILJ983080:ILQ983080 IVF983080:IVM983080 JFB983080:JFI983080 JOX983080:JPE983080 JYT983080:JZA983080 KIP983080:KIW983080 KSL983080:KSS983080 LCH983080:LCO983080 LMD983080:LMK983080 LVZ983080:LWG983080 MFV983080:MGC983080 MPR983080:MPY983080 MZN983080:MZU983080 NJJ983080:NJQ983080 NTF983080:NTM983080 ODB983080:ODI983080 OMX983080:ONE983080 OWT983080:OXA983080 PGP983080:PGW983080 PQL983080:PQS983080 QAH983080:QAO983080 QKD983080:QKK983080 QTZ983080:QUG983080 RDV983080:REC983080 RNR983080:RNY983080 RXN983080:RXU983080 SHJ983080:SHQ983080 SRF983080:SRM983080 TBB983080:TBI983080 TKX983080:TLE983080 TUT983080:TVA983080 UEP983080:UEW983080 UOL983080:UOS983080 UYH983080:UYO983080 VID983080:VIK983080 VRZ983080:VSG983080 WBV983080:WCC983080 WLR983080:WLY983080 WVN983080:WVU983080 JB43:JI44 SX43:TE44 ACT43:ADA44 AMP43:AMW44 AWL43:AWS44 BGH43:BGO44 BQD43:BQK44 BZZ43:CAG44 CJV43:CKC44 CTR43:CTY44 DDN43:DDU44 DNJ43:DNQ44 DXF43:DXM44 EHB43:EHI44 EQX43:ERE44 FAT43:FBA44 FKP43:FKW44 FUL43:FUS44 GEH43:GEO44 GOD43:GOK44 GXZ43:GYG44 HHV43:HIC44 HRR43:HRY44 IBN43:IBU44 ILJ43:ILQ44 IVF43:IVM44 JFB43:JFI44 JOX43:JPE44 JYT43:JZA44 KIP43:KIW44 KSL43:KSS44 LCH43:LCO44 LMD43:LMK44 LVZ43:LWG44 MFV43:MGC44 MPR43:MPY44 MZN43:MZU44 NJJ43:NJQ44 NTF43:NTM44 ODB43:ODI44 OMX43:ONE44 OWT43:OXA44 PGP43:PGW44 PQL43:PQS44 QAH43:QAO44 QKD43:QKK44 QTZ43:QUG44 RDV43:REC44 RNR43:RNY44 RXN43:RXU44 SHJ43:SHQ44 SRF43:SRM44 TBB43:TBI44 TKX43:TLE44 TUT43:TVA44 UEP43:UEW44 UOL43:UOS44 UYH43:UYO44 VID43:VIK44 VRZ43:VSG44 WBV43:WCC44 WLR43:WLY44 WVN43:WVU44 JB65579:JI65580 SX65579:TE65580 ACT65579:ADA65580 AMP65579:AMW65580 AWL65579:AWS65580 BGH65579:BGO65580 BQD65579:BQK65580 BZZ65579:CAG65580 CJV65579:CKC65580 CTR65579:CTY65580 DDN65579:DDU65580 DNJ65579:DNQ65580 DXF65579:DXM65580 EHB65579:EHI65580 EQX65579:ERE65580 FAT65579:FBA65580 FKP65579:FKW65580 FUL65579:FUS65580 GEH65579:GEO65580 GOD65579:GOK65580 GXZ65579:GYG65580 HHV65579:HIC65580 HRR65579:HRY65580 IBN65579:IBU65580 ILJ65579:ILQ65580 IVF65579:IVM65580 JFB65579:JFI65580 JOX65579:JPE65580 JYT65579:JZA65580 KIP65579:KIW65580 KSL65579:KSS65580 LCH65579:LCO65580 LMD65579:LMK65580 LVZ65579:LWG65580 MFV65579:MGC65580 MPR65579:MPY65580 MZN65579:MZU65580 NJJ65579:NJQ65580 NTF65579:NTM65580 ODB65579:ODI65580 OMX65579:ONE65580 OWT65579:OXA65580 PGP65579:PGW65580 PQL65579:PQS65580 QAH65579:QAO65580 QKD65579:QKK65580 QTZ65579:QUG65580 RDV65579:REC65580 RNR65579:RNY65580 RXN65579:RXU65580 SHJ65579:SHQ65580 SRF65579:SRM65580 TBB65579:TBI65580 TKX65579:TLE65580 TUT65579:TVA65580 UEP65579:UEW65580 UOL65579:UOS65580 UYH65579:UYO65580 VID65579:VIK65580 VRZ65579:VSG65580 WBV65579:WCC65580 WLR65579:WLY65580 WVN65579:WVU65580 JB131115:JI131116 SX131115:TE131116 ACT131115:ADA131116 AMP131115:AMW131116 AWL131115:AWS131116 BGH131115:BGO131116 BQD131115:BQK131116 BZZ131115:CAG131116 CJV131115:CKC131116 CTR131115:CTY131116 DDN131115:DDU131116 DNJ131115:DNQ131116 DXF131115:DXM131116 EHB131115:EHI131116 EQX131115:ERE131116 FAT131115:FBA131116 FKP131115:FKW131116 FUL131115:FUS131116 GEH131115:GEO131116 GOD131115:GOK131116 GXZ131115:GYG131116 HHV131115:HIC131116 HRR131115:HRY131116 IBN131115:IBU131116 ILJ131115:ILQ131116 IVF131115:IVM131116 JFB131115:JFI131116 JOX131115:JPE131116 JYT131115:JZA131116 KIP131115:KIW131116 KSL131115:KSS131116 LCH131115:LCO131116 LMD131115:LMK131116 LVZ131115:LWG131116 MFV131115:MGC131116 MPR131115:MPY131116 MZN131115:MZU131116 NJJ131115:NJQ131116 NTF131115:NTM131116 ODB131115:ODI131116 OMX131115:ONE131116 OWT131115:OXA131116 PGP131115:PGW131116 PQL131115:PQS131116 QAH131115:QAO131116 QKD131115:QKK131116 QTZ131115:QUG131116 RDV131115:REC131116 RNR131115:RNY131116 RXN131115:RXU131116 SHJ131115:SHQ131116 SRF131115:SRM131116 TBB131115:TBI131116 TKX131115:TLE131116 TUT131115:TVA131116 UEP131115:UEW131116 UOL131115:UOS131116 UYH131115:UYO131116 VID131115:VIK131116 VRZ131115:VSG131116 WBV131115:WCC131116 WLR131115:WLY131116 WVN131115:WVU131116 JB196651:JI196652 SX196651:TE196652 ACT196651:ADA196652 AMP196651:AMW196652 AWL196651:AWS196652 BGH196651:BGO196652 BQD196651:BQK196652 BZZ196651:CAG196652 CJV196651:CKC196652 CTR196651:CTY196652 DDN196651:DDU196652 DNJ196651:DNQ196652 DXF196651:DXM196652 EHB196651:EHI196652 EQX196651:ERE196652 FAT196651:FBA196652 FKP196651:FKW196652 FUL196651:FUS196652 GEH196651:GEO196652 GOD196651:GOK196652 GXZ196651:GYG196652 HHV196651:HIC196652 HRR196651:HRY196652 IBN196651:IBU196652 ILJ196651:ILQ196652 IVF196651:IVM196652 JFB196651:JFI196652 JOX196651:JPE196652 JYT196651:JZA196652 KIP196651:KIW196652 KSL196651:KSS196652 LCH196651:LCO196652 LMD196651:LMK196652 LVZ196651:LWG196652 MFV196651:MGC196652 MPR196651:MPY196652 MZN196651:MZU196652 NJJ196651:NJQ196652 NTF196651:NTM196652 ODB196651:ODI196652 OMX196651:ONE196652 OWT196651:OXA196652 PGP196651:PGW196652 PQL196651:PQS196652 QAH196651:QAO196652 QKD196651:QKK196652 QTZ196651:QUG196652 RDV196651:REC196652 RNR196651:RNY196652 RXN196651:RXU196652 SHJ196651:SHQ196652 SRF196651:SRM196652 TBB196651:TBI196652 TKX196651:TLE196652 TUT196651:TVA196652 UEP196651:UEW196652 UOL196651:UOS196652 UYH196651:UYO196652 VID196651:VIK196652 VRZ196651:VSG196652 WBV196651:WCC196652 WLR196651:WLY196652 WVN196651:WVU196652 JB262187:JI262188 SX262187:TE262188 ACT262187:ADA262188 AMP262187:AMW262188 AWL262187:AWS262188 BGH262187:BGO262188 BQD262187:BQK262188 BZZ262187:CAG262188 CJV262187:CKC262188 CTR262187:CTY262188 DDN262187:DDU262188 DNJ262187:DNQ262188 DXF262187:DXM262188 EHB262187:EHI262188 EQX262187:ERE262188 FAT262187:FBA262188 FKP262187:FKW262188 FUL262187:FUS262188 GEH262187:GEO262188 GOD262187:GOK262188 GXZ262187:GYG262188 HHV262187:HIC262188 HRR262187:HRY262188 IBN262187:IBU262188 ILJ262187:ILQ262188 IVF262187:IVM262188 JFB262187:JFI262188 JOX262187:JPE262188 JYT262187:JZA262188 KIP262187:KIW262188 KSL262187:KSS262188 LCH262187:LCO262188 LMD262187:LMK262188 LVZ262187:LWG262188 MFV262187:MGC262188 MPR262187:MPY262188 MZN262187:MZU262188 NJJ262187:NJQ262188 NTF262187:NTM262188 ODB262187:ODI262188 OMX262187:ONE262188 OWT262187:OXA262188 PGP262187:PGW262188 PQL262187:PQS262188 QAH262187:QAO262188 QKD262187:QKK262188 QTZ262187:QUG262188 RDV262187:REC262188 RNR262187:RNY262188 RXN262187:RXU262188 SHJ262187:SHQ262188 SRF262187:SRM262188 TBB262187:TBI262188 TKX262187:TLE262188 TUT262187:TVA262188 UEP262187:UEW262188 UOL262187:UOS262188 UYH262187:UYO262188 VID262187:VIK262188 VRZ262187:VSG262188 WBV262187:WCC262188 WLR262187:WLY262188 WVN262187:WVU262188 JB327723:JI327724 SX327723:TE327724 ACT327723:ADA327724 AMP327723:AMW327724 AWL327723:AWS327724 BGH327723:BGO327724 BQD327723:BQK327724 BZZ327723:CAG327724 CJV327723:CKC327724 CTR327723:CTY327724 DDN327723:DDU327724 DNJ327723:DNQ327724 DXF327723:DXM327724 EHB327723:EHI327724 EQX327723:ERE327724 FAT327723:FBA327724 FKP327723:FKW327724 FUL327723:FUS327724 GEH327723:GEO327724 GOD327723:GOK327724 GXZ327723:GYG327724 HHV327723:HIC327724 HRR327723:HRY327724 IBN327723:IBU327724 ILJ327723:ILQ327724 IVF327723:IVM327724 JFB327723:JFI327724 JOX327723:JPE327724 JYT327723:JZA327724 KIP327723:KIW327724 KSL327723:KSS327724 LCH327723:LCO327724 LMD327723:LMK327724 LVZ327723:LWG327724 MFV327723:MGC327724 MPR327723:MPY327724 MZN327723:MZU327724 NJJ327723:NJQ327724 NTF327723:NTM327724 ODB327723:ODI327724 OMX327723:ONE327724 OWT327723:OXA327724 PGP327723:PGW327724 PQL327723:PQS327724 QAH327723:QAO327724 QKD327723:QKK327724 QTZ327723:QUG327724 RDV327723:REC327724 RNR327723:RNY327724 RXN327723:RXU327724 SHJ327723:SHQ327724 SRF327723:SRM327724 TBB327723:TBI327724 TKX327723:TLE327724 TUT327723:TVA327724 UEP327723:UEW327724 UOL327723:UOS327724 UYH327723:UYO327724 VID327723:VIK327724 VRZ327723:VSG327724 WBV327723:WCC327724 WLR327723:WLY327724 WVN327723:WVU327724 JB393259:JI393260 SX393259:TE393260 ACT393259:ADA393260 AMP393259:AMW393260 AWL393259:AWS393260 BGH393259:BGO393260 BQD393259:BQK393260 BZZ393259:CAG393260 CJV393259:CKC393260 CTR393259:CTY393260 DDN393259:DDU393260 DNJ393259:DNQ393260 DXF393259:DXM393260 EHB393259:EHI393260 EQX393259:ERE393260 FAT393259:FBA393260 FKP393259:FKW393260 FUL393259:FUS393260 GEH393259:GEO393260 GOD393259:GOK393260 GXZ393259:GYG393260 HHV393259:HIC393260 HRR393259:HRY393260 IBN393259:IBU393260 ILJ393259:ILQ393260 IVF393259:IVM393260 JFB393259:JFI393260 JOX393259:JPE393260 JYT393259:JZA393260 KIP393259:KIW393260 KSL393259:KSS393260 LCH393259:LCO393260 LMD393259:LMK393260 LVZ393259:LWG393260 MFV393259:MGC393260 MPR393259:MPY393260 MZN393259:MZU393260 NJJ393259:NJQ393260 NTF393259:NTM393260 ODB393259:ODI393260 OMX393259:ONE393260 OWT393259:OXA393260 PGP393259:PGW393260 PQL393259:PQS393260 QAH393259:QAO393260 QKD393259:QKK393260 QTZ393259:QUG393260 RDV393259:REC393260 RNR393259:RNY393260 RXN393259:RXU393260 SHJ393259:SHQ393260 SRF393259:SRM393260 TBB393259:TBI393260 TKX393259:TLE393260 TUT393259:TVA393260 UEP393259:UEW393260 UOL393259:UOS393260 UYH393259:UYO393260 VID393259:VIK393260 VRZ393259:VSG393260 WBV393259:WCC393260 WLR393259:WLY393260 WVN393259:WVU393260 JB458795:JI458796 SX458795:TE458796 ACT458795:ADA458796 AMP458795:AMW458796 AWL458795:AWS458796 BGH458795:BGO458796 BQD458795:BQK458796 BZZ458795:CAG458796 CJV458795:CKC458796 CTR458795:CTY458796 DDN458795:DDU458796 DNJ458795:DNQ458796 DXF458795:DXM458796 EHB458795:EHI458796 EQX458795:ERE458796 FAT458795:FBA458796 FKP458795:FKW458796 FUL458795:FUS458796 GEH458795:GEO458796 GOD458795:GOK458796 GXZ458795:GYG458796 HHV458795:HIC458796 HRR458795:HRY458796 IBN458795:IBU458796 ILJ458795:ILQ458796 IVF458795:IVM458796 JFB458795:JFI458796 JOX458795:JPE458796 JYT458795:JZA458796 KIP458795:KIW458796 KSL458795:KSS458796 LCH458795:LCO458796 LMD458795:LMK458796 LVZ458795:LWG458796 MFV458795:MGC458796 MPR458795:MPY458796 MZN458795:MZU458796 NJJ458795:NJQ458796 NTF458795:NTM458796 ODB458795:ODI458796 OMX458795:ONE458796 OWT458795:OXA458796 PGP458795:PGW458796 PQL458795:PQS458796 QAH458795:QAO458796 QKD458795:QKK458796 QTZ458795:QUG458796 RDV458795:REC458796 RNR458795:RNY458796 RXN458795:RXU458796 SHJ458795:SHQ458796 SRF458795:SRM458796 TBB458795:TBI458796 TKX458795:TLE458796 TUT458795:TVA458796 UEP458795:UEW458796 UOL458795:UOS458796 UYH458795:UYO458796 VID458795:VIK458796 VRZ458795:VSG458796 WBV458795:WCC458796 WLR458795:WLY458796 WVN458795:WVU458796 JB524331:JI524332 SX524331:TE524332 ACT524331:ADA524332 AMP524331:AMW524332 AWL524331:AWS524332 BGH524331:BGO524332 BQD524331:BQK524332 BZZ524331:CAG524332 CJV524331:CKC524332 CTR524331:CTY524332 DDN524331:DDU524332 DNJ524331:DNQ524332 DXF524331:DXM524332 EHB524331:EHI524332 EQX524331:ERE524332 FAT524331:FBA524332 FKP524331:FKW524332 FUL524331:FUS524332 GEH524331:GEO524332 GOD524331:GOK524332 GXZ524331:GYG524332 HHV524331:HIC524332 HRR524331:HRY524332 IBN524331:IBU524332 ILJ524331:ILQ524332 IVF524331:IVM524332 JFB524331:JFI524332 JOX524331:JPE524332 JYT524331:JZA524332 KIP524331:KIW524332 KSL524331:KSS524332 LCH524331:LCO524332 LMD524331:LMK524332 LVZ524331:LWG524332 MFV524331:MGC524332 MPR524331:MPY524332 MZN524331:MZU524332 NJJ524331:NJQ524332 NTF524331:NTM524332 ODB524331:ODI524332 OMX524331:ONE524332 OWT524331:OXA524332 PGP524331:PGW524332 PQL524331:PQS524332 QAH524331:QAO524332 QKD524331:QKK524332 QTZ524331:QUG524332 RDV524331:REC524332 RNR524331:RNY524332 RXN524331:RXU524332 SHJ524331:SHQ524332 SRF524331:SRM524332 TBB524331:TBI524332 TKX524331:TLE524332 TUT524331:TVA524332 UEP524331:UEW524332 UOL524331:UOS524332 UYH524331:UYO524332 VID524331:VIK524332 VRZ524331:VSG524332 WBV524331:WCC524332 WLR524331:WLY524332 WVN524331:WVU524332 JB589867:JI589868 SX589867:TE589868 ACT589867:ADA589868 AMP589867:AMW589868 AWL589867:AWS589868 BGH589867:BGO589868 BQD589867:BQK589868 BZZ589867:CAG589868 CJV589867:CKC589868 CTR589867:CTY589868 DDN589867:DDU589868 DNJ589867:DNQ589868 DXF589867:DXM589868 EHB589867:EHI589868 EQX589867:ERE589868 FAT589867:FBA589868 FKP589867:FKW589868 FUL589867:FUS589868 GEH589867:GEO589868 GOD589867:GOK589868 GXZ589867:GYG589868 HHV589867:HIC589868 HRR589867:HRY589868 IBN589867:IBU589868 ILJ589867:ILQ589868 IVF589867:IVM589868 JFB589867:JFI589868 JOX589867:JPE589868 JYT589867:JZA589868 KIP589867:KIW589868 KSL589867:KSS589868 LCH589867:LCO589868 LMD589867:LMK589868 LVZ589867:LWG589868 MFV589867:MGC589868 MPR589867:MPY589868 MZN589867:MZU589868 NJJ589867:NJQ589868 NTF589867:NTM589868 ODB589867:ODI589868 OMX589867:ONE589868 OWT589867:OXA589868 PGP589867:PGW589868 PQL589867:PQS589868 QAH589867:QAO589868 QKD589867:QKK589868 QTZ589867:QUG589868 RDV589867:REC589868 RNR589867:RNY589868 RXN589867:RXU589868 SHJ589867:SHQ589868 SRF589867:SRM589868 TBB589867:TBI589868 TKX589867:TLE589868 TUT589867:TVA589868 UEP589867:UEW589868 UOL589867:UOS589868 UYH589867:UYO589868 VID589867:VIK589868 VRZ589867:VSG589868 WBV589867:WCC589868 WLR589867:WLY589868 WVN589867:WVU589868 JB655403:JI655404 SX655403:TE655404 ACT655403:ADA655404 AMP655403:AMW655404 AWL655403:AWS655404 BGH655403:BGO655404 BQD655403:BQK655404 BZZ655403:CAG655404 CJV655403:CKC655404 CTR655403:CTY655404 DDN655403:DDU655404 DNJ655403:DNQ655404 DXF655403:DXM655404 EHB655403:EHI655404 EQX655403:ERE655404 FAT655403:FBA655404 FKP655403:FKW655404 FUL655403:FUS655404 GEH655403:GEO655404 GOD655403:GOK655404 GXZ655403:GYG655404 HHV655403:HIC655404 HRR655403:HRY655404 IBN655403:IBU655404 ILJ655403:ILQ655404 IVF655403:IVM655404 JFB655403:JFI655404 JOX655403:JPE655404 JYT655403:JZA655404 KIP655403:KIW655404 KSL655403:KSS655404 LCH655403:LCO655404 LMD655403:LMK655404 LVZ655403:LWG655404 MFV655403:MGC655404 MPR655403:MPY655404 MZN655403:MZU655404 NJJ655403:NJQ655404 NTF655403:NTM655404 ODB655403:ODI655404 OMX655403:ONE655404 OWT655403:OXA655404 PGP655403:PGW655404 PQL655403:PQS655404 QAH655403:QAO655404 QKD655403:QKK655404 QTZ655403:QUG655404 RDV655403:REC655404 RNR655403:RNY655404 RXN655403:RXU655404 SHJ655403:SHQ655404 SRF655403:SRM655404 TBB655403:TBI655404 TKX655403:TLE655404 TUT655403:TVA655404 UEP655403:UEW655404 UOL655403:UOS655404 UYH655403:UYO655404 VID655403:VIK655404 VRZ655403:VSG655404 WBV655403:WCC655404 WLR655403:WLY655404 WVN655403:WVU655404 JB720939:JI720940 SX720939:TE720940 ACT720939:ADA720940 AMP720939:AMW720940 AWL720939:AWS720940 BGH720939:BGO720940 BQD720939:BQK720940 BZZ720939:CAG720940 CJV720939:CKC720940 CTR720939:CTY720940 DDN720939:DDU720940 DNJ720939:DNQ720940 DXF720939:DXM720940 EHB720939:EHI720940 EQX720939:ERE720940 FAT720939:FBA720940 FKP720939:FKW720940 FUL720939:FUS720940 GEH720939:GEO720940 GOD720939:GOK720940 GXZ720939:GYG720940 HHV720939:HIC720940 HRR720939:HRY720940 IBN720939:IBU720940 ILJ720939:ILQ720940 IVF720939:IVM720940 JFB720939:JFI720940 JOX720939:JPE720940 JYT720939:JZA720940 KIP720939:KIW720940 KSL720939:KSS720940 LCH720939:LCO720940 LMD720939:LMK720940 LVZ720939:LWG720940 MFV720939:MGC720940 MPR720939:MPY720940 MZN720939:MZU720940 NJJ720939:NJQ720940 NTF720939:NTM720940 ODB720939:ODI720940 OMX720939:ONE720940 OWT720939:OXA720940 PGP720939:PGW720940 PQL720939:PQS720940 QAH720939:QAO720940 QKD720939:QKK720940 QTZ720939:QUG720940 RDV720939:REC720940 RNR720939:RNY720940 RXN720939:RXU720940 SHJ720939:SHQ720940 SRF720939:SRM720940 TBB720939:TBI720940 TKX720939:TLE720940 TUT720939:TVA720940 UEP720939:UEW720940 UOL720939:UOS720940 UYH720939:UYO720940 VID720939:VIK720940 VRZ720939:VSG720940 WBV720939:WCC720940 WLR720939:WLY720940 WVN720939:WVU720940 JB786475:JI786476 SX786475:TE786476 ACT786475:ADA786476 AMP786475:AMW786476 AWL786475:AWS786476 BGH786475:BGO786476 BQD786475:BQK786476 BZZ786475:CAG786476 CJV786475:CKC786476 CTR786475:CTY786476 DDN786475:DDU786476 DNJ786475:DNQ786476 DXF786475:DXM786476 EHB786475:EHI786476 EQX786475:ERE786476 FAT786475:FBA786476 FKP786475:FKW786476 FUL786475:FUS786476 GEH786475:GEO786476 GOD786475:GOK786476 GXZ786475:GYG786476 HHV786475:HIC786476 HRR786475:HRY786476 IBN786475:IBU786476 ILJ786475:ILQ786476 IVF786475:IVM786476 JFB786475:JFI786476 JOX786475:JPE786476 JYT786475:JZA786476 KIP786475:KIW786476 KSL786475:KSS786476 LCH786475:LCO786476 LMD786475:LMK786476 LVZ786475:LWG786476 MFV786475:MGC786476 MPR786475:MPY786476 MZN786475:MZU786476 NJJ786475:NJQ786476 NTF786475:NTM786476 ODB786475:ODI786476 OMX786475:ONE786476 OWT786475:OXA786476 PGP786475:PGW786476 PQL786475:PQS786476 QAH786475:QAO786476 QKD786475:QKK786476 QTZ786475:QUG786476 RDV786475:REC786476 RNR786475:RNY786476 RXN786475:RXU786476 SHJ786475:SHQ786476 SRF786475:SRM786476 TBB786475:TBI786476 TKX786475:TLE786476 TUT786475:TVA786476 UEP786475:UEW786476 UOL786475:UOS786476 UYH786475:UYO786476 VID786475:VIK786476 VRZ786475:VSG786476 WBV786475:WCC786476 WLR786475:WLY786476 WVN786475:WVU786476 JB852011:JI852012 SX852011:TE852012 ACT852011:ADA852012 AMP852011:AMW852012 AWL852011:AWS852012 BGH852011:BGO852012 BQD852011:BQK852012 BZZ852011:CAG852012 CJV852011:CKC852012 CTR852011:CTY852012 DDN852011:DDU852012 DNJ852011:DNQ852012 DXF852011:DXM852012 EHB852011:EHI852012 EQX852011:ERE852012 FAT852011:FBA852012 FKP852011:FKW852012 FUL852011:FUS852012 GEH852011:GEO852012 GOD852011:GOK852012 GXZ852011:GYG852012 HHV852011:HIC852012 HRR852011:HRY852012 IBN852011:IBU852012 ILJ852011:ILQ852012 IVF852011:IVM852012 JFB852011:JFI852012 JOX852011:JPE852012 JYT852011:JZA852012 KIP852011:KIW852012 KSL852011:KSS852012 LCH852011:LCO852012 LMD852011:LMK852012 LVZ852011:LWG852012 MFV852011:MGC852012 MPR852011:MPY852012 MZN852011:MZU852012 NJJ852011:NJQ852012 NTF852011:NTM852012 ODB852011:ODI852012 OMX852011:ONE852012 OWT852011:OXA852012 PGP852011:PGW852012 PQL852011:PQS852012 QAH852011:QAO852012 QKD852011:QKK852012 QTZ852011:QUG852012 RDV852011:REC852012 RNR852011:RNY852012 RXN852011:RXU852012 SHJ852011:SHQ852012 SRF852011:SRM852012 TBB852011:TBI852012 TKX852011:TLE852012 TUT852011:TVA852012 UEP852011:UEW852012 UOL852011:UOS852012 UYH852011:UYO852012 VID852011:VIK852012 VRZ852011:VSG852012 WBV852011:WCC852012 WLR852011:WLY852012 WVN852011:WVU852012 JB917547:JI917548 SX917547:TE917548 ACT917547:ADA917548 AMP917547:AMW917548 AWL917547:AWS917548 BGH917547:BGO917548 BQD917547:BQK917548 BZZ917547:CAG917548 CJV917547:CKC917548 CTR917547:CTY917548 DDN917547:DDU917548 DNJ917547:DNQ917548 DXF917547:DXM917548 EHB917547:EHI917548 EQX917547:ERE917548 FAT917547:FBA917548 FKP917547:FKW917548 FUL917547:FUS917548 GEH917547:GEO917548 GOD917547:GOK917548 GXZ917547:GYG917548 HHV917547:HIC917548 HRR917547:HRY917548 IBN917547:IBU917548 ILJ917547:ILQ917548 IVF917547:IVM917548 JFB917547:JFI917548 JOX917547:JPE917548 JYT917547:JZA917548 KIP917547:KIW917548 KSL917547:KSS917548 LCH917547:LCO917548 LMD917547:LMK917548 LVZ917547:LWG917548 MFV917547:MGC917548 MPR917547:MPY917548 MZN917547:MZU917548 NJJ917547:NJQ917548 NTF917547:NTM917548 ODB917547:ODI917548 OMX917547:ONE917548 OWT917547:OXA917548 PGP917547:PGW917548 PQL917547:PQS917548 QAH917547:QAO917548 QKD917547:QKK917548 QTZ917547:QUG917548 RDV917547:REC917548 RNR917547:RNY917548 RXN917547:RXU917548 SHJ917547:SHQ917548 SRF917547:SRM917548 TBB917547:TBI917548 TKX917547:TLE917548 TUT917547:TVA917548 UEP917547:UEW917548 UOL917547:UOS917548 UYH917547:UYO917548 VID917547:VIK917548 VRZ917547:VSG917548 WBV917547:WCC917548 WLR917547:WLY917548 WVN917547:WVU917548 JB983083:JI983084 SX983083:TE983084 ACT983083:ADA983084 AMP983083:AMW983084 AWL983083:AWS983084 BGH983083:BGO983084 BQD983083:BQK983084 BZZ983083:CAG983084 CJV983083:CKC983084 CTR983083:CTY983084 DDN983083:DDU983084 DNJ983083:DNQ983084 DXF983083:DXM983084 EHB983083:EHI983084 EQX983083:ERE983084 FAT983083:FBA983084 FKP983083:FKW983084 FUL983083:FUS983084 GEH983083:GEO983084 GOD983083:GOK983084 GXZ983083:GYG983084 HHV983083:HIC983084 HRR983083:HRY983084 IBN983083:IBU983084 ILJ983083:ILQ983084 IVF983083:IVM983084 JFB983083:JFI983084 JOX983083:JPE983084 JYT983083:JZA983084 KIP983083:KIW983084 KSL983083:KSS983084 LCH983083:LCO983084 LMD983083:LMK983084 LVZ983083:LWG983084 MFV983083:MGC983084 MPR983083:MPY983084 MZN983083:MZU983084 NJJ983083:NJQ983084 NTF983083:NTM983084 ODB983083:ODI983084 OMX983083:ONE983084 OWT983083:OXA983084 PGP983083:PGW983084 PQL983083:PQS983084 QAH983083:QAO983084 QKD983083:QKK983084 QTZ983083:QUG983084 RDV983083:REC983084 RNR983083:RNY983084 RXN983083:RXU983084 SHJ983083:SHQ983084 SRF983083:SRM983084 TBB983083:TBI983084 TKX983083:TLE983084 TUT983083:TVA983084 UEP983083:UEW983084 UOL983083:UOS983084 UYH983083:UYO983084 VID983083:VIK983084 VRZ983083:VSG983084 WBV983083:WCC983084 WLR983083:WLY983084 WVN983083:WVU983084 JB35:JI37 SX35:TE37 ACT35:ADA37 AMP35:AMW37 AWL35:AWS37 BGH35:BGO37 BQD35:BQK37 BZZ35:CAG37 CJV35:CKC37 CTR35:CTY37 DDN35:DDU37 DNJ35:DNQ37 DXF35:DXM37 EHB35:EHI37 EQX35:ERE37 FAT35:FBA37 FKP35:FKW37 FUL35:FUS37 GEH35:GEO37 GOD35:GOK37 GXZ35:GYG37 HHV35:HIC37 HRR35:HRY37 IBN35:IBU37 ILJ35:ILQ37 IVF35:IVM37 JFB35:JFI37 JOX35:JPE37 JYT35:JZA37 KIP35:KIW37 KSL35:KSS37 LCH35:LCO37 LMD35:LMK37 LVZ35:LWG37 MFV35:MGC37 MPR35:MPY37 MZN35:MZU37 NJJ35:NJQ37 NTF35:NTM37 ODB35:ODI37 OMX35:ONE37 OWT35:OXA37 PGP35:PGW37 PQL35:PQS37 QAH35:QAO37 QKD35:QKK37 QTZ35:QUG37 RDV35:REC37 RNR35:RNY37 RXN35:RXU37 SHJ35:SHQ37 SRF35:SRM37 TBB35:TBI37 TKX35:TLE37 TUT35:TVA37 UEP35:UEW37 UOL35:UOS37 UYH35:UYO37 VID35:VIK37 VRZ35:VSG37 WBV35:WCC37 WLR35:WLY37 WVN35:WVU37 JB65568:JI65570 SX65568:TE65570 ACT65568:ADA65570 AMP65568:AMW65570 AWL65568:AWS65570 BGH65568:BGO65570 BQD65568:BQK65570 BZZ65568:CAG65570 CJV65568:CKC65570 CTR65568:CTY65570 DDN65568:DDU65570 DNJ65568:DNQ65570 DXF65568:DXM65570 EHB65568:EHI65570 EQX65568:ERE65570 FAT65568:FBA65570 FKP65568:FKW65570 FUL65568:FUS65570 GEH65568:GEO65570 GOD65568:GOK65570 GXZ65568:GYG65570 HHV65568:HIC65570 HRR65568:HRY65570 IBN65568:IBU65570 ILJ65568:ILQ65570 IVF65568:IVM65570 JFB65568:JFI65570 JOX65568:JPE65570 JYT65568:JZA65570 KIP65568:KIW65570 KSL65568:KSS65570 LCH65568:LCO65570 LMD65568:LMK65570 LVZ65568:LWG65570 MFV65568:MGC65570 MPR65568:MPY65570 MZN65568:MZU65570 NJJ65568:NJQ65570 NTF65568:NTM65570 ODB65568:ODI65570 OMX65568:ONE65570 OWT65568:OXA65570 PGP65568:PGW65570 PQL65568:PQS65570 QAH65568:QAO65570 QKD65568:QKK65570 QTZ65568:QUG65570 RDV65568:REC65570 RNR65568:RNY65570 RXN65568:RXU65570 SHJ65568:SHQ65570 SRF65568:SRM65570 TBB65568:TBI65570 TKX65568:TLE65570 TUT65568:TVA65570 UEP65568:UEW65570 UOL65568:UOS65570 UYH65568:UYO65570 VID65568:VIK65570 VRZ65568:VSG65570 WBV65568:WCC65570 WLR65568:WLY65570 WVN65568:WVU65570 JB131104:JI131106 SX131104:TE131106 ACT131104:ADA131106 AMP131104:AMW131106 AWL131104:AWS131106 BGH131104:BGO131106 BQD131104:BQK131106 BZZ131104:CAG131106 CJV131104:CKC131106 CTR131104:CTY131106 DDN131104:DDU131106 DNJ131104:DNQ131106 DXF131104:DXM131106 EHB131104:EHI131106 EQX131104:ERE131106 FAT131104:FBA131106 FKP131104:FKW131106 FUL131104:FUS131106 GEH131104:GEO131106 GOD131104:GOK131106 GXZ131104:GYG131106 HHV131104:HIC131106 HRR131104:HRY131106 IBN131104:IBU131106 ILJ131104:ILQ131106 IVF131104:IVM131106 JFB131104:JFI131106 JOX131104:JPE131106 JYT131104:JZA131106 KIP131104:KIW131106 KSL131104:KSS131106 LCH131104:LCO131106 LMD131104:LMK131106 LVZ131104:LWG131106 MFV131104:MGC131106 MPR131104:MPY131106 MZN131104:MZU131106 NJJ131104:NJQ131106 NTF131104:NTM131106 ODB131104:ODI131106 OMX131104:ONE131106 OWT131104:OXA131106 PGP131104:PGW131106 PQL131104:PQS131106 QAH131104:QAO131106 QKD131104:QKK131106 QTZ131104:QUG131106 RDV131104:REC131106 RNR131104:RNY131106 RXN131104:RXU131106 SHJ131104:SHQ131106 SRF131104:SRM131106 TBB131104:TBI131106 TKX131104:TLE131106 TUT131104:TVA131106 UEP131104:UEW131106 UOL131104:UOS131106 UYH131104:UYO131106 VID131104:VIK131106 VRZ131104:VSG131106 WBV131104:WCC131106 WLR131104:WLY131106 WVN131104:WVU131106 JB196640:JI196642 SX196640:TE196642 ACT196640:ADA196642 AMP196640:AMW196642 AWL196640:AWS196642 BGH196640:BGO196642 BQD196640:BQK196642 BZZ196640:CAG196642 CJV196640:CKC196642 CTR196640:CTY196642 DDN196640:DDU196642 DNJ196640:DNQ196642 DXF196640:DXM196642 EHB196640:EHI196642 EQX196640:ERE196642 FAT196640:FBA196642 FKP196640:FKW196642 FUL196640:FUS196642 GEH196640:GEO196642 GOD196640:GOK196642 GXZ196640:GYG196642 HHV196640:HIC196642 HRR196640:HRY196642 IBN196640:IBU196642 ILJ196640:ILQ196642 IVF196640:IVM196642 JFB196640:JFI196642 JOX196640:JPE196642 JYT196640:JZA196642 KIP196640:KIW196642 KSL196640:KSS196642 LCH196640:LCO196642 LMD196640:LMK196642 LVZ196640:LWG196642 MFV196640:MGC196642 MPR196640:MPY196642 MZN196640:MZU196642 NJJ196640:NJQ196642 NTF196640:NTM196642 ODB196640:ODI196642 OMX196640:ONE196642 OWT196640:OXA196642 PGP196640:PGW196642 PQL196640:PQS196642 QAH196640:QAO196642 QKD196640:QKK196642 QTZ196640:QUG196642 RDV196640:REC196642 RNR196640:RNY196642 RXN196640:RXU196642 SHJ196640:SHQ196642 SRF196640:SRM196642 TBB196640:TBI196642 TKX196640:TLE196642 TUT196640:TVA196642 UEP196640:UEW196642 UOL196640:UOS196642 UYH196640:UYO196642 VID196640:VIK196642 VRZ196640:VSG196642 WBV196640:WCC196642 WLR196640:WLY196642 WVN196640:WVU196642 JB262176:JI262178 SX262176:TE262178 ACT262176:ADA262178 AMP262176:AMW262178 AWL262176:AWS262178 BGH262176:BGO262178 BQD262176:BQK262178 BZZ262176:CAG262178 CJV262176:CKC262178 CTR262176:CTY262178 DDN262176:DDU262178 DNJ262176:DNQ262178 DXF262176:DXM262178 EHB262176:EHI262178 EQX262176:ERE262178 FAT262176:FBA262178 FKP262176:FKW262178 FUL262176:FUS262178 GEH262176:GEO262178 GOD262176:GOK262178 GXZ262176:GYG262178 HHV262176:HIC262178 HRR262176:HRY262178 IBN262176:IBU262178 ILJ262176:ILQ262178 IVF262176:IVM262178 JFB262176:JFI262178 JOX262176:JPE262178 JYT262176:JZA262178 KIP262176:KIW262178 KSL262176:KSS262178 LCH262176:LCO262178 LMD262176:LMK262178 LVZ262176:LWG262178 MFV262176:MGC262178 MPR262176:MPY262178 MZN262176:MZU262178 NJJ262176:NJQ262178 NTF262176:NTM262178 ODB262176:ODI262178 OMX262176:ONE262178 OWT262176:OXA262178 PGP262176:PGW262178 PQL262176:PQS262178 QAH262176:QAO262178 QKD262176:QKK262178 QTZ262176:QUG262178 RDV262176:REC262178 RNR262176:RNY262178 RXN262176:RXU262178 SHJ262176:SHQ262178 SRF262176:SRM262178 TBB262176:TBI262178 TKX262176:TLE262178 TUT262176:TVA262178 UEP262176:UEW262178 UOL262176:UOS262178 UYH262176:UYO262178 VID262176:VIK262178 VRZ262176:VSG262178 WBV262176:WCC262178 WLR262176:WLY262178 WVN262176:WVU262178 JB327712:JI327714 SX327712:TE327714 ACT327712:ADA327714 AMP327712:AMW327714 AWL327712:AWS327714 BGH327712:BGO327714 BQD327712:BQK327714 BZZ327712:CAG327714 CJV327712:CKC327714 CTR327712:CTY327714 DDN327712:DDU327714 DNJ327712:DNQ327714 DXF327712:DXM327714 EHB327712:EHI327714 EQX327712:ERE327714 FAT327712:FBA327714 FKP327712:FKW327714 FUL327712:FUS327714 GEH327712:GEO327714 GOD327712:GOK327714 GXZ327712:GYG327714 HHV327712:HIC327714 HRR327712:HRY327714 IBN327712:IBU327714 ILJ327712:ILQ327714 IVF327712:IVM327714 JFB327712:JFI327714 JOX327712:JPE327714 JYT327712:JZA327714 KIP327712:KIW327714 KSL327712:KSS327714 LCH327712:LCO327714 LMD327712:LMK327714 LVZ327712:LWG327714 MFV327712:MGC327714 MPR327712:MPY327714 MZN327712:MZU327714 NJJ327712:NJQ327714 NTF327712:NTM327714 ODB327712:ODI327714 OMX327712:ONE327714 OWT327712:OXA327714 PGP327712:PGW327714 PQL327712:PQS327714 QAH327712:QAO327714 QKD327712:QKK327714 QTZ327712:QUG327714 RDV327712:REC327714 RNR327712:RNY327714 RXN327712:RXU327714 SHJ327712:SHQ327714 SRF327712:SRM327714 TBB327712:TBI327714 TKX327712:TLE327714 TUT327712:TVA327714 UEP327712:UEW327714 UOL327712:UOS327714 UYH327712:UYO327714 VID327712:VIK327714 VRZ327712:VSG327714 WBV327712:WCC327714 WLR327712:WLY327714 WVN327712:WVU327714 JB393248:JI393250 SX393248:TE393250 ACT393248:ADA393250 AMP393248:AMW393250 AWL393248:AWS393250 BGH393248:BGO393250 BQD393248:BQK393250 BZZ393248:CAG393250 CJV393248:CKC393250 CTR393248:CTY393250 DDN393248:DDU393250 DNJ393248:DNQ393250 DXF393248:DXM393250 EHB393248:EHI393250 EQX393248:ERE393250 FAT393248:FBA393250 FKP393248:FKW393250 FUL393248:FUS393250 GEH393248:GEO393250 GOD393248:GOK393250 GXZ393248:GYG393250 HHV393248:HIC393250 HRR393248:HRY393250 IBN393248:IBU393250 ILJ393248:ILQ393250 IVF393248:IVM393250 JFB393248:JFI393250 JOX393248:JPE393250 JYT393248:JZA393250 KIP393248:KIW393250 KSL393248:KSS393250 LCH393248:LCO393250 LMD393248:LMK393250 LVZ393248:LWG393250 MFV393248:MGC393250 MPR393248:MPY393250 MZN393248:MZU393250 NJJ393248:NJQ393250 NTF393248:NTM393250 ODB393248:ODI393250 OMX393248:ONE393250 OWT393248:OXA393250 PGP393248:PGW393250 PQL393248:PQS393250 QAH393248:QAO393250 QKD393248:QKK393250 QTZ393248:QUG393250 RDV393248:REC393250 RNR393248:RNY393250 RXN393248:RXU393250 SHJ393248:SHQ393250 SRF393248:SRM393250 TBB393248:TBI393250 TKX393248:TLE393250 TUT393248:TVA393250 UEP393248:UEW393250 UOL393248:UOS393250 UYH393248:UYO393250 VID393248:VIK393250 VRZ393248:VSG393250 WBV393248:WCC393250 WLR393248:WLY393250 WVN393248:WVU393250 JB458784:JI458786 SX458784:TE458786 ACT458784:ADA458786 AMP458784:AMW458786 AWL458784:AWS458786 BGH458784:BGO458786 BQD458784:BQK458786 BZZ458784:CAG458786 CJV458784:CKC458786 CTR458784:CTY458786 DDN458784:DDU458786 DNJ458784:DNQ458786 DXF458784:DXM458786 EHB458784:EHI458786 EQX458784:ERE458786 FAT458784:FBA458786 FKP458784:FKW458786 FUL458784:FUS458786 GEH458784:GEO458786 GOD458784:GOK458786 GXZ458784:GYG458786 HHV458784:HIC458786 HRR458784:HRY458786 IBN458784:IBU458786 ILJ458784:ILQ458786 IVF458784:IVM458786 JFB458784:JFI458786 JOX458784:JPE458786 JYT458784:JZA458786 KIP458784:KIW458786 KSL458784:KSS458786 LCH458784:LCO458786 LMD458784:LMK458786 LVZ458784:LWG458786 MFV458784:MGC458786 MPR458784:MPY458786 MZN458784:MZU458786 NJJ458784:NJQ458786 NTF458784:NTM458786 ODB458784:ODI458786 OMX458784:ONE458786 OWT458784:OXA458786 PGP458784:PGW458786 PQL458784:PQS458786 QAH458784:QAO458786 QKD458784:QKK458786 QTZ458784:QUG458786 RDV458784:REC458786 RNR458784:RNY458786 RXN458784:RXU458786 SHJ458784:SHQ458786 SRF458784:SRM458786 TBB458784:TBI458786 TKX458784:TLE458786 TUT458784:TVA458786 UEP458784:UEW458786 UOL458784:UOS458786 UYH458784:UYO458786 VID458784:VIK458786 VRZ458784:VSG458786 WBV458784:WCC458786 WLR458784:WLY458786 WVN458784:WVU458786 JB524320:JI524322 SX524320:TE524322 ACT524320:ADA524322 AMP524320:AMW524322 AWL524320:AWS524322 BGH524320:BGO524322 BQD524320:BQK524322 BZZ524320:CAG524322 CJV524320:CKC524322 CTR524320:CTY524322 DDN524320:DDU524322 DNJ524320:DNQ524322 DXF524320:DXM524322 EHB524320:EHI524322 EQX524320:ERE524322 FAT524320:FBA524322 FKP524320:FKW524322 FUL524320:FUS524322 GEH524320:GEO524322 GOD524320:GOK524322 GXZ524320:GYG524322 HHV524320:HIC524322 HRR524320:HRY524322 IBN524320:IBU524322 ILJ524320:ILQ524322 IVF524320:IVM524322 JFB524320:JFI524322 JOX524320:JPE524322 JYT524320:JZA524322 KIP524320:KIW524322 KSL524320:KSS524322 LCH524320:LCO524322 LMD524320:LMK524322 LVZ524320:LWG524322 MFV524320:MGC524322 MPR524320:MPY524322 MZN524320:MZU524322 NJJ524320:NJQ524322 NTF524320:NTM524322 ODB524320:ODI524322 OMX524320:ONE524322 OWT524320:OXA524322 PGP524320:PGW524322 PQL524320:PQS524322 QAH524320:QAO524322 QKD524320:QKK524322 QTZ524320:QUG524322 RDV524320:REC524322 RNR524320:RNY524322 RXN524320:RXU524322 SHJ524320:SHQ524322 SRF524320:SRM524322 TBB524320:TBI524322 TKX524320:TLE524322 TUT524320:TVA524322 UEP524320:UEW524322 UOL524320:UOS524322 UYH524320:UYO524322 VID524320:VIK524322 VRZ524320:VSG524322 WBV524320:WCC524322 WLR524320:WLY524322 WVN524320:WVU524322 JB589856:JI589858 SX589856:TE589858 ACT589856:ADA589858 AMP589856:AMW589858 AWL589856:AWS589858 BGH589856:BGO589858 BQD589856:BQK589858 BZZ589856:CAG589858 CJV589856:CKC589858 CTR589856:CTY589858 DDN589856:DDU589858 DNJ589856:DNQ589858 DXF589856:DXM589858 EHB589856:EHI589858 EQX589856:ERE589858 FAT589856:FBA589858 FKP589856:FKW589858 FUL589856:FUS589858 GEH589856:GEO589858 GOD589856:GOK589858 GXZ589856:GYG589858 HHV589856:HIC589858 HRR589856:HRY589858 IBN589856:IBU589858 ILJ589856:ILQ589858 IVF589856:IVM589858 JFB589856:JFI589858 JOX589856:JPE589858 JYT589856:JZA589858 KIP589856:KIW589858 KSL589856:KSS589858 LCH589856:LCO589858 LMD589856:LMK589858 LVZ589856:LWG589858 MFV589856:MGC589858 MPR589856:MPY589858 MZN589856:MZU589858 NJJ589856:NJQ589858 NTF589856:NTM589858 ODB589856:ODI589858 OMX589856:ONE589858 OWT589856:OXA589858 PGP589856:PGW589858 PQL589856:PQS589858 QAH589856:QAO589858 QKD589856:QKK589858 QTZ589856:QUG589858 RDV589856:REC589858 RNR589856:RNY589858 RXN589856:RXU589858 SHJ589856:SHQ589858 SRF589856:SRM589858 TBB589856:TBI589858 TKX589856:TLE589858 TUT589856:TVA589858 UEP589856:UEW589858 UOL589856:UOS589858 UYH589856:UYO589858 VID589856:VIK589858 VRZ589856:VSG589858 WBV589856:WCC589858 WLR589856:WLY589858 WVN589856:WVU589858 JB655392:JI655394 SX655392:TE655394 ACT655392:ADA655394 AMP655392:AMW655394 AWL655392:AWS655394 BGH655392:BGO655394 BQD655392:BQK655394 BZZ655392:CAG655394 CJV655392:CKC655394 CTR655392:CTY655394 DDN655392:DDU655394 DNJ655392:DNQ655394 DXF655392:DXM655394 EHB655392:EHI655394 EQX655392:ERE655394 FAT655392:FBA655394 FKP655392:FKW655394 FUL655392:FUS655394 GEH655392:GEO655394 GOD655392:GOK655394 GXZ655392:GYG655394 HHV655392:HIC655394 HRR655392:HRY655394 IBN655392:IBU655394 ILJ655392:ILQ655394 IVF655392:IVM655394 JFB655392:JFI655394 JOX655392:JPE655394 JYT655392:JZA655394 KIP655392:KIW655394 KSL655392:KSS655394 LCH655392:LCO655394 LMD655392:LMK655394 LVZ655392:LWG655394 MFV655392:MGC655394 MPR655392:MPY655394 MZN655392:MZU655394 NJJ655392:NJQ655394 NTF655392:NTM655394 ODB655392:ODI655394 OMX655392:ONE655394 OWT655392:OXA655394 PGP655392:PGW655394 PQL655392:PQS655394 QAH655392:QAO655394 QKD655392:QKK655394 QTZ655392:QUG655394 RDV655392:REC655394 RNR655392:RNY655394 RXN655392:RXU655394 SHJ655392:SHQ655394 SRF655392:SRM655394 TBB655392:TBI655394 TKX655392:TLE655394 TUT655392:TVA655394 UEP655392:UEW655394 UOL655392:UOS655394 UYH655392:UYO655394 VID655392:VIK655394 VRZ655392:VSG655394 WBV655392:WCC655394 WLR655392:WLY655394 WVN655392:WVU655394 JB720928:JI720930 SX720928:TE720930 ACT720928:ADA720930 AMP720928:AMW720930 AWL720928:AWS720930 BGH720928:BGO720930 BQD720928:BQK720930 BZZ720928:CAG720930 CJV720928:CKC720930 CTR720928:CTY720930 DDN720928:DDU720930 DNJ720928:DNQ720930 DXF720928:DXM720930 EHB720928:EHI720930 EQX720928:ERE720930 FAT720928:FBA720930 FKP720928:FKW720930 FUL720928:FUS720930 GEH720928:GEO720930 GOD720928:GOK720930 GXZ720928:GYG720930 HHV720928:HIC720930 HRR720928:HRY720930 IBN720928:IBU720930 ILJ720928:ILQ720930 IVF720928:IVM720930 JFB720928:JFI720930 JOX720928:JPE720930 JYT720928:JZA720930 KIP720928:KIW720930 KSL720928:KSS720930 LCH720928:LCO720930 LMD720928:LMK720930 LVZ720928:LWG720930 MFV720928:MGC720930 MPR720928:MPY720930 MZN720928:MZU720930 NJJ720928:NJQ720930 NTF720928:NTM720930 ODB720928:ODI720930 OMX720928:ONE720930 OWT720928:OXA720930 PGP720928:PGW720930 PQL720928:PQS720930 QAH720928:QAO720930 QKD720928:QKK720930 QTZ720928:QUG720930 RDV720928:REC720930 RNR720928:RNY720930 RXN720928:RXU720930 SHJ720928:SHQ720930 SRF720928:SRM720930 TBB720928:TBI720930 TKX720928:TLE720930 TUT720928:TVA720930 UEP720928:UEW720930 UOL720928:UOS720930 UYH720928:UYO720930 VID720928:VIK720930 VRZ720928:VSG720930 WBV720928:WCC720930 WLR720928:WLY720930 WVN720928:WVU720930 JB786464:JI786466 SX786464:TE786466 ACT786464:ADA786466 AMP786464:AMW786466 AWL786464:AWS786466 BGH786464:BGO786466 BQD786464:BQK786466 BZZ786464:CAG786466 CJV786464:CKC786466 CTR786464:CTY786466 DDN786464:DDU786466 DNJ786464:DNQ786466 DXF786464:DXM786466 EHB786464:EHI786466 EQX786464:ERE786466 FAT786464:FBA786466 FKP786464:FKW786466 FUL786464:FUS786466 GEH786464:GEO786466 GOD786464:GOK786466 GXZ786464:GYG786466 HHV786464:HIC786466 HRR786464:HRY786466 IBN786464:IBU786466 ILJ786464:ILQ786466 IVF786464:IVM786466 JFB786464:JFI786466 JOX786464:JPE786466 JYT786464:JZA786466 KIP786464:KIW786466 KSL786464:KSS786466 LCH786464:LCO786466 LMD786464:LMK786466 LVZ786464:LWG786466 MFV786464:MGC786466 MPR786464:MPY786466 MZN786464:MZU786466 NJJ786464:NJQ786466 NTF786464:NTM786466 ODB786464:ODI786466 OMX786464:ONE786466 OWT786464:OXA786466 PGP786464:PGW786466 PQL786464:PQS786466 QAH786464:QAO786466 QKD786464:QKK786466 QTZ786464:QUG786466 RDV786464:REC786466 RNR786464:RNY786466 RXN786464:RXU786466 SHJ786464:SHQ786466 SRF786464:SRM786466 TBB786464:TBI786466 TKX786464:TLE786466 TUT786464:TVA786466 UEP786464:UEW786466 UOL786464:UOS786466 UYH786464:UYO786466 VID786464:VIK786466 VRZ786464:VSG786466 WBV786464:WCC786466 WLR786464:WLY786466 WVN786464:WVU786466 JB852000:JI852002 SX852000:TE852002 ACT852000:ADA852002 AMP852000:AMW852002 AWL852000:AWS852002 BGH852000:BGO852002 BQD852000:BQK852002 BZZ852000:CAG852002 CJV852000:CKC852002 CTR852000:CTY852002 DDN852000:DDU852002 DNJ852000:DNQ852002 DXF852000:DXM852002 EHB852000:EHI852002 EQX852000:ERE852002 FAT852000:FBA852002 FKP852000:FKW852002 FUL852000:FUS852002 GEH852000:GEO852002 GOD852000:GOK852002 GXZ852000:GYG852002 HHV852000:HIC852002 HRR852000:HRY852002 IBN852000:IBU852002 ILJ852000:ILQ852002 IVF852000:IVM852002 JFB852000:JFI852002 JOX852000:JPE852002 JYT852000:JZA852002 KIP852000:KIW852002 KSL852000:KSS852002 LCH852000:LCO852002 LMD852000:LMK852002 LVZ852000:LWG852002 MFV852000:MGC852002 MPR852000:MPY852002 MZN852000:MZU852002 NJJ852000:NJQ852002 NTF852000:NTM852002 ODB852000:ODI852002 OMX852000:ONE852002 OWT852000:OXA852002 PGP852000:PGW852002 PQL852000:PQS852002 QAH852000:QAO852002 QKD852000:QKK852002 QTZ852000:QUG852002 RDV852000:REC852002 RNR852000:RNY852002 RXN852000:RXU852002 SHJ852000:SHQ852002 SRF852000:SRM852002 TBB852000:TBI852002 TKX852000:TLE852002 TUT852000:TVA852002 UEP852000:UEW852002 UOL852000:UOS852002 UYH852000:UYO852002 VID852000:VIK852002 VRZ852000:VSG852002 WBV852000:WCC852002 WLR852000:WLY852002 WVN852000:WVU852002 JB917536:JI917538 SX917536:TE917538 ACT917536:ADA917538 AMP917536:AMW917538 AWL917536:AWS917538 BGH917536:BGO917538 BQD917536:BQK917538 BZZ917536:CAG917538 CJV917536:CKC917538 CTR917536:CTY917538 DDN917536:DDU917538 DNJ917536:DNQ917538 DXF917536:DXM917538 EHB917536:EHI917538 EQX917536:ERE917538 FAT917536:FBA917538 FKP917536:FKW917538 FUL917536:FUS917538 GEH917536:GEO917538 GOD917536:GOK917538 GXZ917536:GYG917538 HHV917536:HIC917538 HRR917536:HRY917538 IBN917536:IBU917538 ILJ917536:ILQ917538 IVF917536:IVM917538 JFB917536:JFI917538 JOX917536:JPE917538 JYT917536:JZA917538 KIP917536:KIW917538 KSL917536:KSS917538 LCH917536:LCO917538 LMD917536:LMK917538 LVZ917536:LWG917538 MFV917536:MGC917538 MPR917536:MPY917538 MZN917536:MZU917538 NJJ917536:NJQ917538 NTF917536:NTM917538 ODB917536:ODI917538 OMX917536:ONE917538 OWT917536:OXA917538 PGP917536:PGW917538 PQL917536:PQS917538 QAH917536:QAO917538 QKD917536:QKK917538 QTZ917536:QUG917538 RDV917536:REC917538 RNR917536:RNY917538 RXN917536:RXU917538 SHJ917536:SHQ917538 SRF917536:SRM917538 TBB917536:TBI917538 TKX917536:TLE917538 TUT917536:TVA917538 UEP917536:UEW917538 UOL917536:UOS917538 UYH917536:UYO917538 VID917536:VIK917538 VRZ917536:VSG917538 WBV917536:WCC917538 WLR917536:WLY917538 WVN917536:WVU917538 JB983072:JI983074 SX983072:TE983074 ACT983072:ADA983074 AMP983072:AMW983074 AWL983072:AWS983074 BGH983072:BGO983074 BQD983072:BQK983074 BZZ983072:CAG983074 CJV983072:CKC983074 CTR983072:CTY983074 DDN983072:DDU983074 DNJ983072:DNQ983074 DXF983072:DXM983074 EHB983072:EHI983074 EQX983072:ERE983074 FAT983072:FBA983074 FKP983072:FKW983074 FUL983072:FUS983074 GEH983072:GEO983074 GOD983072:GOK983074 GXZ983072:GYG983074 HHV983072:HIC983074 HRR983072:HRY983074 IBN983072:IBU983074 ILJ983072:ILQ983074 IVF983072:IVM983074 JFB983072:JFI983074 JOX983072:JPE983074 JYT983072:JZA983074 KIP983072:KIW983074 KSL983072:KSS983074 LCH983072:LCO983074 LMD983072:LMK983074 LVZ983072:LWG983074 MFV983072:MGC983074 MPR983072:MPY983074 MZN983072:MZU983074 NJJ983072:NJQ983074 NTF983072:NTM983074 ODB983072:ODI983074 OMX983072:ONE983074 OWT983072:OXA983074 PGP983072:PGW983074 PQL983072:PQS983074 QAH983072:QAO983074 QKD983072:QKK983074 QTZ983072:QUG983074 RDV983072:REC983074 RNR983072:RNY983074 RXN983072:RXU983074 SHJ983072:SHQ983074 SRF983072:SRM983074 TBB983072:TBI983074 TKX983072:TLE983074 TUT983072:TVA983074 UEP983072:UEW983074 UOL983072:UOS983074 UYH983072:UYO983074 VID983072:VIK983074 VRZ983072:VSG983074 WBV983072:WCC983074 WLR983072:WLY983074 WVN983072:WVU983074 JB27:JI28 SX27:TE28 ACT27:ADA28 AMP27:AMW28 AWL27:AWS28 BGH27:BGO28 BQD27:BQK28 BZZ27:CAG28 CJV27:CKC28 CTR27:CTY28 DDN27:DDU28 DNJ27:DNQ28 DXF27:DXM28 EHB27:EHI28 EQX27:ERE28 FAT27:FBA28 FKP27:FKW28 FUL27:FUS28 GEH27:GEO28 GOD27:GOK28 GXZ27:GYG28 HHV27:HIC28 HRR27:HRY28 IBN27:IBU28 ILJ27:ILQ28 IVF27:IVM28 JFB27:JFI28 JOX27:JPE28 JYT27:JZA28 KIP27:KIW28 KSL27:KSS28 LCH27:LCO28 LMD27:LMK28 LVZ27:LWG28 MFV27:MGC28 MPR27:MPY28 MZN27:MZU28 NJJ27:NJQ28 NTF27:NTM28 ODB27:ODI28 OMX27:ONE28 OWT27:OXA28 PGP27:PGW28 PQL27:PQS28 QAH27:QAO28 QKD27:QKK28 QTZ27:QUG28 RDV27:REC28 RNR27:RNY28 RXN27:RXU28 SHJ27:SHQ28 SRF27:SRM28 TBB27:TBI28 TKX27:TLE28 TUT27:TVA28 UEP27:UEW28 UOL27:UOS28 UYH27:UYO28 VID27:VIK28 VRZ27:VSG28 WBV27:WCC28 WLR27:WLY28 WVN27:WVU28 JB65560:JI65561 SX65560:TE65561 ACT65560:ADA65561 AMP65560:AMW65561 AWL65560:AWS65561 BGH65560:BGO65561 BQD65560:BQK65561 BZZ65560:CAG65561 CJV65560:CKC65561 CTR65560:CTY65561 DDN65560:DDU65561 DNJ65560:DNQ65561 DXF65560:DXM65561 EHB65560:EHI65561 EQX65560:ERE65561 FAT65560:FBA65561 FKP65560:FKW65561 FUL65560:FUS65561 GEH65560:GEO65561 GOD65560:GOK65561 GXZ65560:GYG65561 HHV65560:HIC65561 HRR65560:HRY65561 IBN65560:IBU65561 ILJ65560:ILQ65561 IVF65560:IVM65561 JFB65560:JFI65561 JOX65560:JPE65561 JYT65560:JZA65561 KIP65560:KIW65561 KSL65560:KSS65561 LCH65560:LCO65561 LMD65560:LMK65561 LVZ65560:LWG65561 MFV65560:MGC65561 MPR65560:MPY65561 MZN65560:MZU65561 NJJ65560:NJQ65561 NTF65560:NTM65561 ODB65560:ODI65561 OMX65560:ONE65561 OWT65560:OXA65561 PGP65560:PGW65561 PQL65560:PQS65561 QAH65560:QAO65561 QKD65560:QKK65561 QTZ65560:QUG65561 RDV65560:REC65561 RNR65560:RNY65561 RXN65560:RXU65561 SHJ65560:SHQ65561 SRF65560:SRM65561 TBB65560:TBI65561 TKX65560:TLE65561 TUT65560:TVA65561 UEP65560:UEW65561 UOL65560:UOS65561 UYH65560:UYO65561 VID65560:VIK65561 VRZ65560:VSG65561 WBV65560:WCC65561 WLR65560:WLY65561 WVN65560:WVU65561 JB131096:JI131097 SX131096:TE131097 ACT131096:ADA131097 AMP131096:AMW131097 AWL131096:AWS131097 BGH131096:BGO131097 BQD131096:BQK131097 BZZ131096:CAG131097 CJV131096:CKC131097 CTR131096:CTY131097 DDN131096:DDU131097 DNJ131096:DNQ131097 DXF131096:DXM131097 EHB131096:EHI131097 EQX131096:ERE131097 FAT131096:FBA131097 FKP131096:FKW131097 FUL131096:FUS131097 GEH131096:GEO131097 GOD131096:GOK131097 GXZ131096:GYG131097 HHV131096:HIC131097 HRR131096:HRY131097 IBN131096:IBU131097 ILJ131096:ILQ131097 IVF131096:IVM131097 JFB131096:JFI131097 JOX131096:JPE131097 JYT131096:JZA131097 KIP131096:KIW131097 KSL131096:KSS131097 LCH131096:LCO131097 LMD131096:LMK131097 LVZ131096:LWG131097 MFV131096:MGC131097 MPR131096:MPY131097 MZN131096:MZU131097 NJJ131096:NJQ131097 NTF131096:NTM131097 ODB131096:ODI131097 OMX131096:ONE131097 OWT131096:OXA131097 PGP131096:PGW131097 PQL131096:PQS131097 QAH131096:QAO131097 QKD131096:QKK131097 QTZ131096:QUG131097 RDV131096:REC131097 RNR131096:RNY131097 RXN131096:RXU131097 SHJ131096:SHQ131097 SRF131096:SRM131097 TBB131096:TBI131097 TKX131096:TLE131097 TUT131096:TVA131097 UEP131096:UEW131097 UOL131096:UOS131097 UYH131096:UYO131097 VID131096:VIK131097 VRZ131096:VSG131097 WBV131096:WCC131097 WLR131096:WLY131097 WVN131096:WVU131097 JB196632:JI196633 SX196632:TE196633 ACT196632:ADA196633 AMP196632:AMW196633 AWL196632:AWS196633 BGH196632:BGO196633 BQD196632:BQK196633 BZZ196632:CAG196633 CJV196632:CKC196633 CTR196632:CTY196633 DDN196632:DDU196633 DNJ196632:DNQ196633 DXF196632:DXM196633 EHB196632:EHI196633 EQX196632:ERE196633 FAT196632:FBA196633 FKP196632:FKW196633 FUL196632:FUS196633 GEH196632:GEO196633 GOD196632:GOK196633 GXZ196632:GYG196633 HHV196632:HIC196633 HRR196632:HRY196633 IBN196632:IBU196633 ILJ196632:ILQ196633 IVF196632:IVM196633 JFB196632:JFI196633 JOX196632:JPE196633 JYT196632:JZA196633 KIP196632:KIW196633 KSL196632:KSS196633 LCH196632:LCO196633 LMD196632:LMK196633 LVZ196632:LWG196633 MFV196632:MGC196633 MPR196632:MPY196633 MZN196632:MZU196633 NJJ196632:NJQ196633 NTF196632:NTM196633 ODB196632:ODI196633 OMX196632:ONE196633 OWT196632:OXA196633 PGP196632:PGW196633 PQL196632:PQS196633 QAH196632:QAO196633 QKD196632:QKK196633 QTZ196632:QUG196633 RDV196632:REC196633 RNR196632:RNY196633 RXN196632:RXU196633 SHJ196632:SHQ196633 SRF196632:SRM196633 TBB196632:TBI196633 TKX196632:TLE196633 TUT196632:TVA196633 UEP196632:UEW196633 UOL196632:UOS196633 UYH196632:UYO196633 VID196632:VIK196633 VRZ196632:VSG196633 WBV196632:WCC196633 WLR196632:WLY196633 WVN196632:WVU196633 JB262168:JI262169 SX262168:TE262169 ACT262168:ADA262169 AMP262168:AMW262169 AWL262168:AWS262169 BGH262168:BGO262169 BQD262168:BQK262169 BZZ262168:CAG262169 CJV262168:CKC262169 CTR262168:CTY262169 DDN262168:DDU262169 DNJ262168:DNQ262169 DXF262168:DXM262169 EHB262168:EHI262169 EQX262168:ERE262169 FAT262168:FBA262169 FKP262168:FKW262169 FUL262168:FUS262169 GEH262168:GEO262169 GOD262168:GOK262169 GXZ262168:GYG262169 HHV262168:HIC262169 HRR262168:HRY262169 IBN262168:IBU262169 ILJ262168:ILQ262169 IVF262168:IVM262169 JFB262168:JFI262169 JOX262168:JPE262169 JYT262168:JZA262169 KIP262168:KIW262169 KSL262168:KSS262169 LCH262168:LCO262169 LMD262168:LMK262169 LVZ262168:LWG262169 MFV262168:MGC262169 MPR262168:MPY262169 MZN262168:MZU262169 NJJ262168:NJQ262169 NTF262168:NTM262169 ODB262168:ODI262169 OMX262168:ONE262169 OWT262168:OXA262169 PGP262168:PGW262169 PQL262168:PQS262169 QAH262168:QAO262169 QKD262168:QKK262169 QTZ262168:QUG262169 RDV262168:REC262169 RNR262168:RNY262169 RXN262168:RXU262169 SHJ262168:SHQ262169 SRF262168:SRM262169 TBB262168:TBI262169 TKX262168:TLE262169 TUT262168:TVA262169 UEP262168:UEW262169 UOL262168:UOS262169 UYH262168:UYO262169 VID262168:VIK262169 VRZ262168:VSG262169 WBV262168:WCC262169 WLR262168:WLY262169 WVN262168:WVU262169 JB327704:JI327705 SX327704:TE327705 ACT327704:ADA327705 AMP327704:AMW327705 AWL327704:AWS327705 BGH327704:BGO327705 BQD327704:BQK327705 BZZ327704:CAG327705 CJV327704:CKC327705 CTR327704:CTY327705 DDN327704:DDU327705 DNJ327704:DNQ327705 DXF327704:DXM327705 EHB327704:EHI327705 EQX327704:ERE327705 FAT327704:FBA327705 FKP327704:FKW327705 FUL327704:FUS327705 GEH327704:GEO327705 GOD327704:GOK327705 GXZ327704:GYG327705 HHV327704:HIC327705 HRR327704:HRY327705 IBN327704:IBU327705 ILJ327704:ILQ327705 IVF327704:IVM327705 JFB327704:JFI327705 JOX327704:JPE327705 JYT327704:JZA327705 KIP327704:KIW327705 KSL327704:KSS327705 LCH327704:LCO327705 LMD327704:LMK327705 LVZ327704:LWG327705 MFV327704:MGC327705 MPR327704:MPY327705 MZN327704:MZU327705 NJJ327704:NJQ327705 NTF327704:NTM327705 ODB327704:ODI327705 OMX327704:ONE327705 OWT327704:OXA327705 PGP327704:PGW327705 PQL327704:PQS327705 QAH327704:QAO327705 QKD327704:QKK327705 QTZ327704:QUG327705 RDV327704:REC327705 RNR327704:RNY327705 RXN327704:RXU327705 SHJ327704:SHQ327705 SRF327704:SRM327705 TBB327704:TBI327705 TKX327704:TLE327705 TUT327704:TVA327705 UEP327704:UEW327705 UOL327704:UOS327705 UYH327704:UYO327705 VID327704:VIK327705 VRZ327704:VSG327705 WBV327704:WCC327705 WLR327704:WLY327705 WVN327704:WVU327705 JB393240:JI393241 SX393240:TE393241 ACT393240:ADA393241 AMP393240:AMW393241 AWL393240:AWS393241 BGH393240:BGO393241 BQD393240:BQK393241 BZZ393240:CAG393241 CJV393240:CKC393241 CTR393240:CTY393241 DDN393240:DDU393241 DNJ393240:DNQ393241 DXF393240:DXM393241 EHB393240:EHI393241 EQX393240:ERE393241 FAT393240:FBA393241 FKP393240:FKW393241 FUL393240:FUS393241 GEH393240:GEO393241 GOD393240:GOK393241 GXZ393240:GYG393241 HHV393240:HIC393241 HRR393240:HRY393241 IBN393240:IBU393241 ILJ393240:ILQ393241 IVF393240:IVM393241 JFB393240:JFI393241 JOX393240:JPE393241 JYT393240:JZA393241 KIP393240:KIW393241 KSL393240:KSS393241 LCH393240:LCO393241 LMD393240:LMK393241 LVZ393240:LWG393241 MFV393240:MGC393241 MPR393240:MPY393241 MZN393240:MZU393241 NJJ393240:NJQ393241 NTF393240:NTM393241 ODB393240:ODI393241 OMX393240:ONE393241 OWT393240:OXA393241 PGP393240:PGW393241 PQL393240:PQS393241 QAH393240:QAO393241 QKD393240:QKK393241 QTZ393240:QUG393241 RDV393240:REC393241 RNR393240:RNY393241 RXN393240:RXU393241 SHJ393240:SHQ393241 SRF393240:SRM393241 TBB393240:TBI393241 TKX393240:TLE393241 TUT393240:TVA393241 UEP393240:UEW393241 UOL393240:UOS393241 UYH393240:UYO393241 VID393240:VIK393241 VRZ393240:VSG393241 WBV393240:WCC393241 WLR393240:WLY393241 WVN393240:WVU393241 JB458776:JI458777 SX458776:TE458777 ACT458776:ADA458777 AMP458776:AMW458777 AWL458776:AWS458777 BGH458776:BGO458777 BQD458776:BQK458777 BZZ458776:CAG458777 CJV458776:CKC458777 CTR458776:CTY458777 DDN458776:DDU458777 DNJ458776:DNQ458777 DXF458776:DXM458777 EHB458776:EHI458777 EQX458776:ERE458777 FAT458776:FBA458777 FKP458776:FKW458777 FUL458776:FUS458777 GEH458776:GEO458777 GOD458776:GOK458777 GXZ458776:GYG458777 HHV458776:HIC458777 HRR458776:HRY458777 IBN458776:IBU458777 ILJ458776:ILQ458777 IVF458776:IVM458777 JFB458776:JFI458777 JOX458776:JPE458777 JYT458776:JZA458777 KIP458776:KIW458777 KSL458776:KSS458777 LCH458776:LCO458777 LMD458776:LMK458777 LVZ458776:LWG458777 MFV458776:MGC458777 MPR458776:MPY458777 MZN458776:MZU458777 NJJ458776:NJQ458777 NTF458776:NTM458777 ODB458776:ODI458777 OMX458776:ONE458777 OWT458776:OXA458777 PGP458776:PGW458777 PQL458776:PQS458777 QAH458776:QAO458777 QKD458776:QKK458777 QTZ458776:QUG458777 RDV458776:REC458777 RNR458776:RNY458777 RXN458776:RXU458777 SHJ458776:SHQ458777 SRF458776:SRM458777 TBB458776:TBI458777 TKX458776:TLE458777 TUT458776:TVA458777 UEP458776:UEW458777 UOL458776:UOS458777 UYH458776:UYO458777 VID458776:VIK458777 VRZ458776:VSG458777 WBV458776:WCC458777 WLR458776:WLY458777 WVN458776:WVU458777 JB524312:JI524313 SX524312:TE524313 ACT524312:ADA524313 AMP524312:AMW524313 AWL524312:AWS524313 BGH524312:BGO524313 BQD524312:BQK524313 BZZ524312:CAG524313 CJV524312:CKC524313 CTR524312:CTY524313 DDN524312:DDU524313 DNJ524312:DNQ524313 DXF524312:DXM524313 EHB524312:EHI524313 EQX524312:ERE524313 FAT524312:FBA524313 FKP524312:FKW524313 FUL524312:FUS524313 GEH524312:GEO524313 GOD524312:GOK524313 GXZ524312:GYG524313 HHV524312:HIC524313 HRR524312:HRY524313 IBN524312:IBU524313 ILJ524312:ILQ524313 IVF524312:IVM524313 JFB524312:JFI524313 JOX524312:JPE524313 JYT524312:JZA524313 KIP524312:KIW524313 KSL524312:KSS524313 LCH524312:LCO524313 LMD524312:LMK524313 LVZ524312:LWG524313 MFV524312:MGC524313 MPR524312:MPY524313 MZN524312:MZU524313 NJJ524312:NJQ524313 NTF524312:NTM524313 ODB524312:ODI524313 OMX524312:ONE524313 OWT524312:OXA524313 PGP524312:PGW524313 PQL524312:PQS524313 QAH524312:QAO524313 QKD524312:QKK524313 QTZ524312:QUG524313 RDV524312:REC524313 RNR524312:RNY524313 RXN524312:RXU524313 SHJ524312:SHQ524313 SRF524312:SRM524313 TBB524312:TBI524313 TKX524312:TLE524313 TUT524312:TVA524313 UEP524312:UEW524313 UOL524312:UOS524313 UYH524312:UYO524313 VID524312:VIK524313 VRZ524312:VSG524313 WBV524312:WCC524313 WLR524312:WLY524313 WVN524312:WVU524313 JB589848:JI589849 SX589848:TE589849 ACT589848:ADA589849 AMP589848:AMW589849 AWL589848:AWS589849 BGH589848:BGO589849 BQD589848:BQK589849 BZZ589848:CAG589849 CJV589848:CKC589849 CTR589848:CTY589849 DDN589848:DDU589849 DNJ589848:DNQ589849 DXF589848:DXM589849 EHB589848:EHI589849 EQX589848:ERE589849 FAT589848:FBA589849 FKP589848:FKW589849 FUL589848:FUS589849 GEH589848:GEO589849 GOD589848:GOK589849 GXZ589848:GYG589849 HHV589848:HIC589849 HRR589848:HRY589849 IBN589848:IBU589849 ILJ589848:ILQ589849 IVF589848:IVM589849 JFB589848:JFI589849 JOX589848:JPE589849 JYT589848:JZA589849 KIP589848:KIW589849 KSL589848:KSS589849 LCH589848:LCO589849 LMD589848:LMK589849 LVZ589848:LWG589849 MFV589848:MGC589849 MPR589848:MPY589849 MZN589848:MZU589849 NJJ589848:NJQ589849 NTF589848:NTM589849 ODB589848:ODI589849 OMX589848:ONE589849 OWT589848:OXA589849 PGP589848:PGW589849 PQL589848:PQS589849 QAH589848:QAO589849 QKD589848:QKK589849 QTZ589848:QUG589849 RDV589848:REC589849 RNR589848:RNY589849 RXN589848:RXU589849 SHJ589848:SHQ589849 SRF589848:SRM589849 TBB589848:TBI589849 TKX589848:TLE589849 TUT589848:TVA589849 UEP589848:UEW589849 UOL589848:UOS589849 UYH589848:UYO589849 VID589848:VIK589849 VRZ589848:VSG589849 WBV589848:WCC589849 WLR589848:WLY589849 WVN589848:WVU589849 JB655384:JI655385 SX655384:TE655385 ACT655384:ADA655385 AMP655384:AMW655385 AWL655384:AWS655385 BGH655384:BGO655385 BQD655384:BQK655385 BZZ655384:CAG655385 CJV655384:CKC655385 CTR655384:CTY655385 DDN655384:DDU655385 DNJ655384:DNQ655385 DXF655384:DXM655385 EHB655384:EHI655385 EQX655384:ERE655385 FAT655384:FBA655385 FKP655384:FKW655385 FUL655384:FUS655385 GEH655384:GEO655385 GOD655384:GOK655385 GXZ655384:GYG655385 HHV655384:HIC655385 HRR655384:HRY655385 IBN655384:IBU655385 ILJ655384:ILQ655385 IVF655384:IVM655385 JFB655384:JFI655385 JOX655384:JPE655385 JYT655384:JZA655385 KIP655384:KIW655385 KSL655384:KSS655385 LCH655384:LCO655385 LMD655384:LMK655385 LVZ655384:LWG655385 MFV655384:MGC655385 MPR655384:MPY655385 MZN655384:MZU655385 NJJ655384:NJQ655385 NTF655384:NTM655385 ODB655384:ODI655385 OMX655384:ONE655385 OWT655384:OXA655385 PGP655384:PGW655385 PQL655384:PQS655385 QAH655384:QAO655385 QKD655384:QKK655385 QTZ655384:QUG655385 RDV655384:REC655385 RNR655384:RNY655385 RXN655384:RXU655385 SHJ655384:SHQ655385 SRF655384:SRM655385 TBB655384:TBI655385 TKX655384:TLE655385 TUT655384:TVA655385 UEP655384:UEW655385 UOL655384:UOS655385 UYH655384:UYO655385 VID655384:VIK655385 VRZ655384:VSG655385 WBV655384:WCC655385 WLR655384:WLY655385 WVN655384:WVU655385 JB720920:JI720921 SX720920:TE720921 ACT720920:ADA720921 AMP720920:AMW720921 AWL720920:AWS720921 BGH720920:BGO720921 BQD720920:BQK720921 BZZ720920:CAG720921 CJV720920:CKC720921 CTR720920:CTY720921 DDN720920:DDU720921 DNJ720920:DNQ720921 DXF720920:DXM720921 EHB720920:EHI720921 EQX720920:ERE720921 FAT720920:FBA720921 FKP720920:FKW720921 FUL720920:FUS720921 GEH720920:GEO720921 GOD720920:GOK720921 GXZ720920:GYG720921 HHV720920:HIC720921 HRR720920:HRY720921 IBN720920:IBU720921 ILJ720920:ILQ720921 IVF720920:IVM720921 JFB720920:JFI720921 JOX720920:JPE720921 JYT720920:JZA720921 KIP720920:KIW720921 KSL720920:KSS720921 LCH720920:LCO720921 LMD720920:LMK720921 LVZ720920:LWG720921 MFV720920:MGC720921 MPR720920:MPY720921 MZN720920:MZU720921 NJJ720920:NJQ720921 NTF720920:NTM720921 ODB720920:ODI720921 OMX720920:ONE720921 OWT720920:OXA720921 PGP720920:PGW720921 PQL720920:PQS720921 QAH720920:QAO720921 QKD720920:QKK720921 QTZ720920:QUG720921 RDV720920:REC720921 RNR720920:RNY720921 RXN720920:RXU720921 SHJ720920:SHQ720921 SRF720920:SRM720921 TBB720920:TBI720921 TKX720920:TLE720921 TUT720920:TVA720921 UEP720920:UEW720921 UOL720920:UOS720921 UYH720920:UYO720921 VID720920:VIK720921 VRZ720920:VSG720921 WBV720920:WCC720921 WLR720920:WLY720921 WVN720920:WVU720921 JB786456:JI786457 SX786456:TE786457 ACT786456:ADA786457 AMP786456:AMW786457 AWL786456:AWS786457 BGH786456:BGO786457 BQD786456:BQK786457 BZZ786456:CAG786457 CJV786456:CKC786457 CTR786456:CTY786457 DDN786456:DDU786457 DNJ786456:DNQ786457 DXF786456:DXM786457 EHB786456:EHI786457 EQX786456:ERE786457 FAT786456:FBA786457 FKP786456:FKW786457 FUL786456:FUS786457 GEH786456:GEO786457 GOD786456:GOK786457 GXZ786456:GYG786457 HHV786456:HIC786457 HRR786456:HRY786457 IBN786456:IBU786457 ILJ786456:ILQ786457 IVF786456:IVM786457 JFB786456:JFI786457 JOX786456:JPE786457 JYT786456:JZA786457 KIP786456:KIW786457 KSL786456:KSS786457 LCH786456:LCO786457 LMD786456:LMK786457 LVZ786456:LWG786457 MFV786456:MGC786457 MPR786456:MPY786457 MZN786456:MZU786457 NJJ786456:NJQ786457 NTF786456:NTM786457 ODB786456:ODI786457 OMX786456:ONE786457 OWT786456:OXA786457 PGP786456:PGW786457 PQL786456:PQS786457 QAH786456:QAO786457 QKD786456:QKK786457 QTZ786456:QUG786457 RDV786456:REC786457 RNR786456:RNY786457 RXN786456:RXU786457 SHJ786456:SHQ786457 SRF786456:SRM786457 TBB786456:TBI786457 TKX786456:TLE786457 TUT786456:TVA786457 UEP786456:UEW786457 UOL786456:UOS786457 UYH786456:UYO786457 VID786456:VIK786457 VRZ786456:VSG786457 WBV786456:WCC786457 WLR786456:WLY786457 WVN786456:WVU786457 JB851992:JI851993 SX851992:TE851993 ACT851992:ADA851993 AMP851992:AMW851993 AWL851992:AWS851993 BGH851992:BGO851993 BQD851992:BQK851993 BZZ851992:CAG851993 CJV851992:CKC851993 CTR851992:CTY851993 DDN851992:DDU851993 DNJ851992:DNQ851993 DXF851992:DXM851993 EHB851992:EHI851993 EQX851992:ERE851993 FAT851992:FBA851993 FKP851992:FKW851993 FUL851992:FUS851993 GEH851992:GEO851993 GOD851992:GOK851993 GXZ851992:GYG851993 HHV851992:HIC851993 HRR851992:HRY851993 IBN851992:IBU851993 ILJ851992:ILQ851993 IVF851992:IVM851993 JFB851992:JFI851993 JOX851992:JPE851993 JYT851992:JZA851993 KIP851992:KIW851993 KSL851992:KSS851993 LCH851992:LCO851993 LMD851992:LMK851993 LVZ851992:LWG851993 MFV851992:MGC851993 MPR851992:MPY851993 MZN851992:MZU851993 NJJ851992:NJQ851993 NTF851992:NTM851993 ODB851992:ODI851993 OMX851992:ONE851993 OWT851992:OXA851993 PGP851992:PGW851993 PQL851992:PQS851993 QAH851992:QAO851993 QKD851992:QKK851993 QTZ851992:QUG851993 RDV851992:REC851993 RNR851992:RNY851993 RXN851992:RXU851993 SHJ851992:SHQ851993 SRF851992:SRM851993 TBB851992:TBI851993 TKX851992:TLE851993 TUT851992:TVA851993 UEP851992:UEW851993 UOL851992:UOS851993 UYH851992:UYO851993 VID851992:VIK851993 VRZ851992:VSG851993 WBV851992:WCC851993 WLR851992:WLY851993 WVN851992:WVU851993 JB917528:JI917529 SX917528:TE917529 ACT917528:ADA917529 AMP917528:AMW917529 AWL917528:AWS917529 BGH917528:BGO917529 BQD917528:BQK917529 BZZ917528:CAG917529 CJV917528:CKC917529 CTR917528:CTY917529 DDN917528:DDU917529 DNJ917528:DNQ917529 DXF917528:DXM917529 EHB917528:EHI917529 EQX917528:ERE917529 FAT917528:FBA917529 FKP917528:FKW917529 FUL917528:FUS917529 GEH917528:GEO917529 GOD917528:GOK917529 GXZ917528:GYG917529 HHV917528:HIC917529 HRR917528:HRY917529 IBN917528:IBU917529 ILJ917528:ILQ917529 IVF917528:IVM917529 JFB917528:JFI917529 JOX917528:JPE917529 JYT917528:JZA917529 KIP917528:KIW917529 KSL917528:KSS917529 LCH917528:LCO917529 LMD917528:LMK917529 LVZ917528:LWG917529 MFV917528:MGC917529 MPR917528:MPY917529 MZN917528:MZU917529 NJJ917528:NJQ917529 NTF917528:NTM917529 ODB917528:ODI917529 OMX917528:ONE917529 OWT917528:OXA917529 PGP917528:PGW917529 PQL917528:PQS917529 QAH917528:QAO917529 QKD917528:QKK917529 QTZ917528:QUG917529 RDV917528:REC917529 RNR917528:RNY917529 RXN917528:RXU917529 SHJ917528:SHQ917529 SRF917528:SRM917529 TBB917528:TBI917529 TKX917528:TLE917529 TUT917528:TVA917529 UEP917528:UEW917529 UOL917528:UOS917529 UYH917528:UYO917529 VID917528:VIK917529 VRZ917528:VSG917529 WBV917528:WCC917529 WLR917528:WLY917529 WVN917528:WVU917529 JB983064:JI983065 SX983064:TE983065 ACT983064:ADA983065 AMP983064:AMW983065 AWL983064:AWS983065 BGH983064:BGO983065 BQD983064:BQK983065 BZZ983064:CAG983065 CJV983064:CKC983065 CTR983064:CTY983065 DDN983064:DDU983065 DNJ983064:DNQ983065 DXF983064:DXM983065 EHB983064:EHI983065 EQX983064:ERE983065 FAT983064:FBA983065 FKP983064:FKW983065 FUL983064:FUS983065 GEH983064:GEO983065 GOD983064:GOK983065 GXZ983064:GYG983065 HHV983064:HIC983065 HRR983064:HRY983065 IBN983064:IBU983065 ILJ983064:ILQ983065 IVF983064:IVM983065 JFB983064:JFI983065 JOX983064:JPE983065 JYT983064:JZA983065 KIP983064:KIW983065 KSL983064:KSS983065 LCH983064:LCO983065 LMD983064:LMK983065 LVZ983064:LWG983065 MFV983064:MGC983065 MPR983064:MPY983065 MZN983064:MZU983065 NJJ983064:NJQ983065 NTF983064:NTM983065 ODB983064:ODI983065 OMX983064:ONE983065 OWT983064:OXA983065 PGP983064:PGW983065 PQL983064:PQS983065 QAH983064:QAO983065 QKD983064:QKK983065 QTZ983064:QUG983065 RDV983064:REC983065 RNR983064:RNY983065 RXN983064:RXU983065 SHJ983064:SHQ983065 SRF983064:SRM983065 TBB983064:TBI983065 TKX983064:TLE983065 TUT983064:TVA983065 UEP983064:UEW983065 UOL983064:UOS983065 UYH983064:UYO983065 VID983064:VIK983065 VRZ983064:VSG983065 WBV983064:WCC983065 WLR983064:WLY983065 WVN983064:WVU983065 JB17:JI17 SX17:TE17 ACT17:ADA17 AMP17:AMW17 AWL17:AWS17 BGH17:BGO17 BQD17:BQK17 BZZ17:CAG17 CJV17:CKC17 CTR17:CTY17 DDN17:DDU17 DNJ17:DNQ17 DXF17:DXM17 EHB17:EHI17 EQX17:ERE17 FAT17:FBA17 FKP17:FKW17 FUL17:FUS17 GEH17:GEO17 GOD17:GOK17 GXZ17:GYG17 HHV17:HIC17 HRR17:HRY17 IBN17:IBU17 ILJ17:ILQ17 IVF17:IVM17 JFB17:JFI17 JOX17:JPE17 JYT17:JZA17 KIP17:KIW17 KSL17:KSS17 LCH17:LCO17 LMD17:LMK17 LVZ17:LWG17 MFV17:MGC17 MPR17:MPY17 MZN17:MZU17 NJJ17:NJQ17 NTF17:NTM17 ODB17:ODI17 OMX17:ONE17 OWT17:OXA17 PGP17:PGW17 PQL17:PQS17 QAH17:QAO17 QKD17:QKK17 QTZ17:QUG17 RDV17:REC17 RNR17:RNY17 RXN17:RXU17 SHJ17:SHQ17 SRF17:SRM17 TBB17:TBI17 TKX17:TLE17 TUT17:TVA17 UEP17:UEW17 UOL17:UOS17 UYH17:UYO17 VID17:VIK17 VRZ17:VSG17 WBV17:WCC17 WLR17:WLY17 WVN17:WVU17 JB65550:JI65550 SX65550:TE65550 ACT65550:ADA65550 AMP65550:AMW65550 AWL65550:AWS65550 BGH65550:BGO65550 BQD65550:BQK65550 BZZ65550:CAG65550 CJV65550:CKC65550 CTR65550:CTY65550 DDN65550:DDU65550 DNJ65550:DNQ65550 DXF65550:DXM65550 EHB65550:EHI65550 EQX65550:ERE65550 FAT65550:FBA65550 FKP65550:FKW65550 FUL65550:FUS65550 GEH65550:GEO65550 GOD65550:GOK65550 GXZ65550:GYG65550 HHV65550:HIC65550 HRR65550:HRY65550 IBN65550:IBU65550 ILJ65550:ILQ65550 IVF65550:IVM65550 JFB65550:JFI65550 JOX65550:JPE65550 JYT65550:JZA65550 KIP65550:KIW65550 KSL65550:KSS65550 LCH65550:LCO65550 LMD65550:LMK65550 LVZ65550:LWG65550 MFV65550:MGC65550 MPR65550:MPY65550 MZN65550:MZU65550 NJJ65550:NJQ65550 NTF65550:NTM65550 ODB65550:ODI65550 OMX65550:ONE65550 OWT65550:OXA65550 PGP65550:PGW65550 PQL65550:PQS65550 QAH65550:QAO65550 QKD65550:QKK65550 QTZ65550:QUG65550 RDV65550:REC65550 RNR65550:RNY65550 RXN65550:RXU65550 SHJ65550:SHQ65550 SRF65550:SRM65550 TBB65550:TBI65550 TKX65550:TLE65550 TUT65550:TVA65550 UEP65550:UEW65550 UOL65550:UOS65550 UYH65550:UYO65550 VID65550:VIK65550 VRZ65550:VSG65550 WBV65550:WCC65550 WLR65550:WLY65550 WVN65550:WVU65550 JB131086:JI131086 SX131086:TE131086 ACT131086:ADA131086 AMP131086:AMW131086 AWL131086:AWS131086 BGH131086:BGO131086 BQD131086:BQK131086 BZZ131086:CAG131086 CJV131086:CKC131086 CTR131086:CTY131086 DDN131086:DDU131086 DNJ131086:DNQ131086 DXF131086:DXM131086 EHB131086:EHI131086 EQX131086:ERE131086 FAT131086:FBA131086 FKP131086:FKW131086 FUL131086:FUS131086 GEH131086:GEO131086 GOD131086:GOK131086 GXZ131086:GYG131086 HHV131086:HIC131086 HRR131086:HRY131086 IBN131086:IBU131086 ILJ131086:ILQ131086 IVF131086:IVM131086 JFB131086:JFI131086 JOX131086:JPE131086 JYT131086:JZA131086 KIP131086:KIW131086 KSL131086:KSS131086 LCH131086:LCO131086 LMD131086:LMK131086 LVZ131086:LWG131086 MFV131086:MGC131086 MPR131086:MPY131086 MZN131086:MZU131086 NJJ131086:NJQ131086 NTF131086:NTM131086 ODB131086:ODI131086 OMX131086:ONE131086 OWT131086:OXA131086 PGP131086:PGW131086 PQL131086:PQS131086 QAH131086:QAO131086 QKD131086:QKK131086 QTZ131086:QUG131086 RDV131086:REC131086 RNR131086:RNY131086 RXN131086:RXU131086 SHJ131086:SHQ131086 SRF131086:SRM131086 TBB131086:TBI131086 TKX131086:TLE131086 TUT131086:TVA131086 UEP131086:UEW131086 UOL131086:UOS131086 UYH131086:UYO131086 VID131086:VIK131086 VRZ131086:VSG131086 WBV131086:WCC131086 WLR131086:WLY131086 WVN131086:WVU131086 JB196622:JI196622 SX196622:TE196622 ACT196622:ADA196622 AMP196622:AMW196622 AWL196622:AWS196622 BGH196622:BGO196622 BQD196622:BQK196622 BZZ196622:CAG196622 CJV196622:CKC196622 CTR196622:CTY196622 DDN196622:DDU196622 DNJ196622:DNQ196622 DXF196622:DXM196622 EHB196622:EHI196622 EQX196622:ERE196622 FAT196622:FBA196622 FKP196622:FKW196622 FUL196622:FUS196622 GEH196622:GEO196622 GOD196622:GOK196622 GXZ196622:GYG196622 HHV196622:HIC196622 HRR196622:HRY196622 IBN196622:IBU196622 ILJ196622:ILQ196622 IVF196622:IVM196622 JFB196622:JFI196622 JOX196622:JPE196622 JYT196622:JZA196622 KIP196622:KIW196622 KSL196622:KSS196622 LCH196622:LCO196622 LMD196622:LMK196622 LVZ196622:LWG196622 MFV196622:MGC196622 MPR196622:MPY196622 MZN196622:MZU196622 NJJ196622:NJQ196622 NTF196622:NTM196622 ODB196622:ODI196622 OMX196622:ONE196622 OWT196622:OXA196622 PGP196622:PGW196622 PQL196622:PQS196622 QAH196622:QAO196622 QKD196622:QKK196622 QTZ196622:QUG196622 RDV196622:REC196622 RNR196622:RNY196622 RXN196622:RXU196622 SHJ196622:SHQ196622 SRF196622:SRM196622 TBB196622:TBI196622 TKX196622:TLE196622 TUT196622:TVA196622 UEP196622:UEW196622 UOL196622:UOS196622 UYH196622:UYO196622 VID196622:VIK196622 VRZ196622:VSG196622 WBV196622:WCC196622 WLR196622:WLY196622 WVN196622:WVU196622 JB262158:JI262158 SX262158:TE262158 ACT262158:ADA262158 AMP262158:AMW262158 AWL262158:AWS262158 BGH262158:BGO262158 BQD262158:BQK262158 BZZ262158:CAG262158 CJV262158:CKC262158 CTR262158:CTY262158 DDN262158:DDU262158 DNJ262158:DNQ262158 DXF262158:DXM262158 EHB262158:EHI262158 EQX262158:ERE262158 FAT262158:FBA262158 FKP262158:FKW262158 FUL262158:FUS262158 GEH262158:GEO262158 GOD262158:GOK262158 GXZ262158:GYG262158 HHV262158:HIC262158 HRR262158:HRY262158 IBN262158:IBU262158 ILJ262158:ILQ262158 IVF262158:IVM262158 JFB262158:JFI262158 JOX262158:JPE262158 JYT262158:JZA262158 KIP262158:KIW262158 KSL262158:KSS262158 LCH262158:LCO262158 LMD262158:LMK262158 LVZ262158:LWG262158 MFV262158:MGC262158 MPR262158:MPY262158 MZN262158:MZU262158 NJJ262158:NJQ262158 NTF262158:NTM262158 ODB262158:ODI262158 OMX262158:ONE262158 OWT262158:OXA262158 PGP262158:PGW262158 PQL262158:PQS262158 QAH262158:QAO262158 QKD262158:QKK262158 QTZ262158:QUG262158 RDV262158:REC262158 RNR262158:RNY262158 RXN262158:RXU262158 SHJ262158:SHQ262158 SRF262158:SRM262158 TBB262158:TBI262158 TKX262158:TLE262158 TUT262158:TVA262158 UEP262158:UEW262158 UOL262158:UOS262158 UYH262158:UYO262158 VID262158:VIK262158 VRZ262158:VSG262158 WBV262158:WCC262158 WLR262158:WLY262158 WVN262158:WVU262158 JB327694:JI327694 SX327694:TE327694 ACT327694:ADA327694 AMP327694:AMW327694 AWL327694:AWS327694 BGH327694:BGO327694 BQD327694:BQK327694 BZZ327694:CAG327694 CJV327694:CKC327694 CTR327694:CTY327694 DDN327694:DDU327694 DNJ327694:DNQ327694 DXF327694:DXM327694 EHB327694:EHI327694 EQX327694:ERE327694 FAT327694:FBA327694 FKP327694:FKW327694 FUL327694:FUS327694 GEH327694:GEO327694 GOD327694:GOK327694 GXZ327694:GYG327694 HHV327694:HIC327694 HRR327694:HRY327694 IBN327694:IBU327694 ILJ327694:ILQ327694 IVF327694:IVM327694 JFB327694:JFI327694 JOX327694:JPE327694 JYT327694:JZA327694 KIP327694:KIW327694 KSL327694:KSS327694 LCH327694:LCO327694 LMD327694:LMK327694 LVZ327694:LWG327694 MFV327694:MGC327694 MPR327694:MPY327694 MZN327694:MZU327694 NJJ327694:NJQ327694 NTF327694:NTM327694 ODB327694:ODI327694 OMX327694:ONE327694 OWT327694:OXA327694 PGP327694:PGW327694 PQL327694:PQS327694 QAH327694:QAO327694 QKD327694:QKK327694 QTZ327694:QUG327694 RDV327694:REC327694 RNR327694:RNY327694 RXN327694:RXU327694 SHJ327694:SHQ327694 SRF327694:SRM327694 TBB327694:TBI327694 TKX327694:TLE327694 TUT327694:TVA327694 UEP327694:UEW327694 UOL327694:UOS327694 UYH327694:UYO327694 VID327694:VIK327694 VRZ327694:VSG327694 WBV327694:WCC327694 WLR327694:WLY327694 WVN327694:WVU327694 JB393230:JI393230 SX393230:TE393230 ACT393230:ADA393230 AMP393230:AMW393230 AWL393230:AWS393230 BGH393230:BGO393230 BQD393230:BQK393230 BZZ393230:CAG393230 CJV393230:CKC393230 CTR393230:CTY393230 DDN393230:DDU393230 DNJ393230:DNQ393230 DXF393230:DXM393230 EHB393230:EHI393230 EQX393230:ERE393230 FAT393230:FBA393230 FKP393230:FKW393230 FUL393230:FUS393230 GEH393230:GEO393230 GOD393230:GOK393230 GXZ393230:GYG393230 HHV393230:HIC393230 HRR393230:HRY393230 IBN393230:IBU393230 ILJ393230:ILQ393230 IVF393230:IVM393230 JFB393230:JFI393230 JOX393230:JPE393230 JYT393230:JZA393230 KIP393230:KIW393230 KSL393230:KSS393230 LCH393230:LCO393230 LMD393230:LMK393230 LVZ393230:LWG393230 MFV393230:MGC393230 MPR393230:MPY393230 MZN393230:MZU393230 NJJ393230:NJQ393230 NTF393230:NTM393230 ODB393230:ODI393230 OMX393230:ONE393230 OWT393230:OXA393230 PGP393230:PGW393230 PQL393230:PQS393230 QAH393230:QAO393230 QKD393230:QKK393230 QTZ393230:QUG393230 RDV393230:REC393230 RNR393230:RNY393230 RXN393230:RXU393230 SHJ393230:SHQ393230 SRF393230:SRM393230 TBB393230:TBI393230 TKX393230:TLE393230 TUT393230:TVA393230 UEP393230:UEW393230 UOL393230:UOS393230 UYH393230:UYO393230 VID393230:VIK393230 VRZ393230:VSG393230 WBV393230:WCC393230 WLR393230:WLY393230 WVN393230:WVU393230 JB458766:JI458766 SX458766:TE458766 ACT458766:ADA458766 AMP458766:AMW458766 AWL458766:AWS458766 BGH458766:BGO458766 BQD458766:BQK458766 BZZ458766:CAG458766 CJV458766:CKC458766 CTR458766:CTY458766 DDN458766:DDU458766 DNJ458766:DNQ458766 DXF458766:DXM458766 EHB458766:EHI458766 EQX458766:ERE458766 FAT458766:FBA458766 FKP458766:FKW458766 FUL458766:FUS458766 GEH458766:GEO458766 GOD458766:GOK458766 GXZ458766:GYG458766 HHV458766:HIC458766 HRR458766:HRY458766 IBN458766:IBU458766 ILJ458766:ILQ458766 IVF458766:IVM458766 JFB458766:JFI458766 JOX458766:JPE458766 JYT458766:JZA458766 KIP458766:KIW458766 KSL458766:KSS458766 LCH458766:LCO458766 LMD458766:LMK458766 LVZ458766:LWG458766 MFV458766:MGC458766 MPR458766:MPY458766 MZN458766:MZU458766 NJJ458766:NJQ458766 NTF458766:NTM458766 ODB458766:ODI458766 OMX458766:ONE458766 OWT458766:OXA458766 PGP458766:PGW458766 PQL458766:PQS458766 QAH458766:QAO458766 QKD458766:QKK458766 QTZ458766:QUG458766 RDV458766:REC458766 RNR458766:RNY458766 RXN458766:RXU458766 SHJ458766:SHQ458766 SRF458766:SRM458766 TBB458766:TBI458766 TKX458766:TLE458766 TUT458766:TVA458766 UEP458766:UEW458766 UOL458766:UOS458766 UYH458766:UYO458766 VID458766:VIK458766 VRZ458766:VSG458766 WBV458766:WCC458766 WLR458766:WLY458766 WVN458766:WVU458766 JB524302:JI524302 SX524302:TE524302 ACT524302:ADA524302 AMP524302:AMW524302 AWL524302:AWS524302 BGH524302:BGO524302 BQD524302:BQK524302 BZZ524302:CAG524302 CJV524302:CKC524302 CTR524302:CTY524302 DDN524302:DDU524302 DNJ524302:DNQ524302 DXF524302:DXM524302 EHB524302:EHI524302 EQX524302:ERE524302 FAT524302:FBA524302 FKP524302:FKW524302 FUL524302:FUS524302 GEH524302:GEO524302 GOD524302:GOK524302 GXZ524302:GYG524302 HHV524302:HIC524302 HRR524302:HRY524302 IBN524302:IBU524302 ILJ524302:ILQ524302 IVF524302:IVM524302 JFB524302:JFI524302 JOX524302:JPE524302 JYT524302:JZA524302 KIP524302:KIW524302 KSL524302:KSS524302 LCH524302:LCO524302 LMD524302:LMK524302 LVZ524302:LWG524302 MFV524302:MGC524302 MPR524302:MPY524302 MZN524302:MZU524302 NJJ524302:NJQ524302 NTF524302:NTM524302 ODB524302:ODI524302 OMX524302:ONE524302 OWT524302:OXA524302 PGP524302:PGW524302 PQL524302:PQS524302 QAH524302:QAO524302 QKD524302:QKK524302 QTZ524302:QUG524302 RDV524302:REC524302 RNR524302:RNY524302 RXN524302:RXU524302 SHJ524302:SHQ524302 SRF524302:SRM524302 TBB524302:TBI524302 TKX524302:TLE524302 TUT524302:TVA524302 UEP524302:UEW524302 UOL524302:UOS524302 UYH524302:UYO524302 VID524302:VIK524302 VRZ524302:VSG524302 WBV524302:WCC524302 WLR524302:WLY524302 WVN524302:WVU524302 JB589838:JI589838 SX589838:TE589838 ACT589838:ADA589838 AMP589838:AMW589838 AWL589838:AWS589838 BGH589838:BGO589838 BQD589838:BQK589838 BZZ589838:CAG589838 CJV589838:CKC589838 CTR589838:CTY589838 DDN589838:DDU589838 DNJ589838:DNQ589838 DXF589838:DXM589838 EHB589838:EHI589838 EQX589838:ERE589838 FAT589838:FBA589838 FKP589838:FKW589838 FUL589838:FUS589838 GEH589838:GEO589838 GOD589838:GOK589838 GXZ589838:GYG589838 HHV589838:HIC589838 HRR589838:HRY589838 IBN589838:IBU589838 ILJ589838:ILQ589838 IVF589838:IVM589838 JFB589838:JFI589838 JOX589838:JPE589838 JYT589838:JZA589838 KIP589838:KIW589838 KSL589838:KSS589838 LCH589838:LCO589838 LMD589838:LMK589838 LVZ589838:LWG589838 MFV589838:MGC589838 MPR589838:MPY589838 MZN589838:MZU589838 NJJ589838:NJQ589838 NTF589838:NTM589838 ODB589838:ODI589838 OMX589838:ONE589838 OWT589838:OXA589838 PGP589838:PGW589838 PQL589838:PQS589838 QAH589838:QAO589838 QKD589838:QKK589838 QTZ589838:QUG589838 RDV589838:REC589838 RNR589838:RNY589838 RXN589838:RXU589838 SHJ589838:SHQ589838 SRF589838:SRM589838 TBB589838:TBI589838 TKX589838:TLE589838 TUT589838:TVA589838 UEP589838:UEW589838 UOL589838:UOS589838 UYH589838:UYO589838 VID589838:VIK589838 VRZ589838:VSG589838 WBV589838:WCC589838 WLR589838:WLY589838 WVN589838:WVU589838 JB655374:JI655374 SX655374:TE655374 ACT655374:ADA655374 AMP655374:AMW655374 AWL655374:AWS655374 BGH655374:BGO655374 BQD655374:BQK655374 BZZ655374:CAG655374 CJV655374:CKC655374 CTR655374:CTY655374 DDN655374:DDU655374 DNJ655374:DNQ655374 DXF655374:DXM655374 EHB655374:EHI655374 EQX655374:ERE655374 FAT655374:FBA655374 FKP655374:FKW655374 FUL655374:FUS655374 GEH655374:GEO655374 GOD655374:GOK655374 GXZ655374:GYG655374 HHV655374:HIC655374 HRR655374:HRY655374 IBN655374:IBU655374 ILJ655374:ILQ655374 IVF655374:IVM655374 JFB655374:JFI655374 JOX655374:JPE655374 JYT655374:JZA655374 KIP655374:KIW655374 KSL655374:KSS655374 LCH655374:LCO655374 LMD655374:LMK655374 LVZ655374:LWG655374 MFV655374:MGC655374 MPR655374:MPY655374 MZN655374:MZU655374 NJJ655374:NJQ655374 NTF655374:NTM655374 ODB655374:ODI655374 OMX655374:ONE655374 OWT655374:OXA655374 PGP655374:PGW655374 PQL655374:PQS655374 QAH655374:QAO655374 QKD655374:QKK655374 QTZ655374:QUG655374 RDV655374:REC655374 RNR655374:RNY655374 RXN655374:RXU655374 SHJ655374:SHQ655374 SRF655374:SRM655374 TBB655374:TBI655374 TKX655374:TLE655374 TUT655374:TVA655374 UEP655374:UEW655374 UOL655374:UOS655374 UYH655374:UYO655374 VID655374:VIK655374 VRZ655374:VSG655374 WBV655374:WCC655374 WLR655374:WLY655374 WVN655374:WVU655374 JB720910:JI720910 SX720910:TE720910 ACT720910:ADA720910 AMP720910:AMW720910 AWL720910:AWS720910 BGH720910:BGO720910 BQD720910:BQK720910 BZZ720910:CAG720910 CJV720910:CKC720910 CTR720910:CTY720910 DDN720910:DDU720910 DNJ720910:DNQ720910 DXF720910:DXM720910 EHB720910:EHI720910 EQX720910:ERE720910 FAT720910:FBA720910 FKP720910:FKW720910 FUL720910:FUS720910 GEH720910:GEO720910 GOD720910:GOK720910 GXZ720910:GYG720910 HHV720910:HIC720910 HRR720910:HRY720910 IBN720910:IBU720910 ILJ720910:ILQ720910 IVF720910:IVM720910 JFB720910:JFI720910 JOX720910:JPE720910 JYT720910:JZA720910 KIP720910:KIW720910 KSL720910:KSS720910 LCH720910:LCO720910 LMD720910:LMK720910 LVZ720910:LWG720910 MFV720910:MGC720910 MPR720910:MPY720910 MZN720910:MZU720910 NJJ720910:NJQ720910 NTF720910:NTM720910 ODB720910:ODI720910 OMX720910:ONE720910 OWT720910:OXA720910 PGP720910:PGW720910 PQL720910:PQS720910 QAH720910:QAO720910 QKD720910:QKK720910 QTZ720910:QUG720910 RDV720910:REC720910 RNR720910:RNY720910 RXN720910:RXU720910 SHJ720910:SHQ720910 SRF720910:SRM720910 TBB720910:TBI720910 TKX720910:TLE720910 TUT720910:TVA720910 UEP720910:UEW720910 UOL720910:UOS720910 UYH720910:UYO720910 VID720910:VIK720910 VRZ720910:VSG720910 WBV720910:WCC720910 WLR720910:WLY720910 WVN720910:WVU720910 JB786446:JI786446 SX786446:TE786446 ACT786446:ADA786446 AMP786446:AMW786446 AWL786446:AWS786446 BGH786446:BGO786446 BQD786446:BQK786446 BZZ786446:CAG786446 CJV786446:CKC786446 CTR786446:CTY786446 DDN786446:DDU786446 DNJ786446:DNQ786446 DXF786446:DXM786446 EHB786446:EHI786446 EQX786446:ERE786446 FAT786446:FBA786446 FKP786446:FKW786446 FUL786446:FUS786446 GEH786446:GEO786446 GOD786446:GOK786446 GXZ786446:GYG786446 HHV786446:HIC786446 HRR786446:HRY786446 IBN786446:IBU786446 ILJ786446:ILQ786446 IVF786446:IVM786446 JFB786446:JFI786446 JOX786446:JPE786446 JYT786446:JZA786446 KIP786446:KIW786446 KSL786446:KSS786446 LCH786446:LCO786446 LMD786446:LMK786446 LVZ786446:LWG786446 MFV786446:MGC786446 MPR786446:MPY786446 MZN786446:MZU786446 NJJ786446:NJQ786446 NTF786446:NTM786446 ODB786446:ODI786446 OMX786446:ONE786446 OWT786446:OXA786446 PGP786446:PGW786446 PQL786446:PQS786446 QAH786446:QAO786446 QKD786446:QKK786446 QTZ786446:QUG786446 RDV786446:REC786446 RNR786446:RNY786446 RXN786446:RXU786446 SHJ786446:SHQ786446 SRF786446:SRM786446 TBB786446:TBI786446 TKX786446:TLE786446 TUT786446:TVA786446 UEP786446:UEW786446 UOL786446:UOS786446 UYH786446:UYO786446 VID786446:VIK786446 VRZ786446:VSG786446 WBV786446:WCC786446 WLR786446:WLY786446 WVN786446:WVU786446 JB851982:JI851982 SX851982:TE851982 ACT851982:ADA851982 AMP851982:AMW851982 AWL851982:AWS851982 BGH851982:BGO851982 BQD851982:BQK851982 BZZ851982:CAG851982 CJV851982:CKC851982 CTR851982:CTY851982 DDN851982:DDU851982 DNJ851982:DNQ851982 DXF851982:DXM851982 EHB851982:EHI851982 EQX851982:ERE851982 FAT851982:FBA851982 FKP851982:FKW851982 FUL851982:FUS851982 GEH851982:GEO851982 GOD851982:GOK851982 GXZ851982:GYG851982 HHV851982:HIC851982 HRR851982:HRY851982 IBN851982:IBU851982 ILJ851982:ILQ851982 IVF851982:IVM851982 JFB851982:JFI851982 JOX851982:JPE851982 JYT851982:JZA851982 KIP851982:KIW851982 KSL851982:KSS851982 LCH851982:LCO851982 LMD851982:LMK851982 LVZ851982:LWG851982 MFV851982:MGC851982 MPR851982:MPY851982 MZN851982:MZU851982 NJJ851982:NJQ851982 NTF851982:NTM851982 ODB851982:ODI851982 OMX851982:ONE851982 OWT851982:OXA851982 PGP851982:PGW851982 PQL851982:PQS851982 QAH851982:QAO851982 QKD851982:QKK851982 QTZ851982:QUG851982 RDV851982:REC851982 RNR851982:RNY851982 RXN851982:RXU851982 SHJ851982:SHQ851982 SRF851982:SRM851982 TBB851982:TBI851982 TKX851982:TLE851982 TUT851982:TVA851982 UEP851982:UEW851982 UOL851982:UOS851982 UYH851982:UYO851982 VID851982:VIK851982 VRZ851982:VSG851982 WBV851982:WCC851982 WLR851982:WLY851982 WVN851982:WVU851982 JB917518:JI917518 SX917518:TE917518 ACT917518:ADA917518 AMP917518:AMW917518 AWL917518:AWS917518 BGH917518:BGO917518 BQD917518:BQK917518 BZZ917518:CAG917518 CJV917518:CKC917518 CTR917518:CTY917518 DDN917518:DDU917518 DNJ917518:DNQ917518 DXF917518:DXM917518 EHB917518:EHI917518 EQX917518:ERE917518 FAT917518:FBA917518 FKP917518:FKW917518 FUL917518:FUS917518 GEH917518:GEO917518 GOD917518:GOK917518 GXZ917518:GYG917518 HHV917518:HIC917518 HRR917518:HRY917518 IBN917518:IBU917518 ILJ917518:ILQ917518 IVF917518:IVM917518 JFB917518:JFI917518 JOX917518:JPE917518 JYT917518:JZA917518 KIP917518:KIW917518 KSL917518:KSS917518 LCH917518:LCO917518 LMD917518:LMK917518 LVZ917518:LWG917518 MFV917518:MGC917518 MPR917518:MPY917518 MZN917518:MZU917518 NJJ917518:NJQ917518 NTF917518:NTM917518 ODB917518:ODI917518 OMX917518:ONE917518 OWT917518:OXA917518 PGP917518:PGW917518 PQL917518:PQS917518 QAH917518:QAO917518 QKD917518:QKK917518 QTZ917518:QUG917518 RDV917518:REC917518 RNR917518:RNY917518 RXN917518:RXU917518 SHJ917518:SHQ917518 SRF917518:SRM917518 TBB917518:TBI917518 TKX917518:TLE917518 TUT917518:TVA917518 UEP917518:UEW917518 UOL917518:UOS917518 UYH917518:UYO917518 VID917518:VIK917518 VRZ917518:VSG917518 WBV917518:WCC917518 WLR917518:WLY917518 WVN917518:WVU917518 JB983054:JI983054 SX983054:TE983054 ACT983054:ADA983054 AMP983054:AMW983054 AWL983054:AWS983054 BGH983054:BGO983054 BQD983054:BQK983054 BZZ983054:CAG983054 CJV983054:CKC983054 CTR983054:CTY983054 DDN983054:DDU983054 DNJ983054:DNQ983054 DXF983054:DXM983054 EHB983054:EHI983054 EQX983054:ERE983054 FAT983054:FBA983054 FKP983054:FKW983054 FUL983054:FUS983054 GEH983054:GEO983054 GOD983054:GOK983054 GXZ983054:GYG983054 HHV983054:HIC983054 HRR983054:HRY983054 IBN983054:IBU983054 ILJ983054:ILQ983054 IVF983054:IVM983054 JFB983054:JFI983054 JOX983054:JPE983054 JYT983054:JZA983054 KIP983054:KIW983054 KSL983054:KSS983054 LCH983054:LCO983054 LMD983054:LMK983054 LVZ983054:LWG983054 MFV983054:MGC983054 MPR983054:MPY983054 MZN983054:MZU983054 NJJ983054:NJQ983054 NTF983054:NTM983054 ODB983054:ODI983054 OMX983054:ONE983054 OWT983054:OXA983054 PGP983054:PGW983054 PQL983054:PQS983054 QAH983054:QAO983054 QKD983054:QKK983054 QTZ983054:QUG983054 RDV983054:REC983054 RNR983054:RNY983054 RXN983054:RXU983054 SHJ983054:SHQ983054 SRF983054:SRM983054 TBB983054:TBI983054 TKX983054:TLE983054 TUT983054:TVA983054 UEP983054:UEW983054 UOL983054:UOS983054 UYH983054:UYO983054 VID983054:VIK983054 VRZ983054:VSG983054 WBV983054:WCC983054 WLR983054:WLY983054 WVN983054:WVU983054 JB13:JI14 SX13:TE14 ACT13:ADA14 AMP13:AMW14 AWL13:AWS14 BGH13:BGO14 BQD13:BQK14 BZZ13:CAG14 CJV13:CKC14 CTR13:CTY14 DDN13:DDU14 DNJ13:DNQ14 DXF13:DXM14 EHB13:EHI14 EQX13:ERE14 FAT13:FBA14 FKP13:FKW14 FUL13:FUS14 GEH13:GEO14 GOD13:GOK14 GXZ13:GYG14 HHV13:HIC14 HRR13:HRY14 IBN13:IBU14 ILJ13:ILQ14 IVF13:IVM14 JFB13:JFI14 JOX13:JPE14 JYT13:JZA14 KIP13:KIW14 KSL13:KSS14 LCH13:LCO14 LMD13:LMK14 LVZ13:LWG14 MFV13:MGC14 MPR13:MPY14 MZN13:MZU14 NJJ13:NJQ14 NTF13:NTM14 ODB13:ODI14 OMX13:ONE14 OWT13:OXA14 PGP13:PGW14 PQL13:PQS14 QAH13:QAO14 QKD13:QKK14 QTZ13:QUG14 RDV13:REC14 RNR13:RNY14 RXN13:RXU14 SHJ13:SHQ14 SRF13:SRM14 TBB13:TBI14 TKX13:TLE14 TUT13:TVA14 UEP13:UEW14 UOL13:UOS14 UYH13:UYO14 VID13:VIK14 VRZ13:VSG14 WBV13:WCC14 WLR13:WLY14 WVN13:WVU14 JB65546:JI65547 SX65546:TE65547 ACT65546:ADA65547 AMP65546:AMW65547 AWL65546:AWS65547 BGH65546:BGO65547 BQD65546:BQK65547 BZZ65546:CAG65547 CJV65546:CKC65547 CTR65546:CTY65547 DDN65546:DDU65547 DNJ65546:DNQ65547 DXF65546:DXM65547 EHB65546:EHI65547 EQX65546:ERE65547 FAT65546:FBA65547 FKP65546:FKW65547 FUL65546:FUS65547 GEH65546:GEO65547 GOD65546:GOK65547 GXZ65546:GYG65547 HHV65546:HIC65547 HRR65546:HRY65547 IBN65546:IBU65547 ILJ65546:ILQ65547 IVF65546:IVM65547 JFB65546:JFI65547 JOX65546:JPE65547 JYT65546:JZA65547 KIP65546:KIW65547 KSL65546:KSS65547 LCH65546:LCO65547 LMD65546:LMK65547 LVZ65546:LWG65547 MFV65546:MGC65547 MPR65546:MPY65547 MZN65546:MZU65547 NJJ65546:NJQ65547 NTF65546:NTM65547 ODB65546:ODI65547 OMX65546:ONE65547 OWT65546:OXA65547 PGP65546:PGW65547 PQL65546:PQS65547 QAH65546:QAO65547 QKD65546:QKK65547 QTZ65546:QUG65547 RDV65546:REC65547 RNR65546:RNY65547 RXN65546:RXU65547 SHJ65546:SHQ65547 SRF65546:SRM65547 TBB65546:TBI65547 TKX65546:TLE65547 TUT65546:TVA65547 UEP65546:UEW65547 UOL65546:UOS65547 UYH65546:UYO65547 VID65546:VIK65547 VRZ65546:VSG65547 WBV65546:WCC65547 WLR65546:WLY65547 WVN65546:WVU65547 JB131082:JI131083 SX131082:TE131083 ACT131082:ADA131083 AMP131082:AMW131083 AWL131082:AWS131083 BGH131082:BGO131083 BQD131082:BQK131083 BZZ131082:CAG131083 CJV131082:CKC131083 CTR131082:CTY131083 DDN131082:DDU131083 DNJ131082:DNQ131083 DXF131082:DXM131083 EHB131082:EHI131083 EQX131082:ERE131083 FAT131082:FBA131083 FKP131082:FKW131083 FUL131082:FUS131083 GEH131082:GEO131083 GOD131082:GOK131083 GXZ131082:GYG131083 HHV131082:HIC131083 HRR131082:HRY131083 IBN131082:IBU131083 ILJ131082:ILQ131083 IVF131082:IVM131083 JFB131082:JFI131083 JOX131082:JPE131083 JYT131082:JZA131083 KIP131082:KIW131083 KSL131082:KSS131083 LCH131082:LCO131083 LMD131082:LMK131083 LVZ131082:LWG131083 MFV131082:MGC131083 MPR131082:MPY131083 MZN131082:MZU131083 NJJ131082:NJQ131083 NTF131082:NTM131083 ODB131082:ODI131083 OMX131082:ONE131083 OWT131082:OXA131083 PGP131082:PGW131083 PQL131082:PQS131083 QAH131082:QAO131083 QKD131082:QKK131083 QTZ131082:QUG131083 RDV131082:REC131083 RNR131082:RNY131083 RXN131082:RXU131083 SHJ131082:SHQ131083 SRF131082:SRM131083 TBB131082:TBI131083 TKX131082:TLE131083 TUT131082:TVA131083 UEP131082:UEW131083 UOL131082:UOS131083 UYH131082:UYO131083 VID131082:VIK131083 VRZ131082:VSG131083 WBV131082:WCC131083 WLR131082:WLY131083 WVN131082:WVU131083 JB196618:JI196619 SX196618:TE196619 ACT196618:ADA196619 AMP196618:AMW196619 AWL196618:AWS196619 BGH196618:BGO196619 BQD196618:BQK196619 BZZ196618:CAG196619 CJV196618:CKC196619 CTR196618:CTY196619 DDN196618:DDU196619 DNJ196618:DNQ196619 DXF196618:DXM196619 EHB196618:EHI196619 EQX196618:ERE196619 FAT196618:FBA196619 FKP196618:FKW196619 FUL196618:FUS196619 GEH196618:GEO196619 GOD196618:GOK196619 GXZ196618:GYG196619 HHV196618:HIC196619 HRR196618:HRY196619 IBN196618:IBU196619 ILJ196618:ILQ196619 IVF196618:IVM196619 JFB196618:JFI196619 JOX196618:JPE196619 JYT196618:JZA196619 KIP196618:KIW196619 KSL196618:KSS196619 LCH196618:LCO196619 LMD196618:LMK196619 LVZ196618:LWG196619 MFV196618:MGC196619 MPR196618:MPY196619 MZN196618:MZU196619 NJJ196618:NJQ196619 NTF196618:NTM196619 ODB196618:ODI196619 OMX196618:ONE196619 OWT196618:OXA196619 PGP196618:PGW196619 PQL196618:PQS196619 QAH196618:QAO196619 QKD196618:QKK196619 QTZ196618:QUG196619 RDV196618:REC196619 RNR196618:RNY196619 RXN196618:RXU196619 SHJ196618:SHQ196619 SRF196618:SRM196619 TBB196618:TBI196619 TKX196618:TLE196619 TUT196618:TVA196619 UEP196618:UEW196619 UOL196618:UOS196619 UYH196618:UYO196619 VID196618:VIK196619 VRZ196618:VSG196619 WBV196618:WCC196619 WLR196618:WLY196619 WVN196618:WVU196619 JB262154:JI262155 SX262154:TE262155 ACT262154:ADA262155 AMP262154:AMW262155 AWL262154:AWS262155 BGH262154:BGO262155 BQD262154:BQK262155 BZZ262154:CAG262155 CJV262154:CKC262155 CTR262154:CTY262155 DDN262154:DDU262155 DNJ262154:DNQ262155 DXF262154:DXM262155 EHB262154:EHI262155 EQX262154:ERE262155 FAT262154:FBA262155 FKP262154:FKW262155 FUL262154:FUS262155 GEH262154:GEO262155 GOD262154:GOK262155 GXZ262154:GYG262155 HHV262154:HIC262155 HRR262154:HRY262155 IBN262154:IBU262155 ILJ262154:ILQ262155 IVF262154:IVM262155 JFB262154:JFI262155 JOX262154:JPE262155 JYT262154:JZA262155 KIP262154:KIW262155 KSL262154:KSS262155 LCH262154:LCO262155 LMD262154:LMK262155 LVZ262154:LWG262155 MFV262154:MGC262155 MPR262154:MPY262155 MZN262154:MZU262155 NJJ262154:NJQ262155 NTF262154:NTM262155 ODB262154:ODI262155 OMX262154:ONE262155 OWT262154:OXA262155 PGP262154:PGW262155 PQL262154:PQS262155 QAH262154:QAO262155 QKD262154:QKK262155 QTZ262154:QUG262155 RDV262154:REC262155 RNR262154:RNY262155 RXN262154:RXU262155 SHJ262154:SHQ262155 SRF262154:SRM262155 TBB262154:TBI262155 TKX262154:TLE262155 TUT262154:TVA262155 UEP262154:UEW262155 UOL262154:UOS262155 UYH262154:UYO262155 VID262154:VIK262155 VRZ262154:VSG262155 WBV262154:WCC262155 WLR262154:WLY262155 WVN262154:WVU262155 JB327690:JI327691 SX327690:TE327691 ACT327690:ADA327691 AMP327690:AMW327691 AWL327690:AWS327691 BGH327690:BGO327691 BQD327690:BQK327691 BZZ327690:CAG327691 CJV327690:CKC327691 CTR327690:CTY327691 DDN327690:DDU327691 DNJ327690:DNQ327691 DXF327690:DXM327691 EHB327690:EHI327691 EQX327690:ERE327691 FAT327690:FBA327691 FKP327690:FKW327691 FUL327690:FUS327691 GEH327690:GEO327691 GOD327690:GOK327691 GXZ327690:GYG327691 HHV327690:HIC327691 HRR327690:HRY327691 IBN327690:IBU327691 ILJ327690:ILQ327691 IVF327690:IVM327691 JFB327690:JFI327691 JOX327690:JPE327691 JYT327690:JZA327691 KIP327690:KIW327691 KSL327690:KSS327691 LCH327690:LCO327691 LMD327690:LMK327691 LVZ327690:LWG327691 MFV327690:MGC327691 MPR327690:MPY327691 MZN327690:MZU327691 NJJ327690:NJQ327691 NTF327690:NTM327691 ODB327690:ODI327691 OMX327690:ONE327691 OWT327690:OXA327691 PGP327690:PGW327691 PQL327690:PQS327691 QAH327690:QAO327691 QKD327690:QKK327691 QTZ327690:QUG327691 RDV327690:REC327691 RNR327690:RNY327691 RXN327690:RXU327691 SHJ327690:SHQ327691 SRF327690:SRM327691 TBB327690:TBI327691 TKX327690:TLE327691 TUT327690:TVA327691 UEP327690:UEW327691 UOL327690:UOS327691 UYH327690:UYO327691 VID327690:VIK327691 VRZ327690:VSG327691 WBV327690:WCC327691 WLR327690:WLY327691 WVN327690:WVU327691 JB393226:JI393227 SX393226:TE393227 ACT393226:ADA393227 AMP393226:AMW393227 AWL393226:AWS393227 BGH393226:BGO393227 BQD393226:BQK393227 BZZ393226:CAG393227 CJV393226:CKC393227 CTR393226:CTY393227 DDN393226:DDU393227 DNJ393226:DNQ393227 DXF393226:DXM393227 EHB393226:EHI393227 EQX393226:ERE393227 FAT393226:FBA393227 FKP393226:FKW393227 FUL393226:FUS393227 GEH393226:GEO393227 GOD393226:GOK393227 GXZ393226:GYG393227 HHV393226:HIC393227 HRR393226:HRY393227 IBN393226:IBU393227 ILJ393226:ILQ393227 IVF393226:IVM393227 JFB393226:JFI393227 JOX393226:JPE393227 JYT393226:JZA393227 KIP393226:KIW393227 KSL393226:KSS393227 LCH393226:LCO393227 LMD393226:LMK393227 LVZ393226:LWG393227 MFV393226:MGC393227 MPR393226:MPY393227 MZN393226:MZU393227 NJJ393226:NJQ393227 NTF393226:NTM393227 ODB393226:ODI393227 OMX393226:ONE393227 OWT393226:OXA393227 PGP393226:PGW393227 PQL393226:PQS393227 QAH393226:QAO393227 QKD393226:QKK393227 QTZ393226:QUG393227 RDV393226:REC393227 RNR393226:RNY393227 RXN393226:RXU393227 SHJ393226:SHQ393227 SRF393226:SRM393227 TBB393226:TBI393227 TKX393226:TLE393227 TUT393226:TVA393227 UEP393226:UEW393227 UOL393226:UOS393227 UYH393226:UYO393227 VID393226:VIK393227 VRZ393226:VSG393227 WBV393226:WCC393227 WLR393226:WLY393227 WVN393226:WVU393227 JB458762:JI458763 SX458762:TE458763 ACT458762:ADA458763 AMP458762:AMW458763 AWL458762:AWS458763 BGH458762:BGO458763 BQD458762:BQK458763 BZZ458762:CAG458763 CJV458762:CKC458763 CTR458762:CTY458763 DDN458762:DDU458763 DNJ458762:DNQ458763 DXF458762:DXM458763 EHB458762:EHI458763 EQX458762:ERE458763 FAT458762:FBA458763 FKP458762:FKW458763 FUL458762:FUS458763 GEH458762:GEO458763 GOD458762:GOK458763 GXZ458762:GYG458763 HHV458762:HIC458763 HRR458762:HRY458763 IBN458762:IBU458763 ILJ458762:ILQ458763 IVF458762:IVM458763 JFB458762:JFI458763 JOX458762:JPE458763 JYT458762:JZA458763 KIP458762:KIW458763 KSL458762:KSS458763 LCH458762:LCO458763 LMD458762:LMK458763 LVZ458762:LWG458763 MFV458762:MGC458763 MPR458762:MPY458763 MZN458762:MZU458763 NJJ458762:NJQ458763 NTF458762:NTM458763 ODB458762:ODI458763 OMX458762:ONE458763 OWT458762:OXA458763 PGP458762:PGW458763 PQL458762:PQS458763 QAH458762:QAO458763 QKD458762:QKK458763 QTZ458762:QUG458763 RDV458762:REC458763 RNR458762:RNY458763 RXN458762:RXU458763 SHJ458762:SHQ458763 SRF458762:SRM458763 TBB458762:TBI458763 TKX458762:TLE458763 TUT458762:TVA458763 UEP458762:UEW458763 UOL458762:UOS458763 UYH458762:UYO458763 VID458762:VIK458763 VRZ458762:VSG458763 WBV458762:WCC458763 WLR458762:WLY458763 WVN458762:WVU458763 JB524298:JI524299 SX524298:TE524299 ACT524298:ADA524299 AMP524298:AMW524299 AWL524298:AWS524299 BGH524298:BGO524299 BQD524298:BQK524299 BZZ524298:CAG524299 CJV524298:CKC524299 CTR524298:CTY524299 DDN524298:DDU524299 DNJ524298:DNQ524299 DXF524298:DXM524299 EHB524298:EHI524299 EQX524298:ERE524299 FAT524298:FBA524299 FKP524298:FKW524299 FUL524298:FUS524299 GEH524298:GEO524299 GOD524298:GOK524299 GXZ524298:GYG524299 HHV524298:HIC524299 HRR524298:HRY524299 IBN524298:IBU524299 ILJ524298:ILQ524299 IVF524298:IVM524299 JFB524298:JFI524299 JOX524298:JPE524299 JYT524298:JZA524299 KIP524298:KIW524299 KSL524298:KSS524299 LCH524298:LCO524299 LMD524298:LMK524299 LVZ524298:LWG524299 MFV524298:MGC524299 MPR524298:MPY524299 MZN524298:MZU524299 NJJ524298:NJQ524299 NTF524298:NTM524299 ODB524298:ODI524299 OMX524298:ONE524299 OWT524298:OXA524299 PGP524298:PGW524299 PQL524298:PQS524299 QAH524298:QAO524299 QKD524298:QKK524299 QTZ524298:QUG524299 RDV524298:REC524299 RNR524298:RNY524299 RXN524298:RXU524299 SHJ524298:SHQ524299 SRF524298:SRM524299 TBB524298:TBI524299 TKX524298:TLE524299 TUT524298:TVA524299 UEP524298:UEW524299 UOL524298:UOS524299 UYH524298:UYO524299 VID524298:VIK524299 VRZ524298:VSG524299 WBV524298:WCC524299 WLR524298:WLY524299 WVN524298:WVU524299 JB589834:JI589835 SX589834:TE589835 ACT589834:ADA589835 AMP589834:AMW589835 AWL589834:AWS589835 BGH589834:BGO589835 BQD589834:BQK589835 BZZ589834:CAG589835 CJV589834:CKC589835 CTR589834:CTY589835 DDN589834:DDU589835 DNJ589834:DNQ589835 DXF589834:DXM589835 EHB589834:EHI589835 EQX589834:ERE589835 FAT589834:FBA589835 FKP589834:FKW589835 FUL589834:FUS589835 GEH589834:GEO589835 GOD589834:GOK589835 GXZ589834:GYG589835 HHV589834:HIC589835 HRR589834:HRY589835 IBN589834:IBU589835 ILJ589834:ILQ589835 IVF589834:IVM589835 JFB589834:JFI589835 JOX589834:JPE589835 JYT589834:JZA589835 KIP589834:KIW589835 KSL589834:KSS589835 LCH589834:LCO589835 LMD589834:LMK589835 LVZ589834:LWG589835 MFV589834:MGC589835 MPR589834:MPY589835 MZN589834:MZU589835 NJJ589834:NJQ589835 NTF589834:NTM589835 ODB589834:ODI589835 OMX589834:ONE589835 OWT589834:OXA589835 PGP589834:PGW589835 PQL589834:PQS589835 QAH589834:QAO589835 QKD589834:QKK589835 QTZ589834:QUG589835 RDV589834:REC589835 RNR589834:RNY589835 RXN589834:RXU589835 SHJ589834:SHQ589835 SRF589834:SRM589835 TBB589834:TBI589835 TKX589834:TLE589835 TUT589834:TVA589835 UEP589834:UEW589835 UOL589834:UOS589835 UYH589834:UYO589835 VID589834:VIK589835 VRZ589834:VSG589835 WBV589834:WCC589835 WLR589834:WLY589835 WVN589834:WVU589835 JB655370:JI655371 SX655370:TE655371 ACT655370:ADA655371 AMP655370:AMW655371 AWL655370:AWS655371 BGH655370:BGO655371 BQD655370:BQK655371 BZZ655370:CAG655371 CJV655370:CKC655371 CTR655370:CTY655371 DDN655370:DDU655371 DNJ655370:DNQ655371 DXF655370:DXM655371 EHB655370:EHI655371 EQX655370:ERE655371 FAT655370:FBA655371 FKP655370:FKW655371 FUL655370:FUS655371 GEH655370:GEO655371 GOD655370:GOK655371 GXZ655370:GYG655371 HHV655370:HIC655371 HRR655370:HRY655371 IBN655370:IBU655371 ILJ655370:ILQ655371 IVF655370:IVM655371 JFB655370:JFI655371 JOX655370:JPE655371 JYT655370:JZA655371 KIP655370:KIW655371 KSL655370:KSS655371 LCH655370:LCO655371 LMD655370:LMK655371 LVZ655370:LWG655371 MFV655370:MGC655371 MPR655370:MPY655371 MZN655370:MZU655371 NJJ655370:NJQ655371 NTF655370:NTM655371 ODB655370:ODI655371 OMX655370:ONE655371 OWT655370:OXA655371 PGP655370:PGW655371 PQL655370:PQS655371 QAH655370:QAO655371 QKD655370:QKK655371 QTZ655370:QUG655371 RDV655370:REC655371 RNR655370:RNY655371 RXN655370:RXU655371 SHJ655370:SHQ655371 SRF655370:SRM655371 TBB655370:TBI655371 TKX655370:TLE655371 TUT655370:TVA655371 UEP655370:UEW655371 UOL655370:UOS655371 UYH655370:UYO655371 VID655370:VIK655371 VRZ655370:VSG655371 WBV655370:WCC655371 WLR655370:WLY655371 WVN655370:WVU655371 JB720906:JI720907 SX720906:TE720907 ACT720906:ADA720907 AMP720906:AMW720907 AWL720906:AWS720907 BGH720906:BGO720907 BQD720906:BQK720907 BZZ720906:CAG720907 CJV720906:CKC720907 CTR720906:CTY720907 DDN720906:DDU720907 DNJ720906:DNQ720907 DXF720906:DXM720907 EHB720906:EHI720907 EQX720906:ERE720907 FAT720906:FBA720907 FKP720906:FKW720907 FUL720906:FUS720907 GEH720906:GEO720907 GOD720906:GOK720907 GXZ720906:GYG720907 HHV720906:HIC720907 HRR720906:HRY720907 IBN720906:IBU720907 ILJ720906:ILQ720907 IVF720906:IVM720907 JFB720906:JFI720907 JOX720906:JPE720907 JYT720906:JZA720907 KIP720906:KIW720907 KSL720906:KSS720907 LCH720906:LCO720907 LMD720906:LMK720907 LVZ720906:LWG720907 MFV720906:MGC720907 MPR720906:MPY720907 MZN720906:MZU720907 NJJ720906:NJQ720907 NTF720906:NTM720907 ODB720906:ODI720907 OMX720906:ONE720907 OWT720906:OXA720907 PGP720906:PGW720907 PQL720906:PQS720907 QAH720906:QAO720907 QKD720906:QKK720907 QTZ720906:QUG720907 RDV720906:REC720907 RNR720906:RNY720907 RXN720906:RXU720907 SHJ720906:SHQ720907 SRF720906:SRM720907 TBB720906:TBI720907 TKX720906:TLE720907 TUT720906:TVA720907 UEP720906:UEW720907 UOL720906:UOS720907 UYH720906:UYO720907 VID720906:VIK720907 VRZ720906:VSG720907 WBV720906:WCC720907 WLR720906:WLY720907 WVN720906:WVU720907 JB786442:JI786443 SX786442:TE786443 ACT786442:ADA786443 AMP786442:AMW786443 AWL786442:AWS786443 BGH786442:BGO786443 BQD786442:BQK786443 BZZ786442:CAG786443 CJV786442:CKC786443 CTR786442:CTY786443 DDN786442:DDU786443 DNJ786442:DNQ786443 DXF786442:DXM786443 EHB786442:EHI786443 EQX786442:ERE786443 FAT786442:FBA786443 FKP786442:FKW786443 FUL786442:FUS786443 GEH786442:GEO786443 GOD786442:GOK786443 GXZ786442:GYG786443 HHV786442:HIC786443 HRR786442:HRY786443 IBN786442:IBU786443 ILJ786442:ILQ786443 IVF786442:IVM786443 JFB786442:JFI786443 JOX786442:JPE786443 JYT786442:JZA786443 KIP786442:KIW786443 KSL786442:KSS786443 LCH786442:LCO786443 LMD786442:LMK786443 LVZ786442:LWG786443 MFV786442:MGC786443 MPR786442:MPY786443 MZN786442:MZU786443 NJJ786442:NJQ786443 NTF786442:NTM786443 ODB786442:ODI786443 OMX786442:ONE786443 OWT786442:OXA786443 PGP786442:PGW786443 PQL786442:PQS786443 QAH786442:QAO786443 QKD786442:QKK786443 QTZ786442:QUG786443 RDV786442:REC786443 RNR786442:RNY786443 RXN786442:RXU786443 SHJ786442:SHQ786443 SRF786442:SRM786443 TBB786442:TBI786443 TKX786442:TLE786443 TUT786442:TVA786443 UEP786442:UEW786443 UOL786442:UOS786443 UYH786442:UYO786443 VID786442:VIK786443 VRZ786442:VSG786443 WBV786442:WCC786443 WLR786442:WLY786443 WVN786442:WVU786443 JB851978:JI851979 SX851978:TE851979 ACT851978:ADA851979 AMP851978:AMW851979 AWL851978:AWS851979 BGH851978:BGO851979 BQD851978:BQK851979 BZZ851978:CAG851979 CJV851978:CKC851979 CTR851978:CTY851979 DDN851978:DDU851979 DNJ851978:DNQ851979 DXF851978:DXM851979 EHB851978:EHI851979 EQX851978:ERE851979 FAT851978:FBA851979 FKP851978:FKW851979 FUL851978:FUS851979 GEH851978:GEO851979 GOD851978:GOK851979 GXZ851978:GYG851979 HHV851978:HIC851979 HRR851978:HRY851979 IBN851978:IBU851979 ILJ851978:ILQ851979 IVF851978:IVM851979 JFB851978:JFI851979 JOX851978:JPE851979 JYT851978:JZA851979 KIP851978:KIW851979 KSL851978:KSS851979 LCH851978:LCO851979 LMD851978:LMK851979 LVZ851978:LWG851979 MFV851978:MGC851979 MPR851978:MPY851979 MZN851978:MZU851979 NJJ851978:NJQ851979 NTF851978:NTM851979 ODB851978:ODI851979 OMX851978:ONE851979 OWT851978:OXA851979 PGP851978:PGW851979 PQL851978:PQS851979 QAH851978:QAO851979 QKD851978:QKK851979 QTZ851978:QUG851979 RDV851978:REC851979 RNR851978:RNY851979 RXN851978:RXU851979 SHJ851978:SHQ851979 SRF851978:SRM851979 TBB851978:TBI851979 TKX851978:TLE851979 TUT851978:TVA851979 UEP851978:UEW851979 UOL851978:UOS851979 UYH851978:UYO851979 VID851978:VIK851979 VRZ851978:VSG851979 WBV851978:WCC851979 WLR851978:WLY851979 WVN851978:WVU851979 JB917514:JI917515 SX917514:TE917515 ACT917514:ADA917515 AMP917514:AMW917515 AWL917514:AWS917515 BGH917514:BGO917515 BQD917514:BQK917515 BZZ917514:CAG917515 CJV917514:CKC917515 CTR917514:CTY917515 DDN917514:DDU917515 DNJ917514:DNQ917515 DXF917514:DXM917515 EHB917514:EHI917515 EQX917514:ERE917515 FAT917514:FBA917515 FKP917514:FKW917515 FUL917514:FUS917515 GEH917514:GEO917515 GOD917514:GOK917515 GXZ917514:GYG917515 HHV917514:HIC917515 HRR917514:HRY917515 IBN917514:IBU917515 ILJ917514:ILQ917515 IVF917514:IVM917515 JFB917514:JFI917515 JOX917514:JPE917515 JYT917514:JZA917515 KIP917514:KIW917515 KSL917514:KSS917515 LCH917514:LCO917515 LMD917514:LMK917515 LVZ917514:LWG917515 MFV917514:MGC917515 MPR917514:MPY917515 MZN917514:MZU917515 NJJ917514:NJQ917515 NTF917514:NTM917515 ODB917514:ODI917515 OMX917514:ONE917515 OWT917514:OXA917515 PGP917514:PGW917515 PQL917514:PQS917515 QAH917514:QAO917515 QKD917514:QKK917515 QTZ917514:QUG917515 RDV917514:REC917515 RNR917514:RNY917515 RXN917514:RXU917515 SHJ917514:SHQ917515 SRF917514:SRM917515 TBB917514:TBI917515 TKX917514:TLE917515 TUT917514:TVA917515 UEP917514:UEW917515 UOL917514:UOS917515 UYH917514:UYO917515 VID917514:VIK917515 VRZ917514:VSG917515 WBV917514:WCC917515 WLR917514:WLY917515 WVN917514:WVU917515 JB983050:JI983051 SX983050:TE983051 ACT983050:ADA983051 AMP983050:AMW983051 AWL983050:AWS983051 BGH983050:BGO983051 BQD983050:BQK983051 BZZ983050:CAG983051 CJV983050:CKC983051 CTR983050:CTY983051 DDN983050:DDU983051 DNJ983050:DNQ983051 DXF983050:DXM983051 EHB983050:EHI983051 EQX983050:ERE983051 FAT983050:FBA983051 FKP983050:FKW983051 FUL983050:FUS983051 GEH983050:GEO983051 GOD983050:GOK983051 GXZ983050:GYG983051 HHV983050:HIC983051 HRR983050:HRY983051 IBN983050:IBU983051 ILJ983050:ILQ983051 IVF983050:IVM983051 JFB983050:JFI983051 JOX983050:JPE983051 JYT983050:JZA983051 KIP983050:KIW983051 KSL983050:KSS983051 LCH983050:LCO983051 LMD983050:LMK983051 LVZ983050:LWG983051 MFV983050:MGC983051 MPR983050:MPY983051 MZN983050:MZU983051 NJJ983050:NJQ983051 NTF983050:NTM983051 ODB983050:ODI983051 OMX983050:ONE983051 OWT983050:OXA983051 PGP983050:PGW983051 PQL983050:PQS983051 QAH983050:QAO983051 QKD983050:QKK983051 QTZ983050:QUG983051 RDV983050:REC983051 RNR983050:RNY983051 RXN983050:RXU983051 SHJ983050:SHQ983051 SRF983050:SRM983051 TBB983050:TBI983051 TKX983050:TLE983051 TUT983050:TVA983051 UEP983050:UEW983051 UOL983050:UOS983051 UYH983050:UYO983051 VID983050:VIK983051 VRZ983050:VSG983051 WBV983050:WCC983051 WLR983050:WLY983051 WVN983050:WVU983051 JB11:JI11 SX11:TE11 ACT11:ADA11 AMP11:AMW11 AWL11:AWS11 BGH11:BGO11 BQD11:BQK11 BZZ11:CAG11 CJV11:CKC11 CTR11:CTY11 DDN11:DDU11 DNJ11:DNQ11 DXF11:DXM11 EHB11:EHI11 EQX11:ERE11 FAT11:FBA11 FKP11:FKW11 FUL11:FUS11 GEH11:GEO11 GOD11:GOK11 GXZ11:GYG11 HHV11:HIC11 HRR11:HRY11 IBN11:IBU11 ILJ11:ILQ11 IVF11:IVM11 JFB11:JFI11 JOX11:JPE11 JYT11:JZA11 KIP11:KIW11 KSL11:KSS11 LCH11:LCO11 LMD11:LMK11 LVZ11:LWG11 MFV11:MGC11 MPR11:MPY11 MZN11:MZU11 NJJ11:NJQ11 NTF11:NTM11 ODB11:ODI11 OMX11:ONE11 OWT11:OXA11 PGP11:PGW11 PQL11:PQS11 QAH11:QAO11 QKD11:QKK11 QTZ11:QUG11 RDV11:REC11 RNR11:RNY11 RXN11:RXU11 SHJ11:SHQ11 SRF11:SRM11 TBB11:TBI11 TKX11:TLE11 TUT11:TVA11 UEP11:UEW11 UOL11:UOS11 UYH11:UYO11 VID11:VIK11 VRZ11:VSG11 WBV11:WCC11 WLR11:WLY11 WVN11:WVU11 JB65544:JI65544 SX65544:TE65544 ACT65544:ADA65544 AMP65544:AMW65544 AWL65544:AWS65544 BGH65544:BGO65544 BQD65544:BQK65544 BZZ65544:CAG65544 CJV65544:CKC65544 CTR65544:CTY65544 DDN65544:DDU65544 DNJ65544:DNQ65544 DXF65544:DXM65544 EHB65544:EHI65544 EQX65544:ERE65544 FAT65544:FBA65544 FKP65544:FKW65544 FUL65544:FUS65544 GEH65544:GEO65544 GOD65544:GOK65544 GXZ65544:GYG65544 HHV65544:HIC65544 HRR65544:HRY65544 IBN65544:IBU65544 ILJ65544:ILQ65544 IVF65544:IVM65544 JFB65544:JFI65544 JOX65544:JPE65544 JYT65544:JZA65544 KIP65544:KIW65544 KSL65544:KSS65544 LCH65544:LCO65544 LMD65544:LMK65544 LVZ65544:LWG65544 MFV65544:MGC65544 MPR65544:MPY65544 MZN65544:MZU65544 NJJ65544:NJQ65544 NTF65544:NTM65544 ODB65544:ODI65544 OMX65544:ONE65544 OWT65544:OXA65544 PGP65544:PGW65544 PQL65544:PQS65544 QAH65544:QAO65544 QKD65544:QKK65544 QTZ65544:QUG65544 RDV65544:REC65544 RNR65544:RNY65544 RXN65544:RXU65544 SHJ65544:SHQ65544 SRF65544:SRM65544 TBB65544:TBI65544 TKX65544:TLE65544 TUT65544:TVA65544 UEP65544:UEW65544 UOL65544:UOS65544 UYH65544:UYO65544 VID65544:VIK65544 VRZ65544:VSG65544 WBV65544:WCC65544 WLR65544:WLY65544 WVN65544:WVU65544 JB131080:JI131080 SX131080:TE131080 ACT131080:ADA131080 AMP131080:AMW131080 AWL131080:AWS131080 BGH131080:BGO131080 BQD131080:BQK131080 BZZ131080:CAG131080 CJV131080:CKC131080 CTR131080:CTY131080 DDN131080:DDU131080 DNJ131080:DNQ131080 DXF131080:DXM131080 EHB131080:EHI131080 EQX131080:ERE131080 FAT131080:FBA131080 FKP131080:FKW131080 FUL131080:FUS131080 GEH131080:GEO131080 GOD131080:GOK131080 GXZ131080:GYG131080 HHV131080:HIC131080 HRR131080:HRY131080 IBN131080:IBU131080 ILJ131080:ILQ131080 IVF131080:IVM131080 JFB131080:JFI131080 JOX131080:JPE131080 JYT131080:JZA131080 KIP131080:KIW131080 KSL131080:KSS131080 LCH131080:LCO131080 LMD131080:LMK131080 LVZ131080:LWG131080 MFV131080:MGC131080 MPR131080:MPY131080 MZN131080:MZU131080 NJJ131080:NJQ131080 NTF131080:NTM131080 ODB131080:ODI131080 OMX131080:ONE131080 OWT131080:OXA131080 PGP131080:PGW131080 PQL131080:PQS131080 QAH131080:QAO131080 QKD131080:QKK131080 QTZ131080:QUG131080 RDV131080:REC131080 RNR131080:RNY131080 RXN131080:RXU131080 SHJ131080:SHQ131080 SRF131080:SRM131080 TBB131080:TBI131080 TKX131080:TLE131080 TUT131080:TVA131080 UEP131080:UEW131080 UOL131080:UOS131080 UYH131080:UYO131080 VID131080:VIK131080 VRZ131080:VSG131080 WBV131080:WCC131080 WLR131080:WLY131080 WVN131080:WVU131080 JB196616:JI196616 SX196616:TE196616 ACT196616:ADA196616 AMP196616:AMW196616 AWL196616:AWS196616 BGH196616:BGO196616 BQD196616:BQK196616 BZZ196616:CAG196616 CJV196616:CKC196616 CTR196616:CTY196616 DDN196616:DDU196616 DNJ196616:DNQ196616 DXF196616:DXM196616 EHB196616:EHI196616 EQX196616:ERE196616 FAT196616:FBA196616 FKP196616:FKW196616 FUL196616:FUS196616 GEH196616:GEO196616 GOD196616:GOK196616 GXZ196616:GYG196616 HHV196616:HIC196616 HRR196616:HRY196616 IBN196616:IBU196616 ILJ196616:ILQ196616 IVF196616:IVM196616 JFB196616:JFI196616 JOX196616:JPE196616 JYT196616:JZA196616 KIP196616:KIW196616 KSL196616:KSS196616 LCH196616:LCO196616 LMD196616:LMK196616 LVZ196616:LWG196616 MFV196616:MGC196616 MPR196616:MPY196616 MZN196616:MZU196616 NJJ196616:NJQ196616 NTF196616:NTM196616 ODB196616:ODI196616 OMX196616:ONE196616 OWT196616:OXA196616 PGP196616:PGW196616 PQL196616:PQS196616 QAH196616:QAO196616 QKD196616:QKK196616 QTZ196616:QUG196616 RDV196616:REC196616 RNR196616:RNY196616 RXN196616:RXU196616 SHJ196616:SHQ196616 SRF196616:SRM196616 TBB196616:TBI196616 TKX196616:TLE196616 TUT196616:TVA196616 UEP196616:UEW196616 UOL196616:UOS196616 UYH196616:UYO196616 VID196616:VIK196616 VRZ196616:VSG196616 WBV196616:WCC196616 WLR196616:WLY196616 WVN196616:WVU196616 JB262152:JI262152 SX262152:TE262152 ACT262152:ADA262152 AMP262152:AMW262152 AWL262152:AWS262152 BGH262152:BGO262152 BQD262152:BQK262152 BZZ262152:CAG262152 CJV262152:CKC262152 CTR262152:CTY262152 DDN262152:DDU262152 DNJ262152:DNQ262152 DXF262152:DXM262152 EHB262152:EHI262152 EQX262152:ERE262152 FAT262152:FBA262152 FKP262152:FKW262152 FUL262152:FUS262152 GEH262152:GEO262152 GOD262152:GOK262152 GXZ262152:GYG262152 HHV262152:HIC262152 HRR262152:HRY262152 IBN262152:IBU262152 ILJ262152:ILQ262152 IVF262152:IVM262152 JFB262152:JFI262152 JOX262152:JPE262152 JYT262152:JZA262152 KIP262152:KIW262152 KSL262152:KSS262152 LCH262152:LCO262152 LMD262152:LMK262152 LVZ262152:LWG262152 MFV262152:MGC262152 MPR262152:MPY262152 MZN262152:MZU262152 NJJ262152:NJQ262152 NTF262152:NTM262152 ODB262152:ODI262152 OMX262152:ONE262152 OWT262152:OXA262152 PGP262152:PGW262152 PQL262152:PQS262152 QAH262152:QAO262152 QKD262152:QKK262152 QTZ262152:QUG262152 RDV262152:REC262152 RNR262152:RNY262152 RXN262152:RXU262152 SHJ262152:SHQ262152 SRF262152:SRM262152 TBB262152:TBI262152 TKX262152:TLE262152 TUT262152:TVA262152 UEP262152:UEW262152 UOL262152:UOS262152 UYH262152:UYO262152 VID262152:VIK262152 VRZ262152:VSG262152 WBV262152:WCC262152 WLR262152:WLY262152 WVN262152:WVU262152 JB327688:JI327688 SX327688:TE327688 ACT327688:ADA327688 AMP327688:AMW327688 AWL327688:AWS327688 BGH327688:BGO327688 BQD327688:BQK327688 BZZ327688:CAG327688 CJV327688:CKC327688 CTR327688:CTY327688 DDN327688:DDU327688 DNJ327688:DNQ327688 DXF327688:DXM327688 EHB327688:EHI327688 EQX327688:ERE327688 FAT327688:FBA327688 FKP327688:FKW327688 FUL327688:FUS327688 GEH327688:GEO327688 GOD327688:GOK327688 GXZ327688:GYG327688 HHV327688:HIC327688 HRR327688:HRY327688 IBN327688:IBU327688 ILJ327688:ILQ327688 IVF327688:IVM327688 JFB327688:JFI327688 JOX327688:JPE327688 JYT327688:JZA327688 KIP327688:KIW327688 KSL327688:KSS327688 LCH327688:LCO327688 LMD327688:LMK327688 LVZ327688:LWG327688 MFV327688:MGC327688 MPR327688:MPY327688 MZN327688:MZU327688 NJJ327688:NJQ327688 NTF327688:NTM327688 ODB327688:ODI327688 OMX327688:ONE327688 OWT327688:OXA327688 PGP327688:PGW327688 PQL327688:PQS327688 QAH327688:QAO327688 QKD327688:QKK327688 QTZ327688:QUG327688 RDV327688:REC327688 RNR327688:RNY327688 RXN327688:RXU327688 SHJ327688:SHQ327688 SRF327688:SRM327688 TBB327688:TBI327688 TKX327688:TLE327688 TUT327688:TVA327688 UEP327688:UEW327688 UOL327688:UOS327688 UYH327688:UYO327688 VID327688:VIK327688 VRZ327688:VSG327688 WBV327688:WCC327688 WLR327688:WLY327688 WVN327688:WVU327688 JB393224:JI393224 SX393224:TE393224 ACT393224:ADA393224 AMP393224:AMW393224 AWL393224:AWS393224 BGH393224:BGO393224 BQD393224:BQK393224 BZZ393224:CAG393224 CJV393224:CKC393224 CTR393224:CTY393224 DDN393224:DDU393224 DNJ393224:DNQ393224 DXF393224:DXM393224 EHB393224:EHI393224 EQX393224:ERE393224 FAT393224:FBA393224 FKP393224:FKW393224 FUL393224:FUS393224 GEH393224:GEO393224 GOD393224:GOK393224 GXZ393224:GYG393224 HHV393224:HIC393224 HRR393224:HRY393224 IBN393224:IBU393224 ILJ393224:ILQ393224 IVF393224:IVM393224 JFB393224:JFI393224 JOX393224:JPE393224 JYT393224:JZA393224 KIP393224:KIW393224 KSL393224:KSS393224 LCH393224:LCO393224 LMD393224:LMK393224 LVZ393224:LWG393224 MFV393224:MGC393224 MPR393224:MPY393224 MZN393224:MZU393224 NJJ393224:NJQ393224 NTF393224:NTM393224 ODB393224:ODI393224 OMX393224:ONE393224 OWT393224:OXA393224 PGP393224:PGW393224 PQL393224:PQS393224 QAH393224:QAO393224 QKD393224:QKK393224 QTZ393224:QUG393224 RDV393224:REC393224 RNR393224:RNY393224 RXN393224:RXU393224 SHJ393224:SHQ393224 SRF393224:SRM393224 TBB393224:TBI393224 TKX393224:TLE393224 TUT393224:TVA393224 UEP393224:UEW393224 UOL393224:UOS393224 UYH393224:UYO393224 VID393224:VIK393224 VRZ393224:VSG393224 WBV393224:WCC393224 WLR393224:WLY393224 WVN393224:WVU393224 JB458760:JI458760 SX458760:TE458760 ACT458760:ADA458760 AMP458760:AMW458760 AWL458760:AWS458760 BGH458760:BGO458760 BQD458760:BQK458760 BZZ458760:CAG458760 CJV458760:CKC458760 CTR458760:CTY458760 DDN458760:DDU458760 DNJ458760:DNQ458760 DXF458760:DXM458760 EHB458760:EHI458760 EQX458760:ERE458760 FAT458760:FBA458760 FKP458760:FKW458760 FUL458760:FUS458760 GEH458760:GEO458760 GOD458760:GOK458760 GXZ458760:GYG458760 HHV458760:HIC458760 HRR458760:HRY458760 IBN458760:IBU458760 ILJ458760:ILQ458760 IVF458760:IVM458760 JFB458760:JFI458760 JOX458760:JPE458760 JYT458760:JZA458760 KIP458760:KIW458760 KSL458760:KSS458760 LCH458760:LCO458760 LMD458760:LMK458760 LVZ458760:LWG458760 MFV458760:MGC458760 MPR458760:MPY458760 MZN458760:MZU458760 NJJ458760:NJQ458760 NTF458760:NTM458760 ODB458760:ODI458760 OMX458760:ONE458760 OWT458760:OXA458760 PGP458760:PGW458760 PQL458760:PQS458760 QAH458760:QAO458760 QKD458760:QKK458760 QTZ458760:QUG458760 RDV458760:REC458760 RNR458760:RNY458760 RXN458760:RXU458760 SHJ458760:SHQ458760 SRF458760:SRM458760 TBB458760:TBI458760 TKX458760:TLE458760 TUT458760:TVA458760 UEP458760:UEW458760 UOL458760:UOS458760 UYH458760:UYO458760 VID458760:VIK458760 VRZ458760:VSG458760 WBV458760:WCC458760 WLR458760:WLY458760 WVN458760:WVU458760 JB524296:JI524296 SX524296:TE524296 ACT524296:ADA524296 AMP524296:AMW524296 AWL524296:AWS524296 BGH524296:BGO524296 BQD524296:BQK524296 BZZ524296:CAG524296 CJV524296:CKC524296 CTR524296:CTY524296 DDN524296:DDU524296 DNJ524296:DNQ524296 DXF524296:DXM524296 EHB524296:EHI524296 EQX524296:ERE524296 FAT524296:FBA524296 FKP524296:FKW524296 FUL524296:FUS524296 GEH524296:GEO524296 GOD524296:GOK524296 GXZ524296:GYG524296 HHV524296:HIC524296 HRR524296:HRY524296 IBN524296:IBU524296 ILJ524296:ILQ524296 IVF524296:IVM524296 JFB524296:JFI524296 JOX524296:JPE524296 JYT524296:JZA524296 KIP524296:KIW524296 KSL524296:KSS524296 LCH524296:LCO524296 LMD524296:LMK524296 LVZ524296:LWG524296 MFV524296:MGC524296 MPR524296:MPY524296 MZN524296:MZU524296 NJJ524296:NJQ524296 NTF524296:NTM524296 ODB524296:ODI524296 OMX524296:ONE524296 OWT524296:OXA524296 PGP524296:PGW524296 PQL524296:PQS524296 QAH524296:QAO524296 QKD524296:QKK524296 QTZ524296:QUG524296 RDV524296:REC524296 RNR524296:RNY524296 RXN524296:RXU524296 SHJ524296:SHQ524296 SRF524296:SRM524296 TBB524296:TBI524296 TKX524296:TLE524296 TUT524296:TVA524296 UEP524296:UEW524296 UOL524296:UOS524296 UYH524296:UYO524296 VID524296:VIK524296 VRZ524296:VSG524296 WBV524296:WCC524296 WLR524296:WLY524296 WVN524296:WVU524296 JB589832:JI589832 SX589832:TE589832 ACT589832:ADA589832 AMP589832:AMW589832 AWL589832:AWS589832 BGH589832:BGO589832 BQD589832:BQK589832 BZZ589832:CAG589832 CJV589832:CKC589832 CTR589832:CTY589832 DDN589832:DDU589832 DNJ589832:DNQ589832 DXF589832:DXM589832 EHB589832:EHI589832 EQX589832:ERE589832 FAT589832:FBA589832 FKP589832:FKW589832 FUL589832:FUS589832 GEH589832:GEO589832 GOD589832:GOK589832 GXZ589832:GYG589832 HHV589832:HIC589832 HRR589832:HRY589832 IBN589832:IBU589832 ILJ589832:ILQ589832 IVF589832:IVM589832 JFB589832:JFI589832 JOX589832:JPE589832 JYT589832:JZA589832 KIP589832:KIW589832 KSL589832:KSS589832 LCH589832:LCO589832 LMD589832:LMK589832 LVZ589832:LWG589832 MFV589832:MGC589832 MPR589832:MPY589832 MZN589832:MZU589832 NJJ589832:NJQ589832 NTF589832:NTM589832 ODB589832:ODI589832 OMX589832:ONE589832 OWT589832:OXA589832 PGP589832:PGW589832 PQL589832:PQS589832 QAH589832:QAO589832 QKD589832:QKK589832 QTZ589832:QUG589832 RDV589832:REC589832 RNR589832:RNY589832 RXN589832:RXU589832 SHJ589832:SHQ589832 SRF589832:SRM589832 TBB589832:TBI589832 TKX589832:TLE589832 TUT589832:TVA589832 UEP589832:UEW589832 UOL589832:UOS589832 UYH589832:UYO589832 VID589832:VIK589832 VRZ589832:VSG589832 WBV589832:WCC589832 WLR589832:WLY589832 WVN589832:WVU589832 JB655368:JI655368 SX655368:TE655368 ACT655368:ADA655368 AMP655368:AMW655368 AWL655368:AWS655368 BGH655368:BGO655368 BQD655368:BQK655368 BZZ655368:CAG655368 CJV655368:CKC655368 CTR655368:CTY655368 DDN655368:DDU655368 DNJ655368:DNQ655368 DXF655368:DXM655368 EHB655368:EHI655368 EQX655368:ERE655368 FAT655368:FBA655368 FKP655368:FKW655368 FUL655368:FUS655368 GEH655368:GEO655368 GOD655368:GOK655368 GXZ655368:GYG655368 HHV655368:HIC655368 HRR655368:HRY655368 IBN655368:IBU655368 ILJ655368:ILQ655368 IVF655368:IVM655368 JFB655368:JFI655368 JOX655368:JPE655368 JYT655368:JZA655368 KIP655368:KIW655368 KSL655368:KSS655368 LCH655368:LCO655368 LMD655368:LMK655368 LVZ655368:LWG655368 MFV655368:MGC655368 MPR655368:MPY655368 MZN655368:MZU655368 NJJ655368:NJQ655368 NTF655368:NTM655368 ODB655368:ODI655368 OMX655368:ONE655368 OWT655368:OXA655368 PGP655368:PGW655368 PQL655368:PQS655368 QAH655368:QAO655368 QKD655368:QKK655368 QTZ655368:QUG655368 RDV655368:REC655368 RNR655368:RNY655368 RXN655368:RXU655368 SHJ655368:SHQ655368 SRF655368:SRM655368 TBB655368:TBI655368 TKX655368:TLE655368 TUT655368:TVA655368 UEP655368:UEW655368 UOL655368:UOS655368 UYH655368:UYO655368 VID655368:VIK655368 VRZ655368:VSG655368 WBV655368:WCC655368 WLR655368:WLY655368 WVN655368:WVU655368 JB720904:JI720904 SX720904:TE720904 ACT720904:ADA720904 AMP720904:AMW720904 AWL720904:AWS720904 BGH720904:BGO720904 BQD720904:BQK720904 BZZ720904:CAG720904 CJV720904:CKC720904 CTR720904:CTY720904 DDN720904:DDU720904 DNJ720904:DNQ720904 DXF720904:DXM720904 EHB720904:EHI720904 EQX720904:ERE720904 FAT720904:FBA720904 FKP720904:FKW720904 FUL720904:FUS720904 GEH720904:GEO720904 GOD720904:GOK720904 GXZ720904:GYG720904 HHV720904:HIC720904 HRR720904:HRY720904 IBN720904:IBU720904 ILJ720904:ILQ720904 IVF720904:IVM720904 JFB720904:JFI720904 JOX720904:JPE720904 JYT720904:JZA720904 KIP720904:KIW720904 KSL720904:KSS720904 LCH720904:LCO720904 LMD720904:LMK720904 LVZ720904:LWG720904 MFV720904:MGC720904 MPR720904:MPY720904 MZN720904:MZU720904 NJJ720904:NJQ720904 NTF720904:NTM720904 ODB720904:ODI720904 OMX720904:ONE720904 OWT720904:OXA720904 PGP720904:PGW720904 PQL720904:PQS720904 QAH720904:QAO720904 QKD720904:QKK720904 QTZ720904:QUG720904 RDV720904:REC720904 RNR720904:RNY720904 RXN720904:RXU720904 SHJ720904:SHQ720904 SRF720904:SRM720904 TBB720904:TBI720904 TKX720904:TLE720904 TUT720904:TVA720904 UEP720904:UEW720904 UOL720904:UOS720904 UYH720904:UYO720904 VID720904:VIK720904 VRZ720904:VSG720904 WBV720904:WCC720904 WLR720904:WLY720904 WVN720904:WVU720904 JB786440:JI786440 SX786440:TE786440 ACT786440:ADA786440 AMP786440:AMW786440 AWL786440:AWS786440 BGH786440:BGO786440 BQD786440:BQK786440 BZZ786440:CAG786440 CJV786440:CKC786440 CTR786440:CTY786440 DDN786440:DDU786440 DNJ786440:DNQ786440 DXF786440:DXM786440 EHB786440:EHI786440 EQX786440:ERE786440 FAT786440:FBA786440 FKP786440:FKW786440 FUL786440:FUS786440 GEH786440:GEO786440 GOD786440:GOK786440 GXZ786440:GYG786440 HHV786440:HIC786440 HRR786440:HRY786440 IBN786440:IBU786440 ILJ786440:ILQ786440 IVF786440:IVM786440 JFB786440:JFI786440 JOX786440:JPE786440 JYT786440:JZA786440 KIP786440:KIW786440 KSL786440:KSS786440 LCH786440:LCO786440 LMD786440:LMK786440 LVZ786440:LWG786440 MFV786440:MGC786440 MPR786440:MPY786440 MZN786440:MZU786440 NJJ786440:NJQ786440 NTF786440:NTM786440 ODB786440:ODI786440 OMX786440:ONE786440 OWT786440:OXA786440 PGP786440:PGW786440 PQL786440:PQS786440 QAH786440:QAO786440 QKD786440:QKK786440 QTZ786440:QUG786440 RDV786440:REC786440 RNR786440:RNY786440 RXN786440:RXU786440 SHJ786440:SHQ786440 SRF786440:SRM786440 TBB786440:TBI786440 TKX786440:TLE786440 TUT786440:TVA786440 UEP786440:UEW786440 UOL786440:UOS786440 UYH786440:UYO786440 VID786440:VIK786440 VRZ786440:VSG786440 WBV786440:WCC786440 WLR786440:WLY786440 WVN786440:WVU786440 JB851976:JI851976 SX851976:TE851976 ACT851976:ADA851976 AMP851976:AMW851976 AWL851976:AWS851976 BGH851976:BGO851976 BQD851976:BQK851976 BZZ851976:CAG851976 CJV851976:CKC851976 CTR851976:CTY851976 DDN851976:DDU851976 DNJ851976:DNQ851976 DXF851976:DXM851976 EHB851976:EHI851976 EQX851976:ERE851976 FAT851976:FBA851976 FKP851976:FKW851976 FUL851976:FUS851976 GEH851976:GEO851976 GOD851976:GOK851976 GXZ851976:GYG851976 HHV851976:HIC851976 HRR851976:HRY851976 IBN851976:IBU851976 ILJ851976:ILQ851976 IVF851976:IVM851976 JFB851976:JFI851976 JOX851976:JPE851976 JYT851976:JZA851976 KIP851976:KIW851976 KSL851976:KSS851976 LCH851976:LCO851976 LMD851976:LMK851976 LVZ851976:LWG851976 MFV851976:MGC851976 MPR851976:MPY851976 MZN851976:MZU851976 NJJ851976:NJQ851976 NTF851976:NTM851976 ODB851976:ODI851976 OMX851976:ONE851976 OWT851976:OXA851976 PGP851976:PGW851976 PQL851976:PQS851976 QAH851976:QAO851976 QKD851976:QKK851976 QTZ851976:QUG851976 RDV851976:REC851976 RNR851976:RNY851976 RXN851976:RXU851976 SHJ851976:SHQ851976 SRF851976:SRM851976 TBB851976:TBI851976 TKX851976:TLE851976 TUT851976:TVA851976 UEP851976:UEW851976 UOL851976:UOS851976 UYH851976:UYO851976 VID851976:VIK851976 VRZ851976:VSG851976 WBV851976:WCC851976 WLR851976:WLY851976 WVN851976:WVU851976 JB917512:JI917512 SX917512:TE917512 ACT917512:ADA917512 AMP917512:AMW917512 AWL917512:AWS917512 BGH917512:BGO917512 BQD917512:BQK917512 BZZ917512:CAG917512 CJV917512:CKC917512 CTR917512:CTY917512 DDN917512:DDU917512 DNJ917512:DNQ917512 DXF917512:DXM917512 EHB917512:EHI917512 EQX917512:ERE917512 FAT917512:FBA917512 FKP917512:FKW917512 FUL917512:FUS917512 GEH917512:GEO917512 GOD917512:GOK917512 GXZ917512:GYG917512 HHV917512:HIC917512 HRR917512:HRY917512 IBN917512:IBU917512 ILJ917512:ILQ917512 IVF917512:IVM917512 JFB917512:JFI917512 JOX917512:JPE917512 JYT917512:JZA917512 KIP917512:KIW917512 KSL917512:KSS917512 LCH917512:LCO917512 LMD917512:LMK917512 LVZ917512:LWG917512 MFV917512:MGC917512 MPR917512:MPY917512 MZN917512:MZU917512 NJJ917512:NJQ917512 NTF917512:NTM917512 ODB917512:ODI917512 OMX917512:ONE917512 OWT917512:OXA917512 PGP917512:PGW917512 PQL917512:PQS917512 QAH917512:QAO917512 QKD917512:QKK917512 QTZ917512:QUG917512 RDV917512:REC917512 RNR917512:RNY917512 RXN917512:RXU917512 SHJ917512:SHQ917512 SRF917512:SRM917512 TBB917512:TBI917512 TKX917512:TLE917512 TUT917512:TVA917512 UEP917512:UEW917512 UOL917512:UOS917512 UYH917512:UYO917512 VID917512:VIK917512 VRZ917512:VSG917512 WBV917512:WCC917512 WLR917512:WLY917512 WVN917512:WVU917512 JB983048:JI983048 SX983048:TE983048 ACT983048:ADA983048 AMP983048:AMW983048 AWL983048:AWS983048 BGH983048:BGO983048 BQD983048:BQK983048 BZZ983048:CAG983048 CJV983048:CKC983048 CTR983048:CTY983048 DDN983048:DDU983048 DNJ983048:DNQ983048 DXF983048:DXM983048 EHB983048:EHI983048 EQX983048:ERE983048 FAT983048:FBA983048 FKP983048:FKW983048 FUL983048:FUS983048 GEH983048:GEO983048 GOD983048:GOK983048 GXZ983048:GYG983048 HHV983048:HIC983048 HRR983048:HRY983048 IBN983048:IBU983048 ILJ983048:ILQ983048 IVF983048:IVM983048 JFB983048:JFI983048 JOX983048:JPE983048 JYT983048:JZA983048 KIP983048:KIW983048 KSL983048:KSS983048 LCH983048:LCO983048 LMD983048:LMK983048 LVZ983048:LWG983048 MFV983048:MGC983048 MPR983048:MPY983048 MZN983048:MZU983048 NJJ983048:NJQ983048 NTF983048:NTM983048 ODB983048:ODI983048 OMX983048:ONE983048 OWT983048:OXA983048 PGP983048:PGW983048 PQL983048:PQS983048 QAH983048:QAO983048 QKD983048:QKK983048 QTZ983048:QUG983048 RDV983048:REC983048 RNR983048:RNY983048 RXN983048:RXU983048 SHJ983048:SHQ983048 SRF983048:SRM983048 TBB983048:TBI983048 TKX983048:TLE983048 TUT983048:TVA983048 UEP983048:UEW983048 UOL983048:UOS983048 UYH983048:UYO983048 VID983048:VIK983048 VRZ983048:VSG983048 WBV983048:WCC983048 WLR983048:WLY983048 WVN983048:WVU983048 G983048:M983048 G917512:M917512 G851976:M851976 G786440:M786440 G720904:M720904 G655368:M655368 G589832:M589832 G524296:M524296 G458760:M458760 G393224:M393224 G327688:M327688 G262152:M262152 G196616:M196616 G131080:M131080 G65544:M65544 G11:M11 G983050:M983051 G917514:M917515 G851978:M851979 G786442:M786443 G720906:M720907 G655370:M655371 G589834:M589835 G524298:M524299 G458762:M458763 G393226:M393227 G327690:M327691 G262154:M262155 G196618:M196619 G131082:M131083 G65546:M65547 G13:M14 G983054:M983054 G917518:M917518 G851982:M851982 G786446:M786446 G720910:M720910 G655374:M655374 G589838:M589838 G524302:M524302 G458766:M458766 G393230:M393230 G327694:M327694 G262158:M262158 G196622:M196622 G131086:M131086 G65550:M65550 G17:M17 G983064:M983065 G917528:M917529 G851992:M851993 G786456:M786457 G720920:M720921 G655384:M655385 G589848:M589849 G524312:M524313 G458776:M458777 G393240:M393241 G327704:M327705 G262168:M262169 G196632:M196633 G131096:M131097 G65560:M65561 G27:M28 G983072:M983074 G917536:M917538 G852000:M852002 G786464:M786466 G720928:M720930 G655392:M655394 G589856:M589858 G524320:M524322 G458784:M458786 G393248:M393250 G327712:M327714 G262176:M262178 G196640:M196642 G131104:M131106 G65568:M65570 G35:M37 G983083:M983084 G917547:M917548 G852011:M852012 G786475:M786476 G720939:M720940 G655403:M655404 G589867:M589868 G524331:M524332 G458795:M458796 G393259:M393260 G327723:M327724 G262187:M262188 G196651:M196652 G131115:M131116 G65579:M65580 G43:M44 G983080:M983080 G917544:M917544 G852008:M852008 G786472:M786472 G720936:M720936 G655400:M655400 G589864:M589864 G524328:M524328 G458792:M458792 G393256:M393256 G327720:M327720 G262184:M262184 G196648:M196648 G131112:M131112 G65576:M65576 G40:M40">
      <formula1>0</formula1>
    </dataValidation>
  </dataValidations>
  <pageMargins left="0.70866141732283472" right="0.70866141732283472" top="0.19685039370078741" bottom="0.19685039370078741" header="0" footer="0"/>
  <pageSetup paperSize="9" scale="82"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6"/>
  <sheetViews>
    <sheetView tabSelected="1" topLeftCell="A22" zoomScale="82" zoomScaleNormal="82" workbookViewId="0">
      <selection activeCell="L43" sqref="L43"/>
    </sheetView>
  </sheetViews>
  <sheetFormatPr defaultRowHeight="15" x14ac:dyDescent="0.25"/>
  <sheetData>
    <row r="1" spans="1:14" x14ac:dyDescent="0.25">
      <c r="A1" s="260" t="s">
        <v>326</v>
      </c>
      <c r="B1" s="260"/>
      <c r="C1" s="260"/>
      <c r="D1" s="260"/>
      <c r="E1" s="260"/>
      <c r="F1" s="260"/>
      <c r="G1" s="260"/>
      <c r="H1" s="260"/>
      <c r="I1" s="260"/>
      <c r="J1" s="260"/>
      <c r="K1" s="260"/>
      <c r="L1" s="260"/>
      <c r="M1" s="260"/>
      <c r="N1" s="260"/>
    </row>
    <row r="2" spans="1:14" x14ac:dyDescent="0.25">
      <c r="A2" s="261" t="s">
        <v>37</v>
      </c>
      <c r="B2" s="262"/>
      <c r="C2" s="262"/>
      <c r="D2" s="349"/>
      <c r="E2" s="350" t="s">
        <v>187</v>
      </c>
      <c r="F2" s="351"/>
      <c r="G2" s="351"/>
      <c r="H2" s="351"/>
      <c r="I2" s="351"/>
      <c r="J2" s="351"/>
      <c r="K2" s="351"/>
      <c r="L2" s="351"/>
      <c r="M2" s="351"/>
      <c r="N2" s="352"/>
    </row>
    <row r="3" spans="1:14" x14ac:dyDescent="0.25">
      <c r="A3" s="261" t="s">
        <v>39</v>
      </c>
      <c r="B3" s="262"/>
      <c r="C3" s="262"/>
      <c r="D3" s="349"/>
      <c r="E3" s="353">
        <v>101537070</v>
      </c>
      <c r="F3" s="354"/>
      <c r="G3" s="354"/>
      <c r="H3" s="354"/>
      <c r="I3" s="354"/>
      <c r="J3" s="354"/>
      <c r="K3" s="354"/>
      <c r="L3" s="354"/>
      <c r="M3" s="354"/>
      <c r="N3" s="355"/>
    </row>
    <row r="4" spans="1:14" x14ac:dyDescent="0.25">
      <c r="A4" s="261" t="s">
        <v>40</v>
      </c>
      <c r="B4" s="262"/>
      <c r="C4" s="262"/>
      <c r="D4" s="349"/>
      <c r="E4" s="350" t="s">
        <v>177</v>
      </c>
      <c r="F4" s="351"/>
      <c r="G4" s="351"/>
      <c r="H4" s="351"/>
      <c r="I4" s="351"/>
      <c r="J4" s="351"/>
      <c r="K4" s="351"/>
      <c r="L4" s="351"/>
      <c r="M4" s="351"/>
      <c r="N4" s="352"/>
    </row>
    <row r="5" spans="1:14" x14ac:dyDescent="0.25">
      <c r="A5" s="261" t="s">
        <v>188</v>
      </c>
      <c r="B5" s="262"/>
      <c r="C5" s="262"/>
      <c r="D5" s="349"/>
      <c r="E5" s="350" t="s">
        <v>189</v>
      </c>
      <c r="F5" s="351"/>
      <c r="G5" s="351"/>
      <c r="H5" s="351"/>
      <c r="I5" s="351"/>
      <c r="J5" s="351"/>
      <c r="K5" s="351"/>
      <c r="L5" s="351"/>
      <c r="M5" s="351"/>
      <c r="N5" s="352"/>
    </row>
    <row r="6" spans="1:14" x14ac:dyDescent="0.25">
      <c r="A6" s="261" t="s">
        <v>190</v>
      </c>
      <c r="B6" s="262"/>
      <c r="C6" s="262"/>
      <c r="D6" s="349"/>
      <c r="E6" s="350" t="s">
        <v>191</v>
      </c>
      <c r="F6" s="351"/>
      <c r="G6" s="351"/>
      <c r="H6" s="351"/>
      <c r="I6" s="351"/>
      <c r="J6" s="351"/>
      <c r="K6" s="351"/>
      <c r="L6" s="351"/>
      <c r="M6" s="351"/>
      <c r="N6" s="352"/>
    </row>
    <row r="7" spans="1:14" x14ac:dyDescent="0.25">
      <c r="A7" s="261" t="s">
        <v>13</v>
      </c>
      <c r="B7" s="262"/>
      <c r="C7" s="262"/>
      <c r="D7" s="349"/>
      <c r="E7" s="350" t="s">
        <v>176</v>
      </c>
      <c r="F7" s="351"/>
      <c r="G7" s="351"/>
      <c r="H7" s="351"/>
      <c r="I7" s="351"/>
      <c r="J7" s="351"/>
      <c r="K7" s="351"/>
      <c r="L7" s="351"/>
      <c r="M7" s="351"/>
      <c r="N7" s="352"/>
    </row>
    <row r="8" spans="1:14" x14ac:dyDescent="0.25">
      <c r="A8" s="261" t="s">
        <v>41</v>
      </c>
      <c r="B8" s="262"/>
      <c r="C8" s="262"/>
      <c r="D8" s="349"/>
      <c r="E8" s="350" t="s">
        <v>192</v>
      </c>
      <c r="F8" s="351"/>
      <c r="G8" s="351"/>
      <c r="H8" s="351"/>
      <c r="I8" s="351"/>
      <c r="J8" s="351"/>
      <c r="K8" s="351"/>
      <c r="L8" s="351"/>
      <c r="M8" s="351"/>
      <c r="N8" s="352"/>
    </row>
    <row r="9" spans="1:14" ht="65.25" customHeight="1" x14ac:dyDescent="0.25">
      <c r="A9" s="177" t="s">
        <v>43</v>
      </c>
      <c r="B9" s="178"/>
      <c r="C9" s="178"/>
      <c r="D9" s="179"/>
      <c r="E9" s="91" t="s">
        <v>44</v>
      </c>
      <c r="F9" s="91" t="s">
        <v>193</v>
      </c>
      <c r="G9" s="177" t="s">
        <v>194</v>
      </c>
      <c r="H9" s="179"/>
      <c r="I9" s="91" t="s">
        <v>195</v>
      </c>
      <c r="J9" s="91" t="s">
        <v>196</v>
      </c>
      <c r="K9" s="91" t="s">
        <v>197</v>
      </c>
      <c r="L9" s="91" t="s">
        <v>198</v>
      </c>
      <c r="M9" s="93" t="s">
        <v>199</v>
      </c>
      <c r="N9" s="54" t="s">
        <v>200</v>
      </c>
    </row>
    <row r="10" spans="1:14" x14ac:dyDescent="0.25">
      <c r="A10" s="344">
        <v>1</v>
      </c>
      <c r="B10" s="345"/>
      <c r="C10" s="345"/>
      <c r="D10" s="346"/>
      <c r="E10" s="94">
        <v>2</v>
      </c>
      <c r="F10" s="56">
        <v>3</v>
      </c>
      <c r="G10" s="344">
        <v>4</v>
      </c>
      <c r="H10" s="346"/>
      <c r="I10" s="56">
        <v>5</v>
      </c>
      <c r="J10" s="56">
        <v>6</v>
      </c>
      <c r="K10" s="65">
        <v>7</v>
      </c>
      <c r="L10" s="65" t="s">
        <v>201</v>
      </c>
      <c r="M10" s="65">
        <v>9</v>
      </c>
      <c r="N10" s="65">
        <v>10</v>
      </c>
    </row>
    <row r="11" spans="1:14" x14ac:dyDescent="0.25">
      <c r="A11" s="152" t="s">
        <v>202</v>
      </c>
      <c r="B11" s="153"/>
      <c r="C11" s="285">
        <v>43830</v>
      </c>
      <c r="D11" s="286"/>
      <c r="E11" s="95" t="s">
        <v>48</v>
      </c>
      <c r="F11" s="83">
        <v>10</v>
      </c>
      <c r="G11" s="347">
        <v>0</v>
      </c>
      <c r="H11" s="348"/>
      <c r="I11" s="96">
        <v>0</v>
      </c>
      <c r="J11" s="59">
        <v>0</v>
      </c>
      <c r="K11" s="59">
        <v>0</v>
      </c>
      <c r="L11" s="83">
        <v>-0.7</v>
      </c>
      <c r="M11" s="59">
        <v>0</v>
      </c>
      <c r="N11" s="97">
        <v>9.3000000000000007</v>
      </c>
    </row>
    <row r="12" spans="1:14" x14ac:dyDescent="0.25">
      <c r="A12" s="283" t="s">
        <v>203</v>
      </c>
      <c r="B12" s="284"/>
      <c r="C12" s="284"/>
      <c r="D12" s="289"/>
      <c r="E12" s="98" t="s">
        <v>50</v>
      </c>
      <c r="F12" s="59">
        <v>0</v>
      </c>
      <c r="G12" s="290">
        <v>0</v>
      </c>
      <c r="H12" s="291"/>
      <c r="I12" s="59">
        <v>0</v>
      </c>
      <c r="J12" s="59">
        <v>0</v>
      </c>
      <c r="K12" s="59">
        <v>0</v>
      </c>
      <c r="L12" s="59">
        <v>0</v>
      </c>
      <c r="M12" s="59">
        <v>0</v>
      </c>
      <c r="N12" s="99">
        <v>0</v>
      </c>
    </row>
    <row r="13" spans="1:14" x14ac:dyDescent="0.25">
      <c r="A13" s="318" t="s">
        <v>204</v>
      </c>
      <c r="B13" s="319"/>
      <c r="C13" s="319"/>
      <c r="D13" s="320"/>
      <c r="E13" s="98" t="s">
        <v>52</v>
      </c>
      <c r="F13" s="59">
        <v>0</v>
      </c>
      <c r="G13" s="290">
        <v>0</v>
      </c>
      <c r="H13" s="291"/>
      <c r="I13" s="59">
        <v>0</v>
      </c>
      <c r="J13" s="59">
        <v>0</v>
      </c>
      <c r="K13" s="59">
        <v>0</v>
      </c>
      <c r="L13" s="59">
        <v>0</v>
      </c>
      <c r="M13" s="59">
        <v>0</v>
      </c>
      <c r="N13" s="99">
        <v>0</v>
      </c>
    </row>
    <row r="14" spans="1:14" x14ac:dyDescent="0.25">
      <c r="A14" s="122" t="s">
        <v>205</v>
      </c>
      <c r="B14" s="319"/>
      <c r="C14" s="319"/>
      <c r="D14" s="320"/>
      <c r="E14" s="321" t="s">
        <v>54</v>
      </c>
      <c r="F14" s="305">
        <v>10</v>
      </c>
      <c r="G14" s="342">
        <v>0</v>
      </c>
      <c r="H14" s="343"/>
      <c r="I14" s="297">
        <v>0</v>
      </c>
      <c r="J14" s="297">
        <v>0</v>
      </c>
      <c r="K14" s="297">
        <v>0</v>
      </c>
      <c r="L14" s="305">
        <v>-0.7</v>
      </c>
      <c r="M14" s="297">
        <v>0</v>
      </c>
      <c r="N14" s="305">
        <v>9.3000000000000007</v>
      </c>
    </row>
    <row r="15" spans="1:14" x14ac:dyDescent="0.25">
      <c r="A15" s="329">
        <v>43830</v>
      </c>
      <c r="B15" s="330"/>
      <c r="C15" s="330"/>
      <c r="D15" s="331"/>
      <c r="E15" s="322"/>
      <c r="F15" s="306"/>
      <c r="G15" s="314"/>
      <c r="H15" s="315"/>
      <c r="I15" s="298"/>
      <c r="J15" s="298"/>
      <c r="K15" s="298"/>
      <c r="L15" s="306"/>
      <c r="M15" s="298"/>
      <c r="N15" s="306"/>
    </row>
    <row r="16" spans="1:14" x14ac:dyDescent="0.25">
      <c r="A16" s="100" t="s">
        <v>45</v>
      </c>
      <c r="B16" s="307" t="s">
        <v>319</v>
      </c>
      <c r="C16" s="307"/>
      <c r="D16" s="308"/>
      <c r="E16" s="321" t="s">
        <v>56</v>
      </c>
      <c r="F16" s="334">
        <v>0</v>
      </c>
      <c r="G16" s="338">
        <v>0</v>
      </c>
      <c r="H16" s="339"/>
      <c r="I16" s="334">
        <v>0</v>
      </c>
      <c r="J16" s="334">
        <v>0</v>
      </c>
      <c r="K16" s="334">
        <v>0</v>
      </c>
      <c r="L16" s="336">
        <v>0.3</v>
      </c>
      <c r="M16" s="334">
        <v>0</v>
      </c>
      <c r="N16" s="336">
        <v>0.3</v>
      </c>
    </row>
    <row r="17" spans="1:14" ht="18.75" customHeight="1" x14ac:dyDescent="0.25">
      <c r="A17" s="311" t="s">
        <v>206</v>
      </c>
      <c r="B17" s="312"/>
      <c r="C17" s="312"/>
      <c r="D17" s="313"/>
      <c r="E17" s="322"/>
      <c r="F17" s="335"/>
      <c r="G17" s="340"/>
      <c r="H17" s="341"/>
      <c r="I17" s="335"/>
      <c r="J17" s="335"/>
      <c r="K17" s="335"/>
      <c r="L17" s="337"/>
      <c r="M17" s="335"/>
      <c r="N17" s="337"/>
    </row>
    <row r="18" spans="1:14" ht="10.5" customHeight="1" x14ac:dyDescent="0.25">
      <c r="A18" s="224" t="s">
        <v>66</v>
      </c>
      <c r="B18" s="225"/>
      <c r="C18" s="225"/>
      <c r="D18" s="226"/>
      <c r="E18" s="98"/>
      <c r="F18" s="295">
        <v>0</v>
      </c>
      <c r="G18" s="299">
        <v>0</v>
      </c>
      <c r="H18" s="300"/>
      <c r="I18" s="295">
        <v>0</v>
      </c>
      <c r="J18" s="295">
        <v>0</v>
      </c>
      <c r="K18" s="295">
        <v>0</v>
      </c>
      <c r="L18" s="303">
        <v>0.3</v>
      </c>
      <c r="M18" s="295">
        <v>0</v>
      </c>
      <c r="N18" s="336">
        <v>0.3</v>
      </c>
    </row>
    <row r="19" spans="1:14" ht="12" customHeight="1" x14ac:dyDescent="0.25">
      <c r="A19" s="215" t="s">
        <v>207</v>
      </c>
      <c r="B19" s="216"/>
      <c r="C19" s="216"/>
      <c r="D19" s="217"/>
      <c r="E19" s="101" t="s">
        <v>208</v>
      </c>
      <c r="F19" s="296"/>
      <c r="G19" s="301"/>
      <c r="H19" s="302"/>
      <c r="I19" s="296"/>
      <c r="J19" s="296"/>
      <c r="K19" s="296"/>
      <c r="L19" s="304"/>
      <c r="M19" s="296"/>
      <c r="N19" s="337"/>
    </row>
    <row r="20" spans="1:14" x14ac:dyDescent="0.25">
      <c r="A20" s="212" t="s">
        <v>209</v>
      </c>
      <c r="B20" s="213"/>
      <c r="C20" s="213"/>
      <c r="D20" s="214"/>
      <c r="E20" s="98" t="s">
        <v>210</v>
      </c>
      <c r="F20" s="59">
        <v>0</v>
      </c>
      <c r="G20" s="290">
        <v>0</v>
      </c>
      <c r="H20" s="291"/>
      <c r="I20" s="59">
        <v>0</v>
      </c>
      <c r="J20" s="59">
        <v>0</v>
      </c>
      <c r="K20" s="59">
        <v>0</v>
      </c>
      <c r="L20" s="59">
        <v>0</v>
      </c>
      <c r="M20" s="59">
        <v>0</v>
      </c>
      <c r="N20" s="102">
        <v>0</v>
      </c>
    </row>
    <row r="21" spans="1:14" x14ac:dyDescent="0.25">
      <c r="A21" s="212" t="s">
        <v>211</v>
      </c>
      <c r="B21" s="213"/>
      <c r="C21" s="213"/>
      <c r="D21" s="214"/>
      <c r="E21" s="98" t="s">
        <v>212</v>
      </c>
      <c r="F21" s="59">
        <v>0</v>
      </c>
      <c r="G21" s="290">
        <v>0</v>
      </c>
      <c r="H21" s="291"/>
      <c r="I21" s="59">
        <v>0</v>
      </c>
      <c r="J21" s="59">
        <v>0</v>
      </c>
      <c r="K21" s="59">
        <v>0</v>
      </c>
      <c r="L21" s="59">
        <v>0</v>
      </c>
      <c r="M21" s="59">
        <v>0</v>
      </c>
      <c r="N21" s="102">
        <v>0</v>
      </c>
    </row>
    <row r="22" spans="1:14" x14ac:dyDescent="0.25">
      <c r="A22" s="212" t="s">
        <v>213</v>
      </c>
      <c r="B22" s="213"/>
      <c r="C22" s="213"/>
      <c r="D22" s="214"/>
      <c r="E22" s="98" t="s">
        <v>214</v>
      </c>
      <c r="F22" s="59">
        <v>0</v>
      </c>
      <c r="G22" s="290">
        <v>0</v>
      </c>
      <c r="H22" s="291"/>
      <c r="I22" s="59">
        <v>0</v>
      </c>
      <c r="J22" s="59">
        <v>0</v>
      </c>
      <c r="K22" s="59">
        <v>0</v>
      </c>
      <c r="L22" s="59">
        <v>0</v>
      </c>
      <c r="M22" s="59">
        <v>0</v>
      </c>
      <c r="N22" s="102">
        <v>0</v>
      </c>
    </row>
    <row r="23" spans="1:14" x14ac:dyDescent="0.25">
      <c r="A23" s="212" t="s">
        <v>215</v>
      </c>
      <c r="B23" s="213"/>
      <c r="C23" s="213"/>
      <c r="D23" s="214"/>
      <c r="E23" s="98" t="s">
        <v>216</v>
      </c>
      <c r="F23" s="59">
        <v>0</v>
      </c>
      <c r="G23" s="290">
        <v>0</v>
      </c>
      <c r="H23" s="291"/>
      <c r="I23" s="59">
        <v>0</v>
      </c>
      <c r="J23" s="59">
        <v>0</v>
      </c>
      <c r="K23" s="59">
        <v>0</v>
      </c>
      <c r="L23" s="59">
        <v>0</v>
      </c>
      <c r="M23" s="59">
        <v>0</v>
      </c>
      <c r="N23" s="102">
        <v>0</v>
      </c>
    </row>
    <row r="24" spans="1:14" x14ac:dyDescent="0.25">
      <c r="A24" s="212" t="s">
        <v>217</v>
      </c>
      <c r="B24" s="213"/>
      <c r="C24" s="213"/>
      <c r="D24" s="214"/>
      <c r="E24" s="98" t="s">
        <v>218</v>
      </c>
      <c r="F24" s="59">
        <v>0</v>
      </c>
      <c r="G24" s="290">
        <v>0</v>
      </c>
      <c r="H24" s="291"/>
      <c r="I24" s="59">
        <v>0</v>
      </c>
      <c r="J24" s="59">
        <v>0</v>
      </c>
      <c r="K24" s="59">
        <v>0</v>
      </c>
      <c r="L24" s="59">
        <v>0</v>
      </c>
      <c r="M24" s="59">
        <v>0</v>
      </c>
      <c r="N24" s="102">
        <v>0</v>
      </c>
    </row>
    <row r="25" spans="1:14" x14ac:dyDescent="0.25">
      <c r="A25" s="212" t="s">
        <v>219</v>
      </c>
      <c r="B25" s="213"/>
      <c r="C25" s="213"/>
      <c r="D25" s="214"/>
      <c r="E25" s="98" t="s">
        <v>220</v>
      </c>
      <c r="F25" s="59">
        <v>0</v>
      </c>
      <c r="G25" s="290">
        <v>0</v>
      </c>
      <c r="H25" s="291"/>
      <c r="I25" s="59">
        <v>0</v>
      </c>
      <c r="J25" s="59">
        <v>0</v>
      </c>
      <c r="K25" s="59">
        <v>0</v>
      </c>
      <c r="L25" s="59">
        <v>0</v>
      </c>
      <c r="M25" s="59">
        <v>0</v>
      </c>
      <c r="N25" s="102">
        <v>0</v>
      </c>
    </row>
    <row r="26" spans="1:14" ht="9" customHeight="1" x14ac:dyDescent="0.25">
      <c r="A26" s="292"/>
      <c r="B26" s="293"/>
      <c r="C26" s="293"/>
      <c r="D26" s="294"/>
      <c r="E26" s="98" t="s">
        <v>221</v>
      </c>
      <c r="F26" s="59">
        <v>0</v>
      </c>
      <c r="G26" s="290">
        <v>0</v>
      </c>
      <c r="H26" s="291"/>
      <c r="I26" s="59">
        <v>0</v>
      </c>
      <c r="J26" s="59">
        <v>0</v>
      </c>
      <c r="K26" s="59">
        <v>0</v>
      </c>
      <c r="L26" s="59">
        <v>0</v>
      </c>
      <c r="M26" s="59">
        <v>0</v>
      </c>
      <c r="N26" s="102">
        <v>0</v>
      </c>
    </row>
    <row r="27" spans="1:14" ht="10.5" customHeight="1" x14ac:dyDescent="0.25">
      <c r="A27" s="292"/>
      <c r="B27" s="293"/>
      <c r="C27" s="293"/>
      <c r="D27" s="294"/>
      <c r="E27" s="98" t="s">
        <v>222</v>
      </c>
      <c r="F27" s="59">
        <v>0</v>
      </c>
      <c r="G27" s="290">
        <v>0</v>
      </c>
      <c r="H27" s="291"/>
      <c r="I27" s="59">
        <v>0</v>
      </c>
      <c r="J27" s="59">
        <v>0</v>
      </c>
      <c r="K27" s="59">
        <v>0</v>
      </c>
      <c r="L27" s="59">
        <v>0</v>
      </c>
      <c r="M27" s="59">
        <v>0</v>
      </c>
      <c r="N27" s="102">
        <v>0</v>
      </c>
    </row>
    <row r="28" spans="1:14" x14ac:dyDescent="0.25">
      <c r="A28" s="283" t="s">
        <v>223</v>
      </c>
      <c r="B28" s="284"/>
      <c r="C28" s="284"/>
      <c r="D28" s="289"/>
      <c r="E28" s="98" t="s">
        <v>58</v>
      </c>
      <c r="F28" s="102">
        <v>0</v>
      </c>
      <c r="G28" s="287">
        <v>0</v>
      </c>
      <c r="H28" s="288"/>
      <c r="I28" s="102">
        <v>0</v>
      </c>
      <c r="J28" s="102">
        <v>0</v>
      </c>
      <c r="K28" s="102">
        <v>0</v>
      </c>
      <c r="L28" s="102">
        <v>0</v>
      </c>
      <c r="M28" s="102">
        <v>0</v>
      </c>
      <c r="N28" s="102">
        <v>0</v>
      </c>
    </row>
    <row r="29" spans="1:14" ht="11.25" customHeight="1" x14ac:dyDescent="0.25">
      <c r="A29" s="224" t="s">
        <v>66</v>
      </c>
      <c r="B29" s="225"/>
      <c r="C29" s="225"/>
      <c r="D29" s="226"/>
      <c r="E29" s="98"/>
      <c r="F29" s="295">
        <v>0</v>
      </c>
      <c r="G29" s="299">
        <v>0</v>
      </c>
      <c r="H29" s="300"/>
      <c r="I29" s="295">
        <v>0</v>
      </c>
      <c r="J29" s="295">
        <v>0</v>
      </c>
      <c r="K29" s="295">
        <v>0</v>
      </c>
      <c r="L29" s="295">
        <v>0</v>
      </c>
      <c r="M29" s="295">
        <v>0</v>
      </c>
      <c r="N29" s="334">
        <v>0</v>
      </c>
    </row>
    <row r="30" spans="1:14" ht="11.25" customHeight="1" x14ac:dyDescent="0.25">
      <c r="A30" s="215" t="s">
        <v>224</v>
      </c>
      <c r="B30" s="216"/>
      <c r="C30" s="216"/>
      <c r="D30" s="217"/>
      <c r="E30" s="101" t="s">
        <v>225</v>
      </c>
      <c r="F30" s="296"/>
      <c r="G30" s="301"/>
      <c r="H30" s="302"/>
      <c r="I30" s="296"/>
      <c r="J30" s="296"/>
      <c r="K30" s="296"/>
      <c r="L30" s="296"/>
      <c r="M30" s="296"/>
      <c r="N30" s="335"/>
    </row>
    <row r="31" spans="1:14" x14ac:dyDescent="0.25">
      <c r="A31" s="212" t="s">
        <v>209</v>
      </c>
      <c r="B31" s="213"/>
      <c r="C31" s="213"/>
      <c r="D31" s="214"/>
      <c r="E31" s="98" t="s">
        <v>226</v>
      </c>
      <c r="F31" s="59">
        <v>0</v>
      </c>
      <c r="G31" s="290">
        <v>0</v>
      </c>
      <c r="H31" s="291"/>
      <c r="I31" s="59">
        <v>0</v>
      </c>
      <c r="J31" s="59">
        <v>0</v>
      </c>
      <c r="K31" s="59">
        <v>0</v>
      </c>
      <c r="L31" s="59">
        <v>0</v>
      </c>
      <c r="M31" s="59">
        <v>0</v>
      </c>
      <c r="N31" s="102">
        <v>0</v>
      </c>
    </row>
    <row r="32" spans="1:14" x14ac:dyDescent="0.25">
      <c r="A32" s="212" t="s">
        <v>227</v>
      </c>
      <c r="B32" s="213"/>
      <c r="C32" s="213"/>
      <c r="D32" s="214"/>
      <c r="E32" s="98" t="s">
        <v>228</v>
      </c>
      <c r="F32" s="59">
        <v>0</v>
      </c>
      <c r="G32" s="290">
        <v>0</v>
      </c>
      <c r="H32" s="291"/>
      <c r="I32" s="59">
        <v>0</v>
      </c>
      <c r="J32" s="59">
        <v>0</v>
      </c>
      <c r="K32" s="59">
        <v>0</v>
      </c>
      <c r="L32" s="59">
        <v>0</v>
      </c>
      <c r="M32" s="59">
        <v>0</v>
      </c>
      <c r="N32" s="102">
        <v>0</v>
      </c>
    </row>
    <row r="33" spans="1:14" x14ac:dyDescent="0.25">
      <c r="A33" s="212" t="s">
        <v>229</v>
      </c>
      <c r="B33" s="213"/>
      <c r="C33" s="213"/>
      <c r="D33" s="214"/>
      <c r="E33" s="98" t="s">
        <v>230</v>
      </c>
      <c r="F33" s="59">
        <v>0</v>
      </c>
      <c r="G33" s="290">
        <v>0</v>
      </c>
      <c r="H33" s="291"/>
      <c r="I33" s="59">
        <v>0</v>
      </c>
      <c r="J33" s="59">
        <v>0</v>
      </c>
      <c r="K33" s="59">
        <v>0</v>
      </c>
      <c r="L33" s="59">
        <v>0</v>
      </c>
      <c r="M33" s="59">
        <v>0</v>
      </c>
      <c r="N33" s="102">
        <v>0</v>
      </c>
    </row>
    <row r="34" spans="1:14" x14ac:dyDescent="0.25">
      <c r="A34" s="212" t="s">
        <v>231</v>
      </c>
      <c r="B34" s="213"/>
      <c r="C34" s="213"/>
      <c r="D34" s="214"/>
      <c r="E34" s="95" t="s">
        <v>232</v>
      </c>
      <c r="F34" s="59">
        <v>0</v>
      </c>
      <c r="G34" s="290">
        <v>0</v>
      </c>
      <c r="H34" s="291"/>
      <c r="I34" s="59">
        <v>0</v>
      </c>
      <c r="J34" s="59">
        <v>0</v>
      </c>
      <c r="K34" s="59">
        <v>0</v>
      </c>
      <c r="L34" s="59">
        <v>0</v>
      </c>
      <c r="M34" s="59">
        <v>0</v>
      </c>
      <c r="N34" s="102">
        <v>0</v>
      </c>
    </row>
    <row r="35" spans="1:14" ht="21.75" customHeight="1" x14ac:dyDescent="0.25">
      <c r="A35" s="212" t="s">
        <v>233</v>
      </c>
      <c r="B35" s="213"/>
      <c r="C35" s="213"/>
      <c r="D35" s="214"/>
      <c r="E35" s="95" t="s">
        <v>234</v>
      </c>
      <c r="F35" s="59">
        <v>0</v>
      </c>
      <c r="G35" s="290">
        <v>0</v>
      </c>
      <c r="H35" s="291"/>
      <c r="I35" s="59">
        <v>0</v>
      </c>
      <c r="J35" s="59">
        <v>0</v>
      </c>
      <c r="K35" s="59">
        <v>0</v>
      </c>
      <c r="L35" s="59">
        <v>0</v>
      </c>
      <c r="M35" s="59">
        <v>0</v>
      </c>
      <c r="N35" s="102">
        <v>0</v>
      </c>
    </row>
    <row r="36" spans="1:14" ht="9.75" customHeight="1" x14ac:dyDescent="0.25">
      <c r="A36" s="212" t="s">
        <v>219</v>
      </c>
      <c r="B36" s="213"/>
      <c r="C36" s="213"/>
      <c r="D36" s="214"/>
      <c r="E36" s="98" t="s">
        <v>235</v>
      </c>
      <c r="F36" s="59">
        <v>0</v>
      </c>
      <c r="G36" s="290">
        <v>0</v>
      </c>
      <c r="H36" s="291"/>
      <c r="I36" s="59">
        <v>0</v>
      </c>
      <c r="J36" s="59">
        <v>0</v>
      </c>
      <c r="K36" s="59">
        <v>0</v>
      </c>
      <c r="L36" s="59">
        <v>0</v>
      </c>
      <c r="M36" s="59">
        <v>0</v>
      </c>
      <c r="N36" s="102">
        <v>0</v>
      </c>
    </row>
    <row r="37" spans="1:14" ht="10.5" customHeight="1" x14ac:dyDescent="0.25">
      <c r="A37" s="292"/>
      <c r="B37" s="293"/>
      <c r="C37" s="293"/>
      <c r="D37" s="294"/>
      <c r="E37" s="98" t="s">
        <v>236</v>
      </c>
      <c r="F37" s="59">
        <v>0</v>
      </c>
      <c r="G37" s="290">
        <v>0</v>
      </c>
      <c r="H37" s="291"/>
      <c r="I37" s="103">
        <v>0</v>
      </c>
      <c r="J37" s="59">
        <v>0</v>
      </c>
      <c r="K37" s="59">
        <v>0</v>
      </c>
      <c r="L37" s="59">
        <v>0</v>
      </c>
      <c r="M37" s="59">
        <v>0</v>
      </c>
      <c r="N37" s="102">
        <v>0</v>
      </c>
    </row>
    <row r="38" spans="1:14" ht="9" customHeight="1" x14ac:dyDescent="0.25">
      <c r="A38" s="292"/>
      <c r="B38" s="293"/>
      <c r="C38" s="293"/>
      <c r="D38" s="294"/>
      <c r="E38" s="98" t="s">
        <v>237</v>
      </c>
      <c r="F38" s="59">
        <v>0</v>
      </c>
      <c r="G38" s="290">
        <v>0</v>
      </c>
      <c r="H38" s="291"/>
      <c r="I38" s="59">
        <v>0</v>
      </c>
      <c r="J38" s="59">
        <v>0</v>
      </c>
      <c r="K38" s="59">
        <v>0</v>
      </c>
      <c r="L38" s="59">
        <v>0</v>
      </c>
      <c r="M38" s="59">
        <v>0</v>
      </c>
      <c r="N38" s="102">
        <v>0</v>
      </c>
    </row>
    <row r="39" spans="1:14" x14ac:dyDescent="0.25">
      <c r="A39" s="283" t="s">
        <v>238</v>
      </c>
      <c r="B39" s="284"/>
      <c r="C39" s="284"/>
      <c r="D39" s="289"/>
      <c r="E39" s="95" t="s">
        <v>60</v>
      </c>
      <c r="F39" s="59">
        <v>0</v>
      </c>
      <c r="G39" s="290">
        <v>0</v>
      </c>
      <c r="H39" s="291"/>
      <c r="I39" s="59">
        <v>0</v>
      </c>
      <c r="J39" s="59">
        <v>0</v>
      </c>
      <c r="K39" s="59">
        <v>0</v>
      </c>
      <c r="L39" s="59">
        <v>0</v>
      </c>
      <c r="M39" s="59">
        <v>0</v>
      </c>
      <c r="N39" s="102">
        <v>0</v>
      </c>
    </row>
    <row r="40" spans="1:14" x14ac:dyDescent="0.25">
      <c r="A40" s="283" t="s">
        <v>239</v>
      </c>
      <c r="B40" s="284"/>
      <c r="C40" s="284"/>
      <c r="D40" s="289"/>
      <c r="E40" s="95" t="s">
        <v>62</v>
      </c>
      <c r="F40" s="59">
        <v>0</v>
      </c>
      <c r="G40" s="290">
        <v>0</v>
      </c>
      <c r="H40" s="291"/>
      <c r="I40" s="59">
        <v>0</v>
      </c>
      <c r="J40" s="59">
        <v>0</v>
      </c>
      <c r="K40" s="59">
        <v>0</v>
      </c>
      <c r="L40" s="59">
        <v>0</v>
      </c>
      <c r="M40" s="59">
        <v>0</v>
      </c>
      <c r="N40" s="102">
        <v>0</v>
      </c>
    </row>
    <row r="41" spans="1:14" x14ac:dyDescent="0.25">
      <c r="A41" s="318" t="s">
        <v>240</v>
      </c>
      <c r="B41" s="319"/>
      <c r="C41" s="319"/>
      <c r="D41" s="320"/>
      <c r="E41" s="95" t="s">
        <v>64</v>
      </c>
      <c r="F41" s="59">
        <v>0</v>
      </c>
      <c r="G41" s="290">
        <v>0</v>
      </c>
      <c r="H41" s="291"/>
      <c r="I41" s="59">
        <v>0</v>
      </c>
      <c r="J41" s="59">
        <v>0</v>
      </c>
      <c r="K41" s="59">
        <v>0</v>
      </c>
      <c r="L41" s="59">
        <v>0</v>
      </c>
      <c r="M41" s="59">
        <v>0</v>
      </c>
      <c r="N41" s="102">
        <v>0</v>
      </c>
    </row>
    <row r="42" spans="1:14" x14ac:dyDescent="0.25">
      <c r="A42" s="318" t="s">
        <v>241</v>
      </c>
      <c r="B42" s="319"/>
      <c r="C42" s="285">
        <v>44196</v>
      </c>
      <c r="D42" s="286"/>
      <c r="E42" s="95" t="s">
        <v>242</v>
      </c>
      <c r="F42" s="79">
        <v>10</v>
      </c>
      <c r="G42" s="287">
        <v>0</v>
      </c>
      <c r="H42" s="288"/>
      <c r="I42" s="61">
        <v>0</v>
      </c>
      <c r="J42" s="61">
        <v>0</v>
      </c>
      <c r="K42" s="61">
        <v>0</v>
      </c>
      <c r="L42" s="79">
        <v>-0.4</v>
      </c>
      <c r="M42" s="61">
        <v>0</v>
      </c>
      <c r="N42" s="79">
        <v>9.6</v>
      </c>
    </row>
    <row r="43" spans="1:14" x14ac:dyDescent="0.25">
      <c r="A43" s="152" t="s">
        <v>202</v>
      </c>
      <c r="B43" s="153"/>
      <c r="C43" s="285">
        <v>44196</v>
      </c>
      <c r="D43" s="286"/>
      <c r="E43" s="95" t="s">
        <v>243</v>
      </c>
      <c r="F43" s="104">
        <f>IF(OR([1]Баланс!$I$2="I",[1]Баланс!$I$2="II",[1]Баланс!$I$2="III",[1]Баланс!$I$2="IV"),0,F42)</f>
        <v>10</v>
      </c>
      <c r="G43" s="332">
        <f>IF(OR([1]Баланс!$I$2="I",[1]Баланс!$I$2="II",[1]Баланс!$I$2="III",[1]Баланс!$I$2="IV"),0,G42)</f>
        <v>0</v>
      </c>
      <c r="H43" s="333"/>
      <c r="I43" s="105">
        <f>IF(OR([1]Баланс!$I$2="I",[1]Баланс!$I$2="II",[1]Баланс!$I$2="III",[1]Баланс!$I$2="IV"),0,I42)</f>
        <v>0</v>
      </c>
      <c r="J43" s="106">
        <f>IF(OR([1]Баланс!$I$2="I",[1]Баланс!$I$2="II",[1]Баланс!$I$2="III",[1]Баланс!$I$2="IV"),0,J42)</f>
        <v>0</v>
      </c>
      <c r="K43" s="106">
        <f>IF(OR([1]Баланс!$I$2="I",[1]Баланс!$I$2="II",[1]Баланс!$I$2="III",[1]Баланс!$I$2="IV"),0,K42)</f>
        <v>0</v>
      </c>
      <c r="L43" s="104">
        <v>-0.4</v>
      </c>
      <c r="M43" s="106">
        <f>IF(OR([1]Баланс!$I$2="I",[1]Баланс!$I$2="II",[1]Баланс!$I$2="III",[1]Баланс!$I$2="IV"),0,M42)</f>
        <v>0</v>
      </c>
      <c r="N43" s="97">
        <v>9.6</v>
      </c>
    </row>
    <row r="44" spans="1:14" x14ac:dyDescent="0.25">
      <c r="A44" s="283" t="s">
        <v>203</v>
      </c>
      <c r="B44" s="284"/>
      <c r="C44" s="284"/>
      <c r="D44" s="289"/>
      <c r="E44" s="98" t="s">
        <v>244</v>
      </c>
      <c r="F44" s="59">
        <v>0</v>
      </c>
      <c r="G44" s="290">
        <v>0</v>
      </c>
      <c r="H44" s="291"/>
      <c r="I44" s="59">
        <v>0</v>
      </c>
      <c r="J44" s="59">
        <v>0</v>
      </c>
      <c r="K44" s="59">
        <v>0</v>
      </c>
      <c r="L44" s="59">
        <v>0</v>
      </c>
      <c r="M44" s="59">
        <v>0</v>
      </c>
      <c r="N44" s="102">
        <v>0</v>
      </c>
    </row>
    <row r="45" spans="1:14" x14ac:dyDescent="0.25">
      <c r="A45" s="318" t="s">
        <v>204</v>
      </c>
      <c r="B45" s="319"/>
      <c r="C45" s="319"/>
      <c r="D45" s="320"/>
      <c r="E45" s="98" t="s">
        <v>245</v>
      </c>
      <c r="F45" s="59">
        <v>0</v>
      </c>
      <c r="G45" s="290">
        <v>0</v>
      </c>
      <c r="H45" s="291"/>
      <c r="I45" s="59">
        <v>0</v>
      </c>
      <c r="J45" s="59">
        <v>0</v>
      </c>
      <c r="K45" s="59">
        <v>0</v>
      </c>
      <c r="L45" s="59">
        <v>0</v>
      </c>
      <c r="M45" s="59">
        <v>0</v>
      </c>
      <c r="N45" s="102">
        <v>0</v>
      </c>
    </row>
    <row r="46" spans="1:14" x14ac:dyDescent="0.25">
      <c r="A46" s="122" t="s">
        <v>205</v>
      </c>
      <c r="B46" s="319"/>
      <c r="C46" s="319"/>
      <c r="D46" s="320"/>
      <c r="E46" s="321" t="s">
        <v>82</v>
      </c>
      <c r="F46" s="323">
        <v>10</v>
      </c>
      <c r="G46" s="325">
        <v>0</v>
      </c>
      <c r="H46" s="326"/>
      <c r="I46" s="316">
        <v>0</v>
      </c>
      <c r="J46" s="297">
        <v>0</v>
      </c>
      <c r="K46" s="297">
        <v>0</v>
      </c>
      <c r="L46" s="305">
        <v>-0.4</v>
      </c>
      <c r="M46" s="297">
        <v>0</v>
      </c>
      <c r="N46" s="305">
        <v>9.6</v>
      </c>
    </row>
    <row r="47" spans="1:14" x14ac:dyDescent="0.25">
      <c r="A47" s="329">
        <v>44196</v>
      </c>
      <c r="B47" s="330"/>
      <c r="C47" s="330"/>
      <c r="D47" s="331"/>
      <c r="E47" s="322"/>
      <c r="F47" s="324"/>
      <c r="G47" s="327"/>
      <c r="H47" s="328"/>
      <c r="I47" s="317"/>
      <c r="J47" s="298"/>
      <c r="K47" s="298"/>
      <c r="L47" s="306"/>
      <c r="M47" s="298"/>
      <c r="N47" s="306"/>
    </row>
    <row r="48" spans="1:14" ht="13.5" customHeight="1" x14ac:dyDescent="0.25">
      <c r="A48" s="100" t="s">
        <v>45</v>
      </c>
      <c r="B48" s="307" t="s">
        <v>327</v>
      </c>
      <c r="C48" s="307"/>
      <c r="D48" s="308"/>
      <c r="E48" s="98"/>
      <c r="F48" s="62"/>
      <c r="G48" s="309"/>
      <c r="H48" s="310"/>
      <c r="I48" s="62"/>
      <c r="J48" s="62"/>
      <c r="K48" s="107"/>
      <c r="L48" s="107"/>
      <c r="M48" s="107"/>
      <c r="N48" s="108"/>
    </row>
    <row r="49" spans="1:14" ht="18.75" customHeight="1" x14ac:dyDescent="0.25">
      <c r="A49" s="311" t="s">
        <v>206</v>
      </c>
      <c r="B49" s="312"/>
      <c r="C49" s="312"/>
      <c r="D49" s="313"/>
      <c r="E49" s="101" t="s">
        <v>84</v>
      </c>
      <c r="F49" s="109">
        <v>0</v>
      </c>
      <c r="G49" s="314">
        <v>0</v>
      </c>
      <c r="H49" s="315"/>
      <c r="I49" s="109">
        <v>0</v>
      </c>
      <c r="J49" s="109">
        <v>0</v>
      </c>
      <c r="K49" s="109">
        <v>0</v>
      </c>
      <c r="L49" s="110">
        <v>0.7</v>
      </c>
      <c r="M49" s="109">
        <v>0</v>
      </c>
      <c r="N49" s="110">
        <v>0.7</v>
      </c>
    </row>
    <row r="50" spans="1:14" x14ac:dyDescent="0.25">
      <c r="A50" s="224" t="s">
        <v>66</v>
      </c>
      <c r="B50" s="225"/>
      <c r="C50" s="225"/>
      <c r="D50" s="226"/>
      <c r="E50" s="98"/>
      <c r="F50" s="295">
        <v>0</v>
      </c>
      <c r="G50" s="299">
        <v>0</v>
      </c>
      <c r="H50" s="300"/>
      <c r="I50" s="295">
        <v>0</v>
      </c>
      <c r="J50" s="295">
        <v>0</v>
      </c>
      <c r="K50" s="295">
        <v>0</v>
      </c>
      <c r="L50" s="303">
        <v>0.7</v>
      </c>
      <c r="M50" s="295">
        <v>0</v>
      </c>
      <c r="N50" s="305">
        <v>0.7</v>
      </c>
    </row>
    <row r="51" spans="1:14" ht="12" customHeight="1" x14ac:dyDescent="0.25">
      <c r="A51" s="215" t="s">
        <v>207</v>
      </c>
      <c r="B51" s="216"/>
      <c r="C51" s="216"/>
      <c r="D51" s="217"/>
      <c r="E51" s="101" t="s">
        <v>246</v>
      </c>
      <c r="F51" s="296"/>
      <c r="G51" s="301"/>
      <c r="H51" s="302"/>
      <c r="I51" s="296"/>
      <c r="J51" s="296"/>
      <c r="K51" s="296"/>
      <c r="L51" s="304"/>
      <c r="M51" s="296"/>
      <c r="N51" s="306"/>
    </row>
    <row r="52" spans="1:14" x14ac:dyDescent="0.25">
      <c r="A52" s="212" t="s">
        <v>209</v>
      </c>
      <c r="B52" s="213"/>
      <c r="C52" s="213"/>
      <c r="D52" s="214"/>
      <c r="E52" s="98" t="s">
        <v>247</v>
      </c>
      <c r="F52" s="64">
        <v>0</v>
      </c>
      <c r="G52" s="290">
        <v>0</v>
      </c>
      <c r="H52" s="291"/>
      <c r="I52" s="64">
        <v>0</v>
      </c>
      <c r="J52" s="64">
        <v>0</v>
      </c>
      <c r="K52" s="64">
        <v>0</v>
      </c>
      <c r="L52" s="64">
        <v>0</v>
      </c>
      <c r="M52" s="64">
        <v>0</v>
      </c>
      <c r="N52" s="111">
        <v>0</v>
      </c>
    </row>
    <row r="53" spans="1:14" x14ac:dyDescent="0.25">
      <c r="A53" s="212" t="s">
        <v>211</v>
      </c>
      <c r="B53" s="213"/>
      <c r="C53" s="213"/>
      <c r="D53" s="214"/>
      <c r="E53" s="98" t="s">
        <v>248</v>
      </c>
      <c r="F53" s="59">
        <v>0</v>
      </c>
      <c r="G53" s="290">
        <v>0</v>
      </c>
      <c r="H53" s="291"/>
      <c r="I53" s="59">
        <v>0</v>
      </c>
      <c r="J53" s="59">
        <v>0</v>
      </c>
      <c r="K53" s="59">
        <v>0</v>
      </c>
      <c r="L53" s="59">
        <v>0</v>
      </c>
      <c r="M53" s="59">
        <v>0</v>
      </c>
      <c r="N53" s="111">
        <v>0</v>
      </c>
    </row>
    <row r="54" spans="1:14" x14ac:dyDescent="0.25">
      <c r="A54" s="212" t="s">
        <v>213</v>
      </c>
      <c r="B54" s="213"/>
      <c r="C54" s="213"/>
      <c r="D54" s="214"/>
      <c r="E54" s="98" t="s">
        <v>249</v>
      </c>
      <c r="F54" s="59">
        <v>0</v>
      </c>
      <c r="G54" s="290">
        <v>0</v>
      </c>
      <c r="H54" s="291"/>
      <c r="I54" s="59">
        <v>0</v>
      </c>
      <c r="J54" s="59">
        <v>0</v>
      </c>
      <c r="K54" s="59">
        <v>0</v>
      </c>
      <c r="L54" s="59">
        <v>0</v>
      </c>
      <c r="M54" s="59">
        <v>0</v>
      </c>
      <c r="N54" s="111">
        <v>0</v>
      </c>
    </row>
    <row r="55" spans="1:14" x14ac:dyDescent="0.25">
      <c r="A55" s="212" t="s">
        <v>215</v>
      </c>
      <c r="B55" s="213"/>
      <c r="C55" s="213"/>
      <c r="D55" s="214"/>
      <c r="E55" s="98" t="s">
        <v>250</v>
      </c>
      <c r="F55" s="59">
        <v>0</v>
      </c>
      <c r="G55" s="290">
        <v>0</v>
      </c>
      <c r="H55" s="291"/>
      <c r="I55" s="59">
        <v>0</v>
      </c>
      <c r="J55" s="59">
        <v>0</v>
      </c>
      <c r="K55" s="59">
        <v>0</v>
      </c>
      <c r="L55" s="59">
        <v>0</v>
      </c>
      <c r="M55" s="59">
        <v>0</v>
      </c>
      <c r="N55" s="111">
        <v>0</v>
      </c>
    </row>
    <row r="56" spans="1:14" x14ac:dyDescent="0.25">
      <c r="A56" s="212" t="s">
        <v>217</v>
      </c>
      <c r="B56" s="213"/>
      <c r="C56" s="213"/>
      <c r="D56" s="214"/>
      <c r="E56" s="98" t="s">
        <v>251</v>
      </c>
      <c r="F56" s="59">
        <v>0</v>
      </c>
      <c r="G56" s="290">
        <v>0</v>
      </c>
      <c r="H56" s="291"/>
      <c r="I56" s="59">
        <v>0</v>
      </c>
      <c r="J56" s="59">
        <v>0</v>
      </c>
      <c r="K56" s="59">
        <v>0</v>
      </c>
      <c r="L56" s="59">
        <v>0</v>
      </c>
      <c r="M56" s="59">
        <v>0</v>
      </c>
      <c r="N56" s="111">
        <v>0</v>
      </c>
    </row>
    <row r="57" spans="1:14" x14ac:dyDescent="0.25">
      <c r="A57" s="212" t="s">
        <v>219</v>
      </c>
      <c r="B57" s="213"/>
      <c r="C57" s="213"/>
      <c r="D57" s="214"/>
      <c r="E57" s="98" t="s">
        <v>252</v>
      </c>
      <c r="F57" s="59">
        <v>0</v>
      </c>
      <c r="G57" s="290">
        <v>0</v>
      </c>
      <c r="H57" s="291"/>
      <c r="I57" s="59">
        <v>0</v>
      </c>
      <c r="J57" s="59">
        <v>0</v>
      </c>
      <c r="K57" s="59">
        <v>0</v>
      </c>
      <c r="L57" s="59">
        <v>0</v>
      </c>
      <c r="M57" s="59">
        <v>0</v>
      </c>
      <c r="N57" s="111">
        <v>0</v>
      </c>
    </row>
    <row r="58" spans="1:14" ht="11.25" customHeight="1" x14ac:dyDescent="0.25">
      <c r="A58" s="292"/>
      <c r="B58" s="293"/>
      <c r="C58" s="293"/>
      <c r="D58" s="294"/>
      <c r="E58" s="98" t="s">
        <v>253</v>
      </c>
      <c r="F58" s="59">
        <v>0</v>
      </c>
      <c r="G58" s="290">
        <v>0</v>
      </c>
      <c r="H58" s="291"/>
      <c r="I58" s="59">
        <v>0</v>
      </c>
      <c r="J58" s="59">
        <v>0</v>
      </c>
      <c r="K58" s="59">
        <v>0</v>
      </c>
      <c r="L58" s="59">
        <v>0</v>
      </c>
      <c r="M58" s="59">
        <v>0</v>
      </c>
      <c r="N58" s="111">
        <v>0</v>
      </c>
    </row>
    <row r="59" spans="1:14" ht="13.5" customHeight="1" x14ac:dyDescent="0.25">
      <c r="A59" s="292"/>
      <c r="B59" s="293"/>
      <c r="C59" s="293"/>
      <c r="D59" s="294"/>
      <c r="E59" s="98" t="s">
        <v>254</v>
      </c>
      <c r="F59" s="59">
        <v>0</v>
      </c>
      <c r="G59" s="290">
        <v>0</v>
      </c>
      <c r="H59" s="291"/>
      <c r="I59" s="59">
        <v>0</v>
      </c>
      <c r="J59" s="59">
        <v>0</v>
      </c>
      <c r="K59" s="59">
        <v>0</v>
      </c>
      <c r="L59" s="59">
        <v>0</v>
      </c>
      <c r="M59" s="59">
        <v>0</v>
      </c>
      <c r="N59" s="111">
        <v>0</v>
      </c>
    </row>
    <row r="60" spans="1:14" x14ac:dyDescent="0.25">
      <c r="A60" s="283" t="s">
        <v>223</v>
      </c>
      <c r="B60" s="284"/>
      <c r="C60" s="284"/>
      <c r="D60" s="289"/>
      <c r="E60" s="98" t="s">
        <v>86</v>
      </c>
      <c r="F60" s="102">
        <v>0</v>
      </c>
      <c r="G60" s="287">
        <v>0</v>
      </c>
      <c r="H60" s="288"/>
      <c r="I60" s="102">
        <v>0</v>
      </c>
      <c r="J60" s="102">
        <v>0</v>
      </c>
      <c r="K60" s="102">
        <v>0</v>
      </c>
      <c r="L60" s="102">
        <v>0</v>
      </c>
      <c r="M60" s="102">
        <v>0</v>
      </c>
      <c r="N60" s="102">
        <v>0</v>
      </c>
    </row>
    <row r="61" spans="1:14" ht="11.25" customHeight="1" x14ac:dyDescent="0.25">
      <c r="A61" s="224" t="s">
        <v>66</v>
      </c>
      <c r="B61" s="225"/>
      <c r="C61" s="225"/>
      <c r="D61" s="226"/>
      <c r="E61" s="98"/>
      <c r="F61" s="295">
        <v>0</v>
      </c>
      <c r="G61" s="299">
        <v>0</v>
      </c>
      <c r="H61" s="300"/>
      <c r="I61" s="295">
        <v>0</v>
      </c>
      <c r="J61" s="295">
        <v>0</v>
      </c>
      <c r="K61" s="295">
        <v>0</v>
      </c>
      <c r="L61" s="295">
        <v>0</v>
      </c>
      <c r="M61" s="295">
        <v>0</v>
      </c>
      <c r="N61" s="297">
        <v>0</v>
      </c>
    </row>
    <row r="62" spans="1:14" ht="13.5" customHeight="1" x14ac:dyDescent="0.25">
      <c r="A62" s="215" t="s">
        <v>224</v>
      </c>
      <c r="B62" s="216"/>
      <c r="C62" s="216"/>
      <c r="D62" s="217"/>
      <c r="E62" s="101" t="s">
        <v>255</v>
      </c>
      <c r="F62" s="296"/>
      <c r="G62" s="301"/>
      <c r="H62" s="302"/>
      <c r="I62" s="296"/>
      <c r="J62" s="296"/>
      <c r="K62" s="296"/>
      <c r="L62" s="296"/>
      <c r="M62" s="296"/>
      <c r="N62" s="298"/>
    </row>
    <row r="63" spans="1:14" x14ac:dyDescent="0.25">
      <c r="A63" s="212" t="s">
        <v>209</v>
      </c>
      <c r="B63" s="213"/>
      <c r="C63" s="213"/>
      <c r="D63" s="214"/>
      <c r="E63" s="98" t="s">
        <v>256</v>
      </c>
      <c r="F63" s="64">
        <v>0</v>
      </c>
      <c r="G63" s="290">
        <v>0</v>
      </c>
      <c r="H63" s="291"/>
      <c r="I63" s="64">
        <v>0</v>
      </c>
      <c r="J63" s="64">
        <v>0</v>
      </c>
      <c r="K63" s="64">
        <v>0</v>
      </c>
      <c r="L63" s="64">
        <v>0</v>
      </c>
      <c r="M63" s="64">
        <v>0</v>
      </c>
      <c r="N63" s="111">
        <v>0</v>
      </c>
    </row>
    <row r="64" spans="1:14" x14ac:dyDescent="0.25">
      <c r="A64" s="212" t="s">
        <v>227</v>
      </c>
      <c r="B64" s="213"/>
      <c r="C64" s="213"/>
      <c r="D64" s="214"/>
      <c r="E64" s="98" t="s">
        <v>257</v>
      </c>
      <c r="F64" s="59">
        <v>0</v>
      </c>
      <c r="G64" s="290">
        <v>0</v>
      </c>
      <c r="H64" s="291"/>
      <c r="I64" s="59">
        <v>0</v>
      </c>
      <c r="J64" s="59">
        <v>0</v>
      </c>
      <c r="K64" s="59">
        <v>0</v>
      </c>
      <c r="L64" s="59">
        <v>0</v>
      </c>
      <c r="M64" s="59">
        <v>0</v>
      </c>
      <c r="N64" s="111">
        <v>0</v>
      </c>
    </row>
    <row r="65" spans="1:14" x14ac:dyDescent="0.25">
      <c r="A65" s="212" t="s">
        <v>229</v>
      </c>
      <c r="B65" s="213"/>
      <c r="C65" s="213"/>
      <c r="D65" s="214"/>
      <c r="E65" s="98" t="s">
        <v>258</v>
      </c>
      <c r="F65" s="59">
        <v>0</v>
      </c>
      <c r="G65" s="290">
        <v>0</v>
      </c>
      <c r="H65" s="291"/>
      <c r="I65" s="59">
        <v>0</v>
      </c>
      <c r="J65" s="59">
        <v>0</v>
      </c>
      <c r="K65" s="59">
        <v>0</v>
      </c>
      <c r="L65" s="59">
        <v>0</v>
      </c>
      <c r="M65" s="59">
        <v>0</v>
      </c>
      <c r="N65" s="111">
        <v>0</v>
      </c>
    </row>
    <row r="66" spans="1:14" ht="15.75" customHeight="1" x14ac:dyDescent="0.25">
      <c r="A66" s="212" t="s">
        <v>231</v>
      </c>
      <c r="B66" s="213"/>
      <c r="C66" s="213"/>
      <c r="D66" s="214"/>
      <c r="E66" s="98" t="s">
        <v>259</v>
      </c>
      <c r="F66" s="59">
        <v>0</v>
      </c>
      <c r="G66" s="290">
        <v>0</v>
      </c>
      <c r="H66" s="291"/>
      <c r="I66" s="59">
        <v>0</v>
      </c>
      <c r="J66" s="59">
        <v>0</v>
      </c>
      <c r="K66" s="59">
        <v>0</v>
      </c>
      <c r="L66" s="59">
        <v>0</v>
      </c>
      <c r="M66" s="59">
        <v>0</v>
      </c>
      <c r="N66" s="111">
        <v>0</v>
      </c>
    </row>
    <row r="67" spans="1:14" ht="18.75" customHeight="1" x14ac:dyDescent="0.25">
      <c r="A67" s="212" t="s">
        <v>233</v>
      </c>
      <c r="B67" s="213"/>
      <c r="C67" s="213"/>
      <c r="D67" s="214"/>
      <c r="E67" s="98" t="s">
        <v>260</v>
      </c>
      <c r="F67" s="59">
        <v>0</v>
      </c>
      <c r="G67" s="290">
        <v>0</v>
      </c>
      <c r="H67" s="291"/>
      <c r="I67" s="59">
        <v>0</v>
      </c>
      <c r="J67" s="59">
        <v>0</v>
      </c>
      <c r="K67" s="59">
        <v>0</v>
      </c>
      <c r="L67" s="59">
        <v>0</v>
      </c>
      <c r="M67" s="59">
        <v>0</v>
      </c>
      <c r="N67" s="111">
        <v>0</v>
      </c>
    </row>
    <row r="68" spans="1:14" x14ac:dyDescent="0.25">
      <c r="A68" s="212" t="s">
        <v>219</v>
      </c>
      <c r="B68" s="213"/>
      <c r="C68" s="213"/>
      <c r="D68" s="214"/>
      <c r="E68" s="98" t="s">
        <v>261</v>
      </c>
      <c r="F68" s="59">
        <v>0</v>
      </c>
      <c r="G68" s="290">
        <v>0</v>
      </c>
      <c r="H68" s="291"/>
      <c r="I68" s="59">
        <v>0</v>
      </c>
      <c r="J68" s="59">
        <v>0</v>
      </c>
      <c r="K68" s="59">
        <v>0</v>
      </c>
      <c r="L68" s="59">
        <v>0</v>
      </c>
      <c r="M68" s="59">
        <v>0</v>
      </c>
      <c r="N68" s="111">
        <v>0</v>
      </c>
    </row>
    <row r="69" spans="1:14" ht="10.5" customHeight="1" x14ac:dyDescent="0.25">
      <c r="A69" s="292"/>
      <c r="B69" s="293"/>
      <c r="C69" s="293"/>
      <c r="D69" s="294"/>
      <c r="E69" s="98" t="s">
        <v>262</v>
      </c>
      <c r="F69" s="59">
        <v>0</v>
      </c>
      <c r="G69" s="290">
        <v>0</v>
      </c>
      <c r="H69" s="291"/>
      <c r="I69" s="59">
        <v>0</v>
      </c>
      <c r="J69" s="59">
        <v>0</v>
      </c>
      <c r="K69" s="59">
        <v>0</v>
      </c>
      <c r="L69" s="59">
        <v>0</v>
      </c>
      <c r="M69" s="59">
        <v>0</v>
      </c>
      <c r="N69" s="111">
        <v>0</v>
      </c>
    </row>
    <row r="70" spans="1:14" ht="10.5" customHeight="1" x14ac:dyDescent="0.25">
      <c r="A70" s="292"/>
      <c r="B70" s="293"/>
      <c r="C70" s="293"/>
      <c r="D70" s="294"/>
      <c r="E70" s="112" t="s">
        <v>263</v>
      </c>
      <c r="F70" s="59">
        <v>0</v>
      </c>
      <c r="G70" s="290">
        <v>0</v>
      </c>
      <c r="H70" s="291"/>
      <c r="I70" s="59">
        <v>0</v>
      </c>
      <c r="J70" s="59">
        <v>0</v>
      </c>
      <c r="K70" s="59">
        <v>0</v>
      </c>
      <c r="L70" s="59">
        <v>0</v>
      </c>
      <c r="M70" s="59">
        <v>0</v>
      </c>
      <c r="N70" s="111">
        <v>0</v>
      </c>
    </row>
    <row r="71" spans="1:14" x14ac:dyDescent="0.25">
      <c r="A71" s="283" t="s">
        <v>238</v>
      </c>
      <c r="B71" s="284"/>
      <c r="C71" s="284"/>
      <c r="D71" s="289"/>
      <c r="E71" s="98" t="s">
        <v>88</v>
      </c>
      <c r="F71" s="59">
        <v>0</v>
      </c>
      <c r="G71" s="290">
        <v>0</v>
      </c>
      <c r="H71" s="291"/>
      <c r="I71" s="59">
        <v>0</v>
      </c>
      <c r="J71" s="59">
        <v>0</v>
      </c>
      <c r="K71" s="59">
        <v>0</v>
      </c>
      <c r="L71" s="59">
        <v>0</v>
      </c>
      <c r="M71" s="59">
        <v>0</v>
      </c>
      <c r="N71" s="111">
        <v>0</v>
      </c>
    </row>
    <row r="72" spans="1:14" x14ac:dyDescent="0.25">
      <c r="A72" s="283" t="s">
        <v>239</v>
      </c>
      <c r="B72" s="284"/>
      <c r="C72" s="284"/>
      <c r="D72" s="289"/>
      <c r="E72" s="98" t="s">
        <v>90</v>
      </c>
      <c r="F72" s="59">
        <v>0</v>
      </c>
      <c r="G72" s="290">
        <v>0</v>
      </c>
      <c r="H72" s="291"/>
      <c r="I72" s="59">
        <v>0</v>
      </c>
      <c r="J72" s="59">
        <v>0</v>
      </c>
      <c r="K72" s="59">
        <v>0</v>
      </c>
      <c r="L72" s="59">
        <v>0</v>
      </c>
      <c r="M72" s="59">
        <v>0</v>
      </c>
      <c r="N72" s="111">
        <v>0</v>
      </c>
    </row>
    <row r="73" spans="1:14" x14ac:dyDescent="0.25">
      <c r="A73" s="283" t="s">
        <v>240</v>
      </c>
      <c r="B73" s="284"/>
      <c r="C73" s="284"/>
      <c r="D73" s="289"/>
      <c r="E73" s="98" t="s">
        <v>92</v>
      </c>
      <c r="F73" s="59">
        <v>0</v>
      </c>
      <c r="G73" s="290">
        <v>0</v>
      </c>
      <c r="H73" s="291"/>
      <c r="I73" s="59">
        <v>0</v>
      </c>
      <c r="J73" s="59">
        <v>0</v>
      </c>
      <c r="K73" s="59">
        <v>0</v>
      </c>
      <c r="L73" s="59">
        <v>0</v>
      </c>
      <c r="M73" s="59">
        <v>0</v>
      </c>
      <c r="N73" s="111">
        <v>0</v>
      </c>
    </row>
    <row r="74" spans="1:14" x14ac:dyDescent="0.25">
      <c r="A74" s="283" t="s">
        <v>241</v>
      </c>
      <c r="B74" s="284"/>
      <c r="C74" s="285">
        <v>44561</v>
      </c>
      <c r="D74" s="286"/>
      <c r="E74" s="95" t="s">
        <v>94</v>
      </c>
      <c r="F74" s="85">
        <v>10</v>
      </c>
      <c r="G74" s="287">
        <v>0</v>
      </c>
      <c r="H74" s="288"/>
      <c r="I74" s="102">
        <v>0</v>
      </c>
      <c r="J74" s="102">
        <v>0</v>
      </c>
      <c r="K74" s="102">
        <v>0</v>
      </c>
      <c r="L74" s="85">
        <v>0.3</v>
      </c>
      <c r="M74" s="102">
        <v>0</v>
      </c>
      <c r="N74" s="85">
        <v>10.3</v>
      </c>
    </row>
    <row r="75" spans="1:14" x14ac:dyDescent="0.25">
      <c r="A75" s="51" t="s">
        <v>103</v>
      </c>
      <c r="B75" s="113"/>
      <c r="C75" s="113"/>
      <c r="D75" s="51"/>
      <c r="E75" s="52"/>
      <c r="F75" s="36"/>
      <c r="G75" s="36"/>
      <c r="H75" s="36"/>
      <c r="I75" s="193" t="s">
        <v>104</v>
      </c>
      <c r="J75" s="193"/>
      <c r="K75" s="193"/>
      <c r="L75" s="193"/>
      <c r="M75" s="193"/>
    </row>
    <row r="76" spans="1:14" x14ac:dyDescent="0.25">
      <c r="A76" s="51" t="s">
        <v>105</v>
      </c>
      <c r="B76" s="113"/>
      <c r="C76" s="113"/>
      <c r="D76" s="51"/>
      <c r="E76" s="52"/>
      <c r="F76" s="36"/>
      <c r="G76" s="36"/>
      <c r="H76" s="36"/>
      <c r="I76" s="193" t="s">
        <v>106</v>
      </c>
      <c r="J76" s="193"/>
      <c r="K76" s="193"/>
      <c r="L76" s="193"/>
      <c r="M76" s="193"/>
    </row>
  </sheetData>
  <mergeCells count="198">
    <mergeCell ref="A4:D4"/>
    <mergeCell ref="E4:N4"/>
    <mergeCell ref="A5:D5"/>
    <mergeCell ref="E5:N5"/>
    <mergeCell ref="A6:D6"/>
    <mergeCell ref="E6:N6"/>
    <mergeCell ref="A1:N1"/>
    <mergeCell ref="A2:D2"/>
    <mergeCell ref="E2:N2"/>
    <mergeCell ref="A3:D3"/>
    <mergeCell ref="E3:N3"/>
    <mergeCell ref="A10:D10"/>
    <mergeCell ref="G10:H10"/>
    <mergeCell ref="A11:B11"/>
    <mergeCell ref="C11:D11"/>
    <mergeCell ref="G11:H11"/>
    <mergeCell ref="A12:D12"/>
    <mergeCell ref="G12:H12"/>
    <mergeCell ref="A7:D7"/>
    <mergeCell ref="E7:N7"/>
    <mergeCell ref="A8:D8"/>
    <mergeCell ref="E8:N8"/>
    <mergeCell ref="A9:D9"/>
    <mergeCell ref="G9:H9"/>
    <mergeCell ref="I14:I15"/>
    <mergeCell ref="J14:J15"/>
    <mergeCell ref="K14:K15"/>
    <mergeCell ref="L14:L15"/>
    <mergeCell ref="M14:M15"/>
    <mergeCell ref="N14:N15"/>
    <mergeCell ref="A13:D13"/>
    <mergeCell ref="G13:H13"/>
    <mergeCell ref="A14:D14"/>
    <mergeCell ref="E14:E15"/>
    <mergeCell ref="F14:F15"/>
    <mergeCell ref="G14:H15"/>
    <mergeCell ref="A15:D15"/>
    <mergeCell ref="K18:K19"/>
    <mergeCell ref="L18:L19"/>
    <mergeCell ref="M18:M19"/>
    <mergeCell ref="N18:N19"/>
    <mergeCell ref="A19:D19"/>
    <mergeCell ref="A20:D20"/>
    <mergeCell ref="G20:H20"/>
    <mergeCell ref="K16:K17"/>
    <mergeCell ref="L16:L17"/>
    <mergeCell ref="M16:M17"/>
    <mergeCell ref="N16:N17"/>
    <mergeCell ref="A17:D17"/>
    <mergeCell ref="A18:D18"/>
    <mergeCell ref="F18:F19"/>
    <mergeCell ref="G18:H19"/>
    <mergeCell ref="I18:I19"/>
    <mergeCell ref="J18:J19"/>
    <mergeCell ref="B16:D16"/>
    <mergeCell ref="E16:E17"/>
    <mergeCell ref="F16:F17"/>
    <mergeCell ref="G16:H17"/>
    <mergeCell ref="I16:I17"/>
    <mergeCell ref="J16:J17"/>
    <mergeCell ref="A24:D24"/>
    <mergeCell ref="G24:H24"/>
    <mergeCell ref="A25:D25"/>
    <mergeCell ref="G25:H25"/>
    <mergeCell ref="A26:D26"/>
    <mergeCell ref="G26:H26"/>
    <mergeCell ref="A21:D21"/>
    <mergeCell ref="G21:H21"/>
    <mergeCell ref="A22:D22"/>
    <mergeCell ref="G22:H22"/>
    <mergeCell ref="A23:D23"/>
    <mergeCell ref="G23:H23"/>
    <mergeCell ref="I29:I30"/>
    <mergeCell ref="J29:J30"/>
    <mergeCell ref="K29:K30"/>
    <mergeCell ref="L29:L30"/>
    <mergeCell ref="M29:M30"/>
    <mergeCell ref="N29:N30"/>
    <mergeCell ref="A27:D27"/>
    <mergeCell ref="G27:H27"/>
    <mergeCell ref="A28:D28"/>
    <mergeCell ref="G28:H28"/>
    <mergeCell ref="A29:D29"/>
    <mergeCell ref="F29:F30"/>
    <mergeCell ref="G29:H30"/>
    <mergeCell ref="A30:D30"/>
    <mergeCell ref="A35:D35"/>
    <mergeCell ref="G35:H35"/>
    <mergeCell ref="A36:D36"/>
    <mergeCell ref="G36:H36"/>
    <mergeCell ref="A37:D37"/>
    <mergeCell ref="G37:H37"/>
    <mergeCell ref="A34:D34"/>
    <mergeCell ref="G34:H34"/>
    <mergeCell ref="A31:D31"/>
    <mergeCell ref="G31:H31"/>
    <mergeCell ref="A32:D32"/>
    <mergeCell ref="G32:H32"/>
    <mergeCell ref="A33:D33"/>
    <mergeCell ref="G33:H33"/>
    <mergeCell ref="A41:D41"/>
    <mergeCell ref="G41:H41"/>
    <mergeCell ref="A42:B42"/>
    <mergeCell ref="C42:D42"/>
    <mergeCell ref="G42:H42"/>
    <mergeCell ref="A43:B43"/>
    <mergeCell ref="C43:D43"/>
    <mergeCell ref="G43:H43"/>
    <mergeCell ref="A38:D38"/>
    <mergeCell ref="G38:H38"/>
    <mergeCell ref="A39:D39"/>
    <mergeCell ref="G39:H39"/>
    <mergeCell ref="A40:D40"/>
    <mergeCell ref="G40:H40"/>
    <mergeCell ref="I46:I47"/>
    <mergeCell ref="J46:J47"/>
    <mergeCell ref="K46:K47"/>
    <mergeCell ref="L46:L47"/>
    <mergeCell ref="M46:M47"/>
    <mergeCell ref="N46:N47"/>
    <mergeCell ref="A44:D44"/>
    <mergeCell ref="G44:H44"/>
    <mergeCell ref="A45:D45"/>
    <mergeCell ref="G45:H45"/>
    <mergeCell ref="A46:D46"/>
    <mergeCell ref="E46:E47"/>
    <mergeCell ref="F46:F47"/>
    <mergeCell ref="G46:H47"/>
    <mergeCell ref="A47:D47"/>
    <mergeCell ref="L50:L51"/>
    <mergeCell ref="M50:M51"/>
    <mergeCell ref="N50:N51"/>
    <mergeCell ref="B48:D48"/>
    <mergeCell ref="G48:H48"/>
    <mergeCell ref="A49:D49"/>
    <mergeCell ref="G49:H49"/>
    <mergeCell ref="A50:D50"/>
    <mergeCell ref="F50:F51"/>
    <mergeCell ref="G50:H51"/>
    <mergeCell ref="A51:D51"/>
    <mergeCell ref="A52:D52"/>
    <mergeCell ref="G52:H52"/>
    <mergeCell ref="A53:D53"/>
    <mergeCell ref="G53:H53"/>
    <mergeCell ref="A54:D54"/>
    <mergeCell ref="G54:H54"/>
    <mergeCell ref="I50:I51"/>
    <mergeCell ref="J50:J51"/>
    <mergeCell ref="K50:K51"/>
    <mergeCell ref="A58:D58"/>
    <mergeCell ref="G58:H58"/>
    <mergeCell ref="A59:D59"/>
    <mergeCell ref="G59:H59"/>
    <mergeCell ref="A60:D60"/>
    <mergeCell ref="G60:H60"/>
    <mergeCell ref="A55:D55"/>
    <mergeCell ref="G55:H55"/>
    <mergeCell ref="A56:D56"/>
    <mergeCell ref="G56:H56"/>
    <mergeCell ref="A57:D57"/>
    <mergeCell ref="G57:H57"/>
    <mergeCell ref="L61:L62"/>
    <mergeCell ref="M61:M62"/>
    <mergeCell ref="N61:N62"/>
    <mergeCell ref="A62:D62"/>
    <mergeCell ref="A63:D63"/>
    <mergeCell ref="G63:H63"/>
    <mergeCell ref="A61:D61"/>
    <mergeCell ref="F61:F62"/>
    <mergeCell ref="G61:H62"/>
    <mergeCell ref="I61:I62"/>
    <mergeCell ref="J61:J62"/>
    <mergeCell ref="K61:K62"/>
    <mergeCell ref="A70:D70"/>
    <mergeCell ref="G70:H70"/>
    <mergeCell ref="A67:D67"/>
    <mergeCell ref="G67:H67"/>
    <mergeCell ref="A68:D68"/>
    <mergeCell ref="G68:H68"/>
    <mergeCell ref="A69:D69"/>
    <mergeCell ref="G69:H69"/>
    <mergeCell ref="A64:D64"/>
    <mergeCell ref="G64:H64"/>
    <mergeCell ref="A65:D65"/>
    <mergeCell ref="G65:H65"/>
    <mergeCell ref="A66:D66"/>
    <mergeCell ref="G66:H66"/>
    <mergeCell ref="A74:B74"/>
    <mergeCell ref="C74:D74"/>
    <mergeCell ref="G74:H74"/>
    <mergeCell ref="I75:M75"/>
    <mergeCell ref="I76:M76"/>
    <mergeCell ref="A71:D71"/>
    <mergeCell ref="G71:H71"/>
    <mergeCell ref="A72:D72"/>
    <mergeCell ref="G72:H72"/>
    <mergeCell ref="A73:D73"/>
    <mergeCell ref="G73:H73"/>
  </mergeCells>
  <conditionalFormatting sqref="F74">
    <cfRule type="cellIs" dxfId="15" priority="1" stopIfTrue="1" operator="notEqual">
      <formula>$Q$76</formula>
    </cfRule>
  </conditionalFormatting>
  <conditionalFormatting sqref="G74:H74">
    <cfRule type="cellIs" dxfId="14" priority="2" stopIfTrue="1" operator="notEqual">
      <formula>$R$76</formula>
    </cfRule>
  </conditionalFormatting>
  <conditionalFormatting sqref="I74">
    <cfRule type="cellIs" dxfId="13" priority="3" stopIfTrue="1" operator="notEqual">
      <formula>$S$76</formula>
    </cfRule>
  </conditionalFormatting>
  <conditionalFormatting sqref="J74">
    <cfRule type="cellIs" dxfId="12" priority="4" stopIfTrue="1" operator="notEqual">
      <formula>$T$76</formula>
    </cfRule>
  </conditionalFormatting>
  <conditionalFormatting sqref="K74">
    <cfRule type="cellIs" dxfId="11" priority="5" stopIfTrue="1" operator="notEqual">
      <formula>$U$76</formula>
    </cfRule>
  </conditionalFormatting>
  <conditionalFormatting sqref="L74">
    <cfRule type="cellIs" dxfId="10" priority="6" stopIfTrue="1" operator="notEqual">
      <formula>$V$76</formula>
    </cfRule>
  </conditionalFormatting>
  <conditionalFormatting sqref="F46:F47">
    <cfRule type="cellIs" dxfId="9" priority="7" stopIfTrue="1" operator="notEqual">
      <formula>$Q$49</formula>
    </cfRule>
  </conditionalFormatting>
  <conditionalFormatting sqref="G46:H47">
    <cfRule type="cellIs" dxfId="8" priority="8" stopIfTrue="1" operator="notEqual">
      <formula>$R$49</formula>
    </cfRule>
  </conditionalFormatting>
  <conditionalFormatting sqref="I46:I47">
    <cfRule type="cellIs" dxfId="7" priority="9" stopIfTrue="1" operator="notEqual">
      <formula>$S$49</formula>
    </cfRule>
  </conditionalFormatting>
  <conditionalFormatting sqref="J46:J47">
    <cfRule type="cellIs" dxfId="6" priority="10" stopIfTrue="1" operator="notEqual">
      <formula>$T$49</formula>
    </cfRule>
  </conditionalFormatting>
  <conditionalFormatting sqref="K46:K47">
    <cfRule type="cellIs" dxfId="5" priority="11" stopIfTrue="1" operator="notEqual">
      <formula>$U$49</formula>
    </cfRule>
  </conditionalFormatting>
  <conditionalFormatting sqref="L46:L47">
    <cfRule type="cellIs" dxfId="4" priority="12" stopIfTrue="1" operator="notEqual">
      <formula>$V$49</formula>
    </cfRule>
  </conditionalFormatting>
  <conditionalFormatting sqref="M46:M47">
    <cfRule type="cellIs" dxfId="3" priority="13" stopIfTrue="1" operator="notEqual">
      <formula>$W$49</formula>
    </cfRule>
  </conditionalFormatting>
  <conditionalFormatting sqref="E3:N3">
    <cfRule type="cellIs" dxfId="2" priority="14" stopIfTrue="1" operator="equal">
      <formula>0</formula>
    </cfRule>
  </conditionalFormatting>
  <conditionalFormatting sqref="M74">
    <cfRule type="cellIs" dxfId="1" priority="15" stopIfTrue="1" operator="notEqual">
      <formula>$W$76</formula>
    </cfRule>
  </conditionalFormatting>
  <dataValidations count="1">
    <dataValidation type="decimal" operator="greaterThanOrEqual" allowBlank="1" showInputMessage="1" showErrorMessage="1" errorTitle="Внимание!" error="Значение в данной ячейке не должно быть отрицательным" sqref="G11:I11">
      <formula1>0</formula1>
    </dataValidation>
  </dataValidations>
  <pageMargins left="0.11811023622047245" right="0.11811023622047245" top="0.15748031496062992" bottom="0.19685039370078741" header="0" footer="0"/>
  <pageSetup paperSize="9" scale="75"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5"/>
  <sheetViews>
    <sheetView topLeftCell="A22" zoomScale="80" zoomScaleNormal="80" workbookViewId="0">
      <selection activeCell="G63" sqref="G63:J63"/>
    </sheetView>
  </sheetViews>
  <sheetFormatPr defaultRowHeight="15" x14ac:dyDescent="0.25"/>
  <cols>
    <col min="7" max="7" width="6.42578125" customWidth="1"/>
    <col min="9" max="9" width="4.42578125" customWidth="1"/>
    <col min="11" max="11" width="4.7109375" customWidth="1"/>
    <col min="13" max="13" width="4.7109375" customWidth="1"/>
    <col min="14" max="14" width="7.5703125" customWidth="1"/>
    <col min="15" max="15" width="4.7109375" customWidth="1"/>
  </cols>
  <sheetData>
    <row r="1" spans="1:14" x14ac:dyDescent="0.25">
      <c r="A1" s="260" t="s">
        <v>185</v>
      </c>
      <c r="B1" s="260"/>
      <c r="C1" s="260"/>
      <c r="D1" s="260"/>
      <c r="E1" s="260"/>
      <c r="F1" s="260"/>
      <c r="G1" s="260"/>
      <c r="H1" s="260"/>
      <c r="I1" s="260"/>
      <c r="J1" s="260"/>
      <c r="K1" s="260"/>
      <c r="L1" s="260"/>
      <c r="M1" s="260"/>
      <c r="N1" s="260"/>
    </row>
    <row r="2" spans="1:14" x14ac:dyDescent="0.25">
      <c r="A2" s="260" t="s">
        <v>264</v>
      </c>
      <c r="B2" s="260"/>
      <c r="C2" s="260"/>
      <c r="D2" s="260"/>
      <c r="E2" s="260"/>
      <c r="F2" s="260"/>
      <c r="G2" s="260"/>
      <c r="H2" s="260"/>
      <c r="I2" s="260"/>
      <c r="J2" s="260"/>
      <c r="K2" s="260"/>
      <c r="L2" s="260"/>
      <c r="M2" s="260"/>
      <c r="N2" s="260"/>
    </row>
    <row r="3" spans="1:14" x14ac:dyDescent="0.25">
      <c r="A3" s="34"/>
      <c r="B3" s="34"/>
      <c r="C3" s="358" t="s">
        <v>328</v>
      </c>
      <c r="D3" s="358"/>
      <c r="E3" s="358"/>
      <c r="F3" s="358"/>
      <c r="G3" s="358"/>
      <c r="H3" s="358"/>
      <c r="I3" s="358"/>
      <c r="J3" s="358"/>
      <c r="K3" s="358"/>
      <c r="L3" s="358"/>
      <c r="M3" s="34"/>
      <c r="N3" s="34"/>
    </row>
    <row r="4" spans="1:14" x14ac:dyDescent="0.25">
      <c r="A4" s="261" t="s">
        <v>37</v>
      </c>
      <c r="B4" s="262"/>
      <c r="C4" s="262"/>
      <c r="D4" s="92"/>
      <c r="E4" s="350" t="s">
        <v>187</v>
      </c>
      <c r="F4" s="351"/>
      <c r="G4" s="351"/>
      <c r="H4" s="351"/>
      <c r="I4" s="351"/>
      <c r="J4" s="351"/>
      <c r="K4" s="351"/>
      <c r="L4" s="351"/>
      <c r="M4" s="351"/>
      <c r="N4" s="352"/>
    </row>
    <row r="5" spans="1:14" x14ac:dyDescent="0.25">
      <c r="A5" s="261" t="s">
        <v>39</v>
      </c>
      <c r="B5" s="262"/>
      <c r="C5" s="262"/>
      <c r="D5" s="92"/>
      <c r="E5" s="353">
        <v>101537070</v>
      </c>
      <c r="F5" s="354"/>
      <c r="G5" s="354"/>
      <c r="H5" s="354"/>
      <c r="I5" s="354"/>
      <c r="J5" s="354"/>
      <c r="K5" s="354"/>
      <c r="L5" s="354"/>
      <c r="M5" s="354"/>
      <c r="N5" s="355"/>
    </row>
    <row r="6" spans="1:14" x14ac:dyDescent="0.25">
      <c r="A6" s="261" t="s">
        <v>40</v>
      </c>
      <c r="B6" s="262"/>
      <c r="C6" s="262"/>
      <c r="D6" s="92"/>
      <c r="E6" s="350" t="s">
        <v>177</v>
      </c>
      <c r="F6" s="351"/>
      <c r="G6" s="351"/>
      <c r="H6" s="351"/>
      <c r="I6" s="351"/>
      <c r="J6" s="351"/>
      <c r="K6" s="351"/>
      <c r="L6" s="351"/>
      <c r="M6" s="351"/>
      <c r="N6" s="352"/>
    </row>
    <row r="7" spans="1:14" x14ac:dyDescent="0.25">
      <c r="A7" s="261" t="s">
        <v>188</v>
      </c>
      <c r="B7" s="262"/>
      <c r="C7" s="262"/>
      <c r="D7" s="92"/>
      <c r="E7" s="350" t="s">
        <v>189</v>
      </c>
      <c r="F7" s="351"/>
      <c r="G7" s="351"/>
      <c r="H7" s="351"/>
      <c r="I7" s="351"/>
      <c r="J7" s="351"/>
      <c r="K7" s="351"/>
      <c r="L7" s="351"/>
      <c r="M7" s="351"/>
      <c r="N7" s="352"/>
    </row>
    <row r="8" spans="1:14" x14ac:dyDescent="0.25">
      <c r="A8" s="261" t="s">
        <v>190</v>
      </c>
      <c r="B8" s="262"/>
      <c r="C8" s="262"/>
      <c r="D8" s="92"/>
      <c r="E8" s="350" t="s">
        <v>191</v>
      </c>
      <c r="F8" s="351"/>
      <c r="G8" s="351"/>
      <c r="H8" s="351"/>
      <c r="I8" s="351"/>
      <c r="J8" s="351"/>
      <c r="K8" s="351"/>
      <c r="L8" s="351"/>
      <c r="M8" s="351"/>
      <c r="N8" s="352"/>
    </row>
    <row r="9" spans="1:14" x14ac:dyDescent="0.25">
      <c r="A9" s="261" t="s">
        <v>13</v>
      </c>
      <c r="B9" s="262"/>
      <c r="C9" s="262"/>
      <c r="D9" s="92"/>
      <c r="E9" s="350" t="s">
        <v>176</v>
      </c>
      <c r="F9" s="351"/>
      <c r="G9" s="351"/>
      <c r="H9" s="351"/>
      <c r="I9" s="351"/>
      <c r="J9" s="351"/>
      <c r="K9" s="351"/>
      <c r="L9" s="351"/>
      <c r="M9" s="351"/>
      <c r="N9" s="352"/>
    </row>
    <row r="10" spans="1:14" x14ac:dyDescent="0.25">
      <c r="A10" s="261" t="s">
        <v>41</v>
      </c>
      <c r="B10" s="262"/>
      <c r="C10" s="262"/>
      <c r="D10" s="92"/>
      <c r="E10" s="350" t="s">
        <v>192</v>
      </c>
      <c r="F10" s="351"/>
      <c r="G10" s="351"/>
      <c r="H10" s="351"/>
      <c r="I10" s="351"/>
      <c r="J10" s="351"/>
      <c r="K10" s="351"/>
      <c r="L10" s="351"/>
      <c r="M10" s="351"/>
      <c r="N10" s="352"/>
    </row>
    <row r="11" spans="1:14" x14ac:dyDescent="0.25">
      <c r="A11" s="272" t="s">
        <v>43</v>
      </c>
      <c r="B11" s="273"/>
      <c r="C11" s="273"/>
      <c r="D11" s="273"/>
      <c r="E11" s="274"/>
      <c r="F11" s="440" t="s">
        <v>44</v>
      </c>
      <c r="G11" s="114" t="s">
        <v>46</v>
      </c>
      <c r="H11" s="115" t="s">
        <v>186</v>
      </c>
      <c r="I11" s="116" t="s">
        <v>178</v>
      </c>
      <c r="J11" s="115" t="s">
        <v>175</v>
      </c>
      <c r="K11" s="114" t="s">
        <v>46</v>
      </c>
      <c r="L11" s="115" t="s">
        <v>186</v>
      </c>
      <c r="M11" s="115" t="s">
        <v>178</v>
      </c>
      <c r="N11" s="117" t="s">
        <v>175</v>
      </c>
    </row>
    <row r="12" spans="1:14" x14ac:dyDescent="0.25">
      <c r="A12" s="275"/>
      <c r="B12" s="276"/>
      <c r="C12" s="276"/>
      <c r="D12" s="276"/>
      <c r="E12" s="277"/>
      <c r="F12" s="441"/>
      <c r="G12" s="442">
        <v>44561</v>
      </c>
      <c r="H12" s="276"/>
      <c r="I12" s="276"/>
      <c r="J12" s="276"/>
      <c r="K12" s="442">
        <v>44196</v>
      </c>
      <c r="L12" s="443"/>
      <c r="M12" s="443"/>
      <c r="N12" s="444"/>
    </row>
    <row r="13" spans="1:14" x14ac:dyDescent="0.25">
      <c r="A13" s="177">
        <v>1</v>
      </c>
      <c r="B13" s="178"/>
      <c r="C13" s="178"/>
      <c r="D13" s="178"/>
      <c r="E13" s="179"/>
      <c r="F13" s="45">
        <v>2</v>
      </c>
      <c r="G13" s="435">
        <v>3</v>
      </c>
      <c r="H13" s="436"/>
      <c r="I13" s="436"/>
      <c r="J13" s="436"/>
      <c r="K13" s="269">
        <v>4</v>
      </c>
      <c r="L13" s="270"/>
      <c r="M13" s="270"/>
      <c r="N13" s="271"/>
    </row>
    <row r="14" spans="1:14" x14ac:dyDescent="0.25">
      <c r="A14" s="437" t="s">
        <v>265</v>
      </c>
      <c r="B14" s="438"/>
      <c r="C14" s="438"/>
      <c r="D14" s="438"/>
      <c r="E14" s="438"/>
      <c r="F14" s="438"/>
      <c r="G14" s="438"/>
      <c r="H14" s="438"/>
      <c r="I14" s="438"/>
      <c r="J14" s="438"/>
      <c r="K14" s="438"/>
      <c r="L14" s="438"/>
      <c r="M14" s="438"/>
      <c r="N14" s="439"/>
    </row>
    <row r="15" spans="1:14" x14ac:dyDescent="0.25">
      <c r="A15" s="381" t="s">
        <v>266</v>
      </c>
      <c r="B15" s="381"/>
      <c r="C15" s="381"/>
      <c r="D15" s="381"/>
      <c r="E15" s="381"/>
      <c r="F15" s="46" t="s">
        <v>50</v>
      </c>
      <c r="G15" s="399">
        <v>9.5</v>
      </c>
      <c r="H15" s="400"/>
      <c r="I15" s="400"/>
      <c r="J15" s="401"/>
      <c r="K15" s="399">
        <v>9.1999999999999993</v>
      </c>
      <c r="L15" s="400"/>
      <c r="M15" s="400"/>
      <c r="N15" s="401"/>
    </row>
    <row r="16" spans="1:14" x14ac:dyDescent="0.25">
      <c r="A16" s="385" t="s">
        <v>66</v>
      </c>
      <c r="B16" s="385"/>
      <c r="C16" s="385"/>
      <c r="D16" s="385"/>
      <c r="E16" s="385"/>
      <c r="F16" s="48"/>
      <c r="G16" s="429"/>
      <c r="H16" s="430"/>
      <c r="I16" s="430"/>
      <c r="J16" s="431"/>
      <c r="K16" s="429"/>
      <c r="L16" s="430"/>
      <c r="M16" s="430"/>
      <c r="N16" s="431"/>
    </row>
    <row r="17" spans="1:14" x14ac:dyDescent="0.25">
      <c r="A17" s="389" t="s">
        <v>267</v>
      </c>
      <c r="B17" s="389"/>
      <c r="C17" s="389"/>
      <c r="D17" s="389"/>
      <c r="E17" s="389"/>
      <c r="F17" s="49" t="s">
        <v>268</v>
      </c>
      <c r="G17" s="432">
        <v>9.5</v>
      </c>
      <c r="H17" s="433"/>
      <c r="I17" s="433"/>
      <c r="J17" s="434"/>
      <c r="K17" s="432">
        <v>9.1999999999999993</v>
      </c>
      <c r="L17" s="433"/>
      <c r="M17" s="433"/>
      <c r="N17" s="434"/>
    </row>
    <row r="18" spans="1:14" x14ac:dyDescent="0.25">
      <c r="A18" s="380" t="s">
        <v>269</v>
      </c>
      <c r="B18" s="380"/>
      <c r="C18" s="380"/>
      <c r="D18" s="380"/>
      <c r="E18" s="380"/>
      <c r="F18" s="46" t="s">
        <v>270</v>
      </c>
      <c r="G18" s="194">
        <v>0</v>
      </c>
      <c r="H18" s="195"/>
      <c r="I18" s="195"/>
      <c r="J18" s="196"/>
      <c r="K18" s="194">
        <v>0</v>
      </c>
      <c r="L18" s="195"/>
      <c r="M18" s="195"/>
      <c r="N18" s="196"/>
    </row>
    <row r="19" spans="1:14" x14ac:dyDescent="0.25">
      <c r="A19" s="380" t="s">
        <v>271</v>
      </c>
      <c r="B19" s="380"/>
      <c r="C19" s="380"/>
      <c r="D19" s="380"/>
      <c r="E19" s="380"/>
      <c r="F19" s="46" t="s">
        <v>272</v>
      </c>
      <c r="G19" s="194">
        <v>0</v>
      </c>
      <c r="H19" s="195"/>
      <c r="I19" s="195"/>
      <c r="J19" s="196"/>
      <c r="K19" s="194">
        <v>0</v>
      </c>
      <c r="L19" s="195"/>
      <c r="M19" s="195"/>
      <c r="N19" s="196"/>
    </row>
    <row r="20" spans="1:14" x14ac:dyDescent="0.25">
      <c r="A20" s="380" t="s">
        <v>273</v>
      </c>
      <c r="B20" s="380"/>
      <c r="C20" s="380"/>
      <c r="D20" s="380"/>
      <c r="E20" s="380"/>
      <c r="F20" s="46" t="s">
        <v>274</v>
      </c>
      <c r="G20" s="194">
        <v>0</v>
      </c>
      <c r="H20" s="195"/>
      <c r="I20" s="195"/>
      <c r="J20" s="196"/>
      <c r="K20" s="209"/>
      <c r="L20" s="210"/>
      <c r="M20" s="210"/>
      <c r="N20" s="211"/>
    </row>
    <row r="21" spans="1:14" x14ac:dyDescent="0.25">
      <c r="A21" s="381" t="s">
        <v>275</v>
      </c>
      <c r="B21" s="381"/>
      <c r="C21" s="381"/>
      <c r="D21" s="381"/>
      <c r="E21" s="381"/>
      <c r="F21" s="46" t="s">
        <v>52</v>
      </c>
      <c r="G21" s="414">
        <v>9.4</v>
      </c>
      <c r="H21" s="415"/>
      <c r="I21" s="415"/>
      <c r="J21" s="416"/>
      <c r="K21" s="426">
        <v>8.8000000000000007</v>
      </c>
      <c r="L21" s="427"/>
      <c r="M21" s="427"/>
      <c r="N21" s="428"/>
    </row>
    <row r="22" spans="1:14" x14ac:dyDescent="0.25">
      <c r="A22" s="385" t="s">
        <v>66</v>
      </c>
      <c r="B22" s="385"/>
      <c r="C22" s="385"/>
      <c r="D22" s="385"/>
      <c r="E22" s="385"/>
      <c r="F22" s="118"/>
      <c r="G22" s="405"/>
      <c r="H22" s="406"/>
      <c r="I22" s="406"/>
      <c r="J22" s="407"/>
      <c r="K22" s="423"/>
      <c r="L22" s="424"/>
      <c r="M22" s="424"/>
      <c r="N22" s="425"/>
    </row>
    <row r="23" spans="1:14" x14ac:dyDescent="0.25">
      <c r="A23" s="389" t="s">
        <v>276</v>
      </c>
      <c r="B23" s="389"/>
      <c r="C23" s="389"/>
      <c r="D23" s="389"/>
      <c r="E23" s="389"/>
      <c r="F23" s="119" t="s">
        <v>277</v>
      </c>
      <c r="G23" s="373">
        <v>2</v>
      </c>
      <c r="H23" s="374"/>
      <c r="I23" s="374"/>
      <c r="J23" s="375"/>
      <c r="K23" s="373">
        <v>1.4</v>
      </c>
      <c r="L23" s="374"/>
      <c r="M23" s="374"/>
      <c r="N23" s="375"/>
    </row>
    <row r="24" spans="1:14" x14ac:dyDescent="0.25">
      <c r="A24" s="380" t="s">
        <v>278</v>
      </c>
      <c r="B24" s="380"/>
      <c r="C24" s="380"/>
      <c r="D24" s="380"/>
      <c r="E24" s="380"/>
      <c r="F24" s="46" t="s">
        <v>279</v>
      </c>
      <c r="G24" s="209">
        <v>4</v>
      </c>
      <c r="H24" s="210"/>
      <c r="I24" s="210"/>
      <c r="J24" s="211"/>
      <c r="K24" s="209">
        <v>4</v>
      </c>
      <c r="L24" s="210"/>
      <c r="M24" s="210"/>
      <c r="N24" s="211"/>
    </row>
    <row r="25" spans="1:14" x14ac:dyDescent="0.25">
      <c r="A25" s="380" t="s">
        <v>280</v>
      </c>
      <c r="B25" s="380"/>
      <c r="C25" s="380"/>
      <c r="D25" s="380"/>
      <c r="E25" s="380"/>
      <c r="F25" s="46" t="s">
        <v>281</v>
      </c>
      <c r="G25" s="209">
        <v>3.4</v>
      </c>
      <c r="H25" s="210"/>
      <c r="I25" s="210"/>
      <c r="J25" s="211"/>
      <c r="K25" s="209">
        <v>3.4</v>
      </c>
      <c r="L25" s="210"/>
      <c r="M25" s="210"/>
      <c r="N25" s="211"/>
    </row>
    <row r="26" spans="1:14" x14ac:dyDescent="0.25">
      <c r="A26" s="380" t="s">
        <v>282</v>
      </c>
      <c r="B26" s="380"/>
      <c r="C26" s="380"/>
      <c r="D26" s="380"/>
      <c r="E26" s="380"/>
      <c r="F26" s="46" t="s">
        <v>283</v>
      </c>
      <c r="G26" s="209"/>
      <c r="H26" s="210"/>
      <c r="I26" s="210"/>
      <c r="J26" s="211"/>
      <c r="K26" s="402"/>
      <c r="L26" s="403"/>
      <c r="M26" s="403"/>
      <c r="N26" s="404"/>
    </row>
    <row r="27" spans="1:14" ht="21.75" customHeight="1" x14ac:dyDescent="0.25">
      <c r="A27" s="381" t="s">
        <v>284</v>
      </c>
      <c r="B27" s="381"/>
      <c r="C27" s="381"/>
      <c r="D27" s="381"/>
      <c r="E27" s="381"/>
      <c r="F27" s="46" t="s">
        <v>54</v>
      </c>
      <c r="G27" s="382">
        <v>0.1</v>
      </c>
      <c r="H27" s="383"/>
      <c r="I27" s="383"/>
      <c r="J27" s="384"/>
      <c r="K27" s="399">
        <v>0.4</v>
      </c>
      <c r="L27" s="400"/>
      <c r="M27" s="400"/>
      <c r="N27" s="401"/>
    </row>
    <row r="28" spans="1:14" ht="21.75" customHeight="1" x14ac:dyDescent="0.25">
      <c r="A28" s="417" t="s">
        <v>285</v>
      </c>
      <c r="B28" s="418"/>
      <c r="C28" s="418"/>
      <c r="D28" s="418"/>
      <c r="E28" s="418"/>
      <c r="F28" s="418"/>
      <c r="G28" s="418"/>
      <c r="H28" s="418"/>
      <c r="I28" s="418"/>
      <c r="J28" s="418"/>
      <c r="K28" s="418"/>
      <c r="L28" s="418"/>
      <c r="M28" s="418"/>
      <c r="N28" s="419"/>
    </row>
    <row r="29" spans="1:14" x14ac:dyDescent="0.25">
      <c r="A29" s="381" t="s">
        <v>266</v>
      </c>
      <c r="B29" s="381"/>
      <c r="C29" s="381"/>
      <c r="D29" s="381"/>
      <c r="E29" s="381"/>
      <c r="F29" s="46" t="s">
        <v>56</v>
      </c>
      <c r="G29" s="420">
        <v>0</v>
      </c>
      <c r="H29" s="421"/>
      <c r="I29" s="421"/>
      <c r="J29" s="422"/>
      <c r="K29" s="399">
        <v>0</v>
      </c>
      <c r="L29" s="400"/>
      <c r="M29" s="400"/>
      <c r="N29" s="401"/>
    </row>
    <row r="30" spans="1:14" x14ac:dyDescent="0.25">
      <c r="A30" s="385" t="s">
        <v>66</v>
      </c>
      <c r="B30" s="385"/>
      <c r="C30" s="385"/>
      <c r="D30" s="385"/>
      <c r="E30" s="385"/>
      <c r="F30" s="120"/>
      <c r="G30" s="405"/>
      <c r="H30" s="406"/>
      <c r="I30" s="406"/>
      <c r="J30" s="407"/>
      <c r="K30" s="405"/>
      <c r="L30" s="406"/>
      <c r="M30" s="406"/>
      <c r="N30" s="407"/>
    </row>
    <row r="31" spans="1:14" x14ac:dyDescent="0.25">
      <c r="A31" s="389" t="s">
        <v>286</v>
      </c>
      <c r="B31" s="389"/>
      <c r="C31" s="389"/>
      <c r="D31" s="389"/>
      <c r="E31" s="389"/>
      <c r="F31" s="119" t="s">
        <v>208</v>
      </c>
      <c r="G31" s="396">
        <v>0</v>
      </c>
      <c r="H31" s="397"/>
      <c r="I31" s="397"/>
      <c r="J31" s="398"/>
      <c r="K31" s="396">
        <v>0</v>
      </c>
      <c r="L31" s="397"/>
      <c r="M31" s="397"/>
      <c r="N31" s="398"/>
    </row>
    <row r="32" spans="1:14" x14ac:dyDescent="0.25">
      <c r="A32" s="380" t="s">
        <v>287</v>
      </c>
      <c r="B32" s="380"/>
      <c r="C32" s="380"/>
      <c r="D32" s="380"/>
      <c r="E32" s="380"/>
      <c r="F32" s="46" t="s">
        <v>210</v>
      </c>
      <c r="G32" s="194">
        <v>0</v>
      </c>
      <c r="H32" s="195"/>
      <c r="I32" s="195"/>
      <c r="J32" s="196"/>
      <c r="K32" s="402"/>
      <c r="L32" s="403"/>
      <c r="M32" s="403"/>
      <c r="N32" s="404"/>
    </row>
    <row r="33" spans="1:14" x14ac:dyDescent="0.25">
      <c r="A33" s="380" t="s">
        <v>69</v>
      </c>
      <c r="B33" s="380"/>
      <c r="C33" s="380"/>
      <c r="D33" s="380"/>
      <c r="E33" s="380"/>
      <c r="F33" s="46" t="s">
        <v>212</v>
      </c>
      <c r="G33" s="194">
        <v>0</v>
      </c>
      <c r="H33" s="195"/>
      <c r="I33" s="195"/>
      <c r="J33" s="196"/>
      <c r="K33" s="194">
        <v>0</v>
      </c>
      <c r="L33" s="195"/>
      <c r="M33" s="195"/>
      <c r="N33" s="196"/>
    </row>
    <row r="34" spans="1:14" x14ac:dyDescent="0.25">
      <c r="A34" s="380" t="s">
        <v>288</v>
      </c>
      <c r="B34" s="380"/>
      <c r="C34" s="380"/>
      <c r="D34" s="380"/>
      <c r="E34" s="380"/>
      <c r="F34" s="46" t="s">
        <v>214</v>
      </c>
      <c r="G34" s="194">
        <v>0</v>
      </c>
      <c r="H34" s="195"/>
      <c r="I34" s="195"/>
      <c r="J34" s="196"/>
      <c r="K34" s="402">
        <v>0</v>
      </c>
      <c r="L34" s="403"/>
      <c r="M34" s="403"/>
      <c r="N34" s="404"/>
    </row>
    <row r="35" spans="1:14" x14ac:dyDescent="0.25">
      <c r="A35" s="380" t="s">
        <v>273</v>
      </c>
      <c r="B35" s="380"/>
      <c r="C35" s="380"/>
      <c r="D35" s="380"/>
      <c r="E35" s="380"/>
      <c r="F35" s="46" t="s">
        <v>216</v>
      </c>
      <c r="G35" s="194">
        <v>0</v>
      </c>
      <c r="H35" s="195"/>
      <c r="I35" s="195"/>
      <c r="J35" s="196"/>
      <c r="K35" s="194">
        <v>0</v>
      </c>
      <c r="L35" s="195"/>
      <c r="M35" s="195"/>
      <c r="N35" s="196"/>
    </row>
    <row r="36" spans="1:14" x14ac:dyDescent="0.25">
      <c r="A36" s="381" t="s">
        <v>275</v>
      </c>
      <c r="B36" s="381"/>
      <c r="C36" s="381"/>
      <c r="D36" s="381"/>
      <c r="E36" s="381"/>
      <c r="F36" s="46" t="s">
        <v>58</v>
      </c>
      <c r="G36" s="411">
        <v>0</v>
      </c>
      <c r="H36" s="412"/>
      <c r="I36" s="412"/>
      <c r="J36" s="413"/>
      <c r="K36" s="414">
        <v>0</v>
      </c>
      <c r="L36" s="415"/>
      <c r="M36" s="415"/>
      <c r="N36" s="416"/>
    </row>
    <row r="37" spans="1:14" x14ac:dyDescent="0.25">
      <c r="A37" s="385" t="s">
        <v>66</v>
      </c>
      <c r="B37" s="385"/>
      <c r="C37" s="385"/>
      <c r="D37" s="385"/>
      <c r="E37" s="385"/>
      <c r="F37" s="118"/>
      <c r="G37" s="405"/>
      <c r="H37" s="406"/>
      <c r="I37" s="406"/>
      <c r="J37" s="407"/>
      <c r="K37" s="405"/>
      <c r="L37" s="406"/>
      <c r="M37" s="406"/>
      <c r="N37" s="407"/>
    </row>
    <row r="38" spans="1:14" x14ac:dyDescent="0.25">
      <c r="A38" s="389" t="s">
        <v>289</v>
      </c>
      <c r="B38" s="389"/>
      <c r="C38" s="389"/>
      <c r="D38" s="389"/>
      <c r="E38" s="389"/>
      <c r="F38" s="119" t="s">
        <v>225</v>
      </c>
      <c r="G38" s="408">
        <v>0</v>
      </c>
      <c r="H38" s="409"/>
      <c r="I38" s="409"/>
      <c r="J38" s="410"/>
      <c r="K38" s="408">
        <v>0</v>
      </c>
      <c r="L38" s="409"/>
      <c r="M38" s="409"/>
      <c r="N38" s="410"/>
    </row>
    <row r="39" spans="1:14" x14ac:dyDescent="0.25">
      <c r="A39" s="380" t="s">
        <v>290</v>
      </c>
      <c r="B39" s="380"/>
      <c r="C39" s="380"/>
      <c r="D39" s="380"/>
      <c r="E39" s="380"/>
      <c r="F39" s="46" t="s">
        <v>226</v>
      </c>
      <c r="G39" s="203">
        <v>0</v>
      </c>
      <c r="H39" s="204"/>
      <c r="I39" s="204"/>
      <c r="J39" s="205"/>
      <c r="K39" s="402"/>
      <c r="L39" s="403"/>
      <c r="M39" s="403"/>
      <c r="N39" s="404"/>
    </row>
    <row r="40" spans="1:14" x14ac:dyDescent="0.25">
      <c r="A40" s="380" t="s">
        <v>291</v>
      </c>
      <c r="B40" s="380"/>
      <c r="C40" s="380"/>
      <c r="D40" s="380"/>
      <c r="E40" s="380"/>
      <c r="F40" s="46" t="s">
        <v>228</v>
      </c>
      <c r="G40" s="203">
        <v>0</v>
      </c>
      <c r="H40" s="204"/>
      <c r="I40" s="204"/>
      <c r="J40" s="205"/>
      <c r="K40" s="203">
        <v>0</v>
      </c>
      <c r="L40" s="204"/>
      <c r="M40" s="204"/>
      <c r="N40" s="205"/>
    </row>
    <row r="41" spans="1:14" x14ac:dyDescent="0.25">
      <c r="A41" s="380" t="s">
        <v>292</v>
      </c>
      <c r="B41" s="380"/>
      <c r="C41" s="380"/>
      <c r="D41" s="380"/>
      <c r="E41" s="380"/>
      <c r="F41" s="46" t="s">
        <v>230</v>
      </c>
      <c r="G41" s="203">
        <v>0</v>
      </c>
      <c r="H41" s="204"/>
      <c r="I41" s="204"/>
      <c r="J41" s="205"/>
      <c r="K41" s="203">
        <v>0</v>
      </c>
      <c r="L41" s="204"/>
      <c r="M41" s="204"/>
      <c r="N41" s="205"/>
    </row>
    <row r="42" spans="1:14" x14ac:dyDescent="0.25">
      <c r="A42" s="381" t="s">
        <v>293</v>
      </c>
      <c r="B42" s="381"/>
      <c r="C42" s="381"/>
      <c r="D42" s="381"/>
      <c r="E42" s="381"/>
      <c r="F42" s="46" t="s">
        <v>60</v>
      </c>
      <c r="G42" s="233">
        <v>0</v>
      </c>
      <c r="H42" s="234"/>
      <c r="I42" s="234"/>
      <c r="J42" s="235"/>
      <c r="K42" s="399">
        <v>0</v>
      </c>
      <c r="L42" s="400"/>
      <c r="M42" s="400"/>
      <c r="N42" s="401"/>
    </row>
    <row r="43" spans="1:14" x14ac:dyDescent="0.25">
      <c r="A43" s="167" t="s">
        <v>294</v>
      </c>
      <c r="B43" s="168"/>
      <c r="C43" s="168"/>
      <c r="D43" s="168"/>
      <c r="E43" s="168"/>
      <c r="F43" s="168"/>
      <c r="G43" s="168"/>
      <c r="H43" s="168"/>
      <c r="I43" s="168"/>
      <c r="J43" s="168"/>
      <c r="K43" s="168"/>
      <c r="L43" s="168"/>
      <c r="M43" s="168"/>
      <c r="N43" s="169"/>
    </row>
    <row r="44" spans="1:14" x14ac:dyDescent="0.25">
      <c r="A44" s="381" t="s">
        <v>295</v>
      </c>
      <c r="B44" s="381"/>
      <c r="C44" s="381"/>
      <c r="D44" s="381"/>
      <c r="E44" s="381"/>
      <c r="F44" s="46" t="s">
        <v>62</v>
      </c>
      <c r="G44" s="233">
        <v>0</v>
      </c>
      <c r="H44" s="234"/>
      <c r="I44" s="234"/>
      <c r="J44" s="235"/>
      <c r="K44" s="233">
        <v>0</v>
      </c>
      <c r="L44" s="234"/>
      <c r="M44" s="234"/>
      <c r="N44" s="235"/>
    </row>
    <row r="45" spans="1:14" x14ac:dyDescent="0.25">
      <c r="A45" s="385" t="s">
        <v>66</v>
      </c>
      <c r="B45" s="385"/>
      <c r="C45" s="385"/>
      <c r="D45" s="385"/>
      <c r="E45" s="385"/>
      <c r="F45" s="48"/>
      <c r="G45" s="393">
        <v>0</v>
      </c>
      <c r="H45" s="394"/>
      <c r="I45" s="394"/>
      <c r="J45" s="395"/>
      <c r="K45" s="393">
        <v>0</v>
      </c>
      <c r="L45" s="394"/>
      <c r="M45" s="394"/>
      <c r="N45" s="395"/>
    </row>
    <row r="46" spans="1:14" x14ac:dyDescent="0.25">
      <c r="A46" s="389" t="s">
        <v>296</v>
      </c>
      <c r="B46" s="389"/>
      <c r="C46" s="389"/>
      <c r="D46" s="389"/>
      <c r="E46" s="389"/>
      <c r="F46" s="49" t="s">
        <v>297</v>
      </c>
      <c r="G46" s="396"/>
      <c r="H46" s="397"/>
      <c r="I46" s="397"/>
      <c r="J46" s="398"/>
      <c r="K46" s="396"/>
      <c r="L46" s="397"/>
      <c r="M46" s="397"/>
      <c r="N46" s="398"/>
    </row>
    <row r="47" spans="1:14" x14ac:dyDescent="0.25">
      <c r="A47" s="380" t="s">
        <v>298</v>
      </c>
      <c r="B47" s="380"/>
      <c r="C47" s="380"/>
      <c r="D47" s="380"/>
      <c r="E47" s="380"/>
      <c r="F47" s="46" t="s">
        <v>299</v>
      </c>
      <c r="G47" s="194">
        <v>0</v>
      </c>
      <c r="H47" s="195"/>
      <c r="I47" s="195"/>
      <c r="J47" s="196"/>
      <c r="K47" s="194">
        <v>0</v>
      </c>
      <c r="L47" s="195"/>
      <c r="M47" s="195"/>
      <c r="N47" s="196"/>
    </row>
    <row r="48" spans="1:14" x14ac:dyDescent="0.25">
      <c r="A48" s="380" t="s">
        <v>217</v>
      </c>
      <c r="B48" s="380"/>
      <c r="C48" s="380"/>
      <c r="D48" s="380"/>
      <c r="E48" s="380"/>
      <c r="F48" s="46" t="s">
        <v>300</v>
      </c>
      <c r="G48" s="194">
        <v>0</v>
      </c>
      <c r="H48" s="195"/>
      <c r="I48" s="195"/>
      <c r="J48" s="196"/>
      <c r="K48" s="194">
        <v>0</v>
      </c>
      <c r="L48" s="195"/>
      <c r="M48" s="195"/>
      <c r="N48" s="196"/>
    </row>
    <row r="49" spans="1:14" x14ac:dyDescent="0.25">
      <c r="A49" s="380" t="s">
        <v>301</v>
      </c>
      <c r="B49" s="380"/>
      <c r="C49" s="380"/>
      <c r="D49" s="380"/>
      <c r="E49" s="380"/>
      <c r="F49" s="46" t="s">
        <v>302</v>
      </c>
      <c r="G49" s="194">
        <v>0</v>
      </c>
      <c r="H49" s="195"/>
      <c r="I49" s="195"/>
      <c r="J49" s="196"/>
      <c r="K49" s="232">
        <v>0</v>
      </c>
      <c r="L49" s="230"/>
      <c r="M49" s="230"/>
      <c r="N49" s="231"/>
    </row>
    <row r="50" spans="1:14" x14ac:dyDescent="0.25">
      <c r="A50" s="381" t="s">
        <v>303</v>
      </c>
      <c r="B50" s="381"/>
      <c r="C50" s="381"/>
      <c r="D50" s="381"/>
      <c r="E50" s="381"/>
      <c r="F50" s="46" t="s">
        <v>64</v>
      </c>
      <c r="G50" s="390">
        <v>0</v>
      </c>
      <c r="H50" s="391"/>
      <c r="I50" s="391"/>
      <c r="J50" s="392"/>
      <c r="K50" s="390">
        <v>0</v>
      </c>
      <c r="L50" s="391"/>
      <c r="M50" s="391"/>
      <c r="N50" s="392"/>
    </row>
    <row r="51" spans="1:14" x14ac:dyDescent="0.25">
      <c r="A51" s="385" t="s">
        <v>66</v>
      </c>
      <c r="B51" s="385"/>
      <c r="C51" s="385"/>
      <c r="D51" s="385"/>
      <c r="E51" s="385"/>
      <c r="F51" s="48"/>
      <c r="G51" s="386"/>
      <c r="H51" s="387"/>
      <c r="I51" s="387"/>
      <c r="J51" s="387"/>
      <c r="K51" s="386"/>
      <c r="L51" s="387"/>
      <c r="M51" s="387"/>
      <c r="N51" s="388"/>
    </row>
    <row r="52" spans="1:14" x14ac:dyDescent="0.25">
      <c r="A52" s="389" t="s">
        <v>304</v>
      </c>
      <c r="B52" s="389"/>
      <c r="C52" s="389"/>
      <c r="D52" s="389"/>
      <c r="E52" s="389"/>
      <c r="F52" s="49" t="s">
        <v>305</v>
      </c>
      <c r="G52" s="220">
        <v>0</v>
      </c>
      <c r="H52" s="218"/>
      <c r="I52" s="218"/>
      <c r="J52" s="218"/>
      <c r="K52" s="220">
        <v>0</v>
      </c>
      <c r="L52" s="218"/>
      <c r="M52" s="218"/>
      <c r="N52" s="219"/>
    </row>
    <row r="53" spans="1:14" x14ac:dyDescent="0.25">
      <c r="A53" s="380" t="s">
        <v>306</v>
      </c>
      <c r="B53" s="380"/>
      <c r="C53" s="380"/>
      <c r="D53" s="380"/>
      <c r="E53" s="380"/>
      <c r="F53" s="46" t="s">
        <v>307</v>
      </c>
      <c r="G53" s="203">
        <v>0</v>
      </c>
      <c r="H53" s="204"/>
      <c r="I53" s="204"/>
      <c r="J53" s="205"/>
      <c r="K53" s="220">
        <v>0</v>
      </c>
      <c r="L53" s="218"/>
      <c r="M53" s="218"/>
      <c r="N53" s="219"/>
    </row>
    <row r="54" spans="1:14" x14ac:dyDescent="0.25">
      <c r="A54" s="380" t="s">
        <v>308</v>
      </c>
      <c r="B54" s="380"/>
      <c r="C54" s="380"/>
      <c r="D54" s="380"/>
      <c r="E54" s="380"/>
      <c r="F54" s="46" t="s">
        <v>309</v>
      </c>
      <c r="G54" s="203">
        <v>0</v>
      </c>
      <c r="H54" s="204"/>
      <c r="I54" s="204"/>
      <c r="J54" s="205"/>
      <c r="K54" s="220">
        <v>0</v>
      </c>
      <c r="L54" s="218"/>
      <c r="M54" s="218"/>
      <c r="N54" s="219"/>
    </row>
    <row r="55" spans="1:14" x14ac:dyDescent="0.25">
      <c r="A55" s="380" t="s">
        <v>310</v>
      </c>
      <c r="B55" s="380"/>
      <c r="C55" s="380"/>
      <c r="D55" s="380"/>
      <c r="E55" s="380"/>
      <c r="F55" s="46" t="s">
        <v>311</v>
      </c>
      <c r="G55" s="203">
        <v>0</v>
      </c>
      <c r="H55" s="204"/>
      <c r="I55" s="204"/>
      <c r="J55" s="205"/>
      <c r="K55" s="220">
        <v>0</v>
      </c>
      <c r="L55" s="218"/>
      <c r="M55" s="218"/>
      <c r="N55" s="219"/>
    </row>
    <row r="56" spans="1:14" x14ac:dyDescent="0.25">
      <c r="A56" s="380" t="s">
        <v>292</v>
      </c>
      <c r="B56" s="380"/>
      <c r="C56" s="380"/>
      <c r="D56" s="380"/>
      <c r="E56" s="380"/>
      <c r="F56" s="46" t="s">
        <v>312</v>
      </c>
      <c r="G56" s="203">
        <v>0</v>
      </c>
      <c r="H56" s="204"/>
      <c r="I56" s="204"/>
      <c r="J56" s="205"/>
      <c r="K56" s="220">
        <v>0</v>
      </c>
      <c r="L56" s="218"/>
      <c r="M56" s="218"/>
      <c r="N56" s="219"/>
    </row>
    <row r="57" spans="1:14" x14ac:dyDescent="0.25">
      <c r="A57" s="380" t="s">
        <v>313</v>
      </c>
      <c r="B57" s="380"/>
      <c r="C57" s="380"/>
      <c r="D57" s="380"/>
      <c r="E57" s="380"/>
      <c r="F57" s="46" t="s">
        <v>242</v>
      </c>
      <c r="G57" s="233">
        <v>0</v>
      </c>
      <c r="H57" s="234"/>
      <c r="I57" s="234"/>
      <c r="J57" s="235"/>
      <c r="K57" s="233">
        <v>0</v>
      </c>
      <c r="L57" s="234"/>
      <c r="M57" s="234"/>
      <c r="N57" s="235"/>
    </row>
    <row r="58" spans="1:14" x14ac:dyDescent="0.25">
      <c r="A58" s="381" t="s">
        <v>314</v>
      </c>
      <c r="B58" s="381"/>
      <c r="C58" s="381"/>
      <c r="D58" s="381"/>
      <c r="E58" s="381"/>
      <c r="F58" s="46" t="s">
        <v>243</v>
      </c>
      <c r="G58" s="382">
        <v>0.1</v>
      </c>
      <c r="H58" s="383"/>
      <c r="I58" s="383"/>
      <c r="J58" s="384"/>
      <c r="K58" s="382">
        <v>0.4</v>
      </c>
      <c r="L58" s="383"/>
      <c r="M58" s="383"/>
      <c r="N58" s="384"/>
    </row>
    <row r="59" spans="1:14" x14ac:dyDescent="0.25">
      <c r="A59" s="122" t="s">
        <v>315</v>
      </c>
      <c r="B59" s="171"/>
      <c r="C59" s="171"/>
      <c r="D59" s="171"/>
      <c r="E59" s="172"/>
      <c r="F59" s="359" t="s">
        <v>244</v>
      </c>
      <c r="G59" s="370">
        <v>1.5</v>
      </c>
      <c r="H59" s="371"/>
      <c r="I59" s="371"/>
      <c r="J59" s="372"/>
      <c r="K59" s="370">
        <v>1.1000000000000001</v>
      </c>
      <c r="L59" s="371"/>
      <c r="M59" s="371"/>
      <c r="N59" s="372"/>
    </row>
    <row r="60" spans="1:14" x14ac:dyDescent="0.25">
      <c r="A60" s="376" t="s">
        <v>316</v>
      </c>
      <c r="B60" s="377"/>
      <c r="C60" s="378">
        <v>44196</v>
      </c>
      <c r="D60" s="378"/>
      <c r="E60" s="379"/>
      <c r="F60" s="369"/>
      <c r="G60" s="373"/>
      <c r="H60" s="374"/>
      <c r="I60" s="374"/>
      <c r="J60" s="375"/>
      <c r="K60" s="373"/>
      <c r="L60" s="374"/>
      <c r="M60" s="374"/>
      <c r="N60" s="375"/>
    </row>
    <row r="61" spans="1:14" x14ac:dyDescent="0.25">
      <c r="A61" s="170" t="s">
        <v>315</v>
      </c>
      <c r="B61" s="171"/>
      <c r="C61" s="171"/>
      <c r="D61" s="171"/>
      <c r="E61" s="172"/>
      <c r="F61" s="359" t="s">
        <v>245</v>
      </c>
      <c r="G61" s="361">
        <v>1.6</v>
      </c>
      <c r="H61" s="362"/>
      <c r="I61" s="362"/>
      <c r="J61" s="363"/>
      <c r="K61" s="361">
        <v>1.5</v>
      </c>
      <c r="L61" s="362"/>
      <c r="M61" s="362"/>
      <c r="N61" s="363"/>
    </row>
    <row r="62" spans="1:14" x14ac:dyDescent="0.25">
      <c r="A62" s="367" t="s">
        <v>316</v>
      </c>
      <c r="B62" s="368"/>
      <c r="C62" s="330">
        <v>44561</v>
      </c>
      <c r="D62" s="330"/>
      <c r="E62" s="331"/>
      <c r="F62" s="360"/>
      <c r="G62" s="364"/>
      <c r="H62" s="365"/>
      <c r="I62" s="365"/>
      <c r="J62" s="366"/>
      <c r="K62" s="364"/>
      <c r="L62" s="365"/>
      <c r="M62" s="365"/>
      <c r="N62" s="366"/>
    </row>
    <row r="63" spans="1:14" x14ac:dyDescent="0.25">
      <c r="A63" s="356" t="s">
        <v>317</v>
      </c>
      <c r="B63" s="356"/>
      <c r="C63" s="356"/>
      <c r="D63" s="356"/>
      <c r="E63" s="356"/>
      <c r="F63" s="46" t="s">
        <v>82</v>
      </c>
      <c r="G63" s="194">
        <v>0</v>
      </c>
      <c r="H63" s="195"/>
      <c r="I63" s="195"/>
      <c r="J63" s="196"/>
      <c r="K63" s="194">
        <v>0</v>
      </c>
      <c r="L63" s="195"/>
      <c r="M63" s="195"/>
      <c r="N63" s="196"/>
    </row>
    <row r="64" spans="1:14" x14ac:dyDescent="0.25">
      <c r="A64" s="51" t="s">
        <v>103</v>
      </c>
      <c r="B64" s="113"/>
      <c r="C64" s="113"/>
      <c r="D64" s="51"/>
      <c r="E64" s="52"/>
      <c r="F64" s="36"/>
      <c r="G64" s="36"/>
      <c r="H64" s="36"/>
      <c r="I64" s="357" t="s">
        <v>104</v>
      </c>
      <c r="J64" s="357"/>
      <c r="K64" s="357"/>
      <c r="L64" s="357"/>
      <c r="M64" s="357"/>
    </row>
    <row r="65" spans="1:13" x14ac:dyDescent="0.25">
      <c r="A65" s="51" t="s">
        <v>105</v>
      </c>
      <c r="B65" s="113"/>
      <c r="C65" s="113"/>
      <c r="D65" s="51"/>
      <c r="E65" s="52"/>
      <c r="F65" s="36"/>
      <c r="G65" s="36"/>
      <c r="H65" s="36"/>
      <c r="I65" s="357" t="s">
        <v>106</v>
      </c>
      <c r="J65" s="357"/>
      <c r="K65" s="357"/>
      <c r="L65" s="357"/>
      <c r="M65" s="357"/>
    </row>
  </sheetData>
  <mergeCells count="168">
    <mergeCell ref="A1:N1"/>
    <mergeCell ref="A2:N2"/>
    <mergeCell ref="A4:C4"/>
    <mergeCell ref="E4:N4"/>
    <mergeCell ref="A5:C5"/>
    <mergeCell ref="E5:N5"/>
    <mergeCell ref="A9:C9"/>
    <mergeCell ref="E9:N9"/>
    <mergeCell ref="A10:C10"/>
    <mergeCell ref="E10:N10"/>
    <mergeCell ref="A11:E12"/>
    <mergeCell ref="F11:F12"/>
    <mergeCell ref="G12:J12"/>
    <mergeCell ref="K12:N12"/>
    <mergeCell ref="A6:C6"/>
    <mergeCell ref="E6:N6"/>
    <mergeCell ref="A7:C7"/>
    <mergeCell ref="E7:N7"/>
    <mergeCell ref="A8:C8"/>
    <mergeCell ref="E8:N8"/>
    <mergeCell ref="A16:E16"/>
    <mergeCell ref="G16:J16"/>
    <mergeCell ref="K16:N16"/>
    <mergeCell ref="A17:E17"/>
    <mergeCell ref="G17:J17"/>
    <mergeCell ref="K17:N17"/>
    <mergeCell ref="A13:E13"/>
    <mergeCell ref="G13:J13"/>
    <mergeCell ref="K13:N13"/>
    <mergeCell ref="A14:N14"/>
    <mergeCell ref="A15:E15"/>
    <mergeCell ref="G15:J15"/>
    <mergeCell ref="K15:N15"/>
    <mergeCell ref="A20:E20"/>
    <mergeCell ref="G20:J20"/>
    <mergeCell ref="K20:N20"/>
    <mergeCell ref="A21:E21"/>
    <mergeCell ref="G21:J21"/>
    <mergeCell ref="K21:N21"/>
    <mergeCell ref="A18:E18"/>
    <mergeCell ref="G18:J18"/>
    <mergeCell ref="K18:N18"/>
    <mergeCell ref="A19:E19"/>
    <mergeCell ref="G19:J19"/>
    <mergeCell ref="K19:N19"/>
    <mergeCell ref="A24:E24"/>
    <mergeCell ref="G24:J24"/>
    <mergeCell ref="K24:N24"/>
    <mergeCell ref="A25:E25"/>
    <mergeCell ref="G25:J25"/>
    <mergeCell ref="K25:N25"/>
    <mergeCell ref="A22:E22"/>
    <mergeCell ref="G22:J22"/>
    <mergeCell ref="K22:N22"/>
    <mergeCell ref="A23:E23"/>
    <mergeCell ref="G23:J23"/>
    <mergeCell ref="K23:N23"/>
    <mergeCell ref="A28:N28"/>
    <mergeCell ref="A29:E29"/>
    <mergeCell ref="G29:J29"/>
    <mergeCell ref="K29:N29"/>
    <mergeCell ref="A30:E30"/>
    <mergeCell ref="G30:J30"/>
    <mergeCell ref="K30:N30"/>
    <mergeCell ref="A26:E26"/>
    <mergeCell ref="G26:J26"/>
    <mergeCell ref="K26:N26"/>
    <mergeCell ref="A27:E27"/>
    <mergeCell ref="G27:J27"/>
    <mergeCell ref="K27:N27"/>
    <mergeCell ref="A33:E33"/>
    <mergeCell ref="G33:J33"/>
    <mergeCell ref="K33:N33"/>
    <mergeCell ref="A34:E34"/>
    <mergeCell ref="G34:J34"/>
    <mergeCell ref="K34:N34"/>
    <mergeCell ref="A31:E31"/>
    <mergeCell ref="G31:J31"/>
    <mergeCell ref="K31:N31"/>
    <mergeCell ref="A32:E32"/>
    <mergeCell ref="G32:J32"/>
    <mergeCell ref="K32:N32"/>
    <mergeCell ref="A37:E37"/>
    <mergeCell ref="G37:J37"/>
    <mergeCell ref="K37:N37"/>
    <mergeCell ref="A38:E38"/>
    <mergeCell ref="G38:J38"/>
    <mergeCell ref="K38:N38"/>
    <mergeCell ref="A35:E35"/>
    <mergeCell ref="G35:J35"/>
    <mergeCell ref="K35:N35"/>
    <mergeCell ref="A36:E36"/>
    <mergeCell ref="G36:J36"/>
    <mergeCell ref="K36:N36"/>
    <mergeCell ref="A41:E41"/>
    <mergeCell ref="G41:J41"/>
    <mergeCell ref="K41:N41"/>
    <mergeCell ref="A42:E42"/>
    <mergeCell ref="G42:J42"/>
    <mergeCell ref="K42:N42"/>
    <mergeCell ref="A39:E39"/>
    <mergeCell ref="G39:J39"/>
    <mergeCell ref="K39:N39"/>
    <mergeCell ref="A40:E40"/>
    <mergeCell ref="G40:J40"/>
    <mergeCell ref="K40:N40"/>
    <mergeCell ref="A47:E47"/>
    <mergeCell ref="G47:J47"/>
    <mergeCell ref="K47:N47"/>
    <mergeCell ref="A48:E48"/>
    <mergeCell ref="G48:J48"/>
    <mergeCell ref="K48:N48"/>
    <mergeCell ref="A43:N43"/>
    <mergeCell ref="A44:E44"/>
    <mergeCell ref="G44:J44"/>
    <mergeCell ref="K44:N44"/>
    <mergeCell ref="A45:E45"/>
    <mergeCell ref="G45:J46"/>
    <mergeCell ref="K45:N46"/>
    <mergeCell ref="A46:E46"/>
    <mergeCell ref="A51:E51"/>
    <mergeCell ref="G51:J51"/>
    <mergeCell ref="K51:N51"/>
    <mergeCell ref="A52:E52"/>
    <mergeCell ref="G52:J52"/>
    <mergeCell ref="K52:N52"/>
    <mergeCell ref="A49:E49"/>
    <mergeCell ref="G49:J49"/>
    <mergeCell ref="K49:N49"/>
    <mergeCell ref="A50:E50"/>
    <mergeCell ref="G50:J50"/>
    <mergeCell ref="K50:N50"/>
    <mergeCell ref="A55:E55"/>
    <mergeCell ref="G55:J55"/>
    <mergeCell ref="K55:N55"/>
    <mergeCell ref="A56:E56"/>
    <mergeCell ref="G56:J56"/>
    <mergeCell ref="K56:N56"/>
    <mergeCell ref="A53:E53"/>
    <mergeCell ref="G53:J53"/>
    <mergeCell ref="K53:N53"/>
    <mergeCell ref="A54:E54"/>
    <mergeCell ref="G54:J54"/>
    <mergeCell ref="K54:N54"/>
    <mergeCell ref="A63:E63"/>
    <mergeCell ref="G63:J63"/>
    <mergeCell ref="K63:N63"/>
    <mergeCell ref="I64:M64"/>
    <mergeCell ref="I65:M65"/>
    <mergeCell ref="C3:L3"/>
    <mergeCell ref="A61:E61"/>
    <mergeCell ref="F61:F62"/>
    <mergeCell ref="G61:J62"/>
    <mergeCell ref="K61:N62"/>
    <mergeCell ref="A62:B62"/>
    <mergeCell ref="C62:E62"/>
    <mergeCell ref="A59:E59"/>
    <mergeCell ref="F59:F60"/>
    <mergeCell ref="G59:J60"/>
    <mergeCell ref="K59:N60"/>
    <mergeCell ref="A60:B60"/>
    <mergeCell ref="C60:E60"/>
    <mergeCell ref="A57:E57"/>
    <mergeCell ref="G57:J57"/>
    <mergeCell ref="K57:N57"/>
    <mergeCell ref="A58:E58"/>
    <mergeCell ref="G58:J58"/>
    <mergeCell ref="K58:N58"/>
  </mergeCells>
  <conditionalFormatting sqref="E5:N5">
    <cfRule type="cellIs" dxfId="0" priority="1" stopIfTrue="1" operator="equal">
      <formula>0</formula>
    </cfRule>
  </conditionalFormatting>
  <dataValidations count="1">
    <dataValidation type="decimal" operator="greaterThanOrEqual" allowBlank="1" showInputMessage="1" showErrorMessage="1" errorTitle="Внимание!" error="Значение в данной ячейке не должно быть отрицательным" sqref="G23:N26 G52:N56 G38:N41">
      <formula1>0</formula1>
    </dataValidation>
  </dataValidations>
  <pageMargins left="0.11811023622047245" right="0.11811023622047245" top="0.35433070866141736" bottom="0.35433070866141736" header="0" footer="0"/>
  <pageSetup paperSize="9" scale="75"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5"/>
  <sheetViews>
    <sheetView topLeftCell="A10" workbookViewId="0">
      <selection activeCell="B35" sqref="B35"/>
    </sheetView>
  </sheetViews>
  <sheetFormatPr defaultRowHeight="15" x14ac:dyDescent="0.25"/>
  <cols>
    <col min="1" max="1" width="27.140625" customWidth="1"/>
    <col min="2" max="2" width="18.28515625" customWidth="1"/>
    <col min="3" max="3" width="24.28515625" customWidth="1"/>
    <col min="4" max="4" width="18.42578125" customWidth="1"/>
    <col min="5" max="5" width="15.42578125" customWidth="1"/>
    <col min="6" max="6" width="12.28515625" customWidth="1"/>
    <col min="7" max="7" width="1.42578125" customWidth="1"/>
  </cols>
  <sheetData>
    <row r="1" spans="1:11" ht="21" customHeight="1" x14ac:dyDescent="0.25">
      <c r="A1" s="446" t="s">
        <v>36</v>
      </c>
      <c r="B1" s="446"/>
      <c r="C1" s="446"/>
      <c r="D1" s="446"/>
      <c r="E1" s="446"/>
      <c r="F1" s="446"/>
      <c r="G1" s="446"/>
      <c r="H1" s="32"/>
      <c r="I1" s="32"/>
      <c r="J1" s="33"/>
      <c r="K1" s="33"/>
    </row>
    <row r="2" spans="1:11" ht="15" customHeight="1" x14ac:dyDescent="0.25">
      <c r="A2" s="446" t="s">
        <v>329</v>
      </c>
      <c r="B2" s="446"/>
      <c r="C2" s="446"/>
      <c r="D2" s="446"/>
      <c r="E2" s="446"/>
      <c r="F2" s="446"/>
      <c r="G2" s="446"/>
    </row>
    <row r="3" spans="1:11" ht="15.75" x14ac:dyDescent="0.25">
      <c r="A3" s="26" t="s">
        <v>0</v>
      </c>
      <c r="B3" s="27"/>
      <c r="C3" s="27"/>
      <c r="D3" s="27"/>
    </row>
    <row r="4" spans="1:11" ht="29.25" customHeight="1" x14ac:dyDescent="0.25">
      <c r="A4" s="1" t="s">
        <v>1</v>
      </c>
      <c r="B4" s="1" t="s">
        <v>2</v>
      </c>
      <c r="C4" s="1" t="s">
        <v>3</v>
      </c>
    </row>
    <row r="5" spans="1:11" x14ac:dyDescent="0.25">
      <c r="A5" s="2" t="s">
        <v>4</v>
      </c>
      <c r="B5" s="3"/>
      <c r="C5" s="4"/>
    </row>
    <row r="6" spans="1:11" ht="18.75" customHeight="1" x14ac:dyDescent="0.25">
      <c r="A6" s="5" t="s">
        <v>5</v>
      </c>
      <c r="B6" s="6">
        <f>B8+B9+B10</f>
        <v>0</v>
      </c>
      <c r="C6" s="6">
        <f>C8+C9+C10</f>
        <v>0</v>
      </c>
    </row>
    <row r="7" spans="1:11" ht="14.25" customHeight="1" x14ac:dyDescent="0.25">
      <c r="A7" s="5" t="s">
        <v>6</v>
      </c>
      <c r="B7" s="7" t="s">
        <v>7</v>
      </c>
      <c r="C7" s="7" t="s">
        <v>7</v>
      </c>
    </row>
    <row r="8" spans="1:11" x14ac:dyDescent="0.25">
      <c r="A8" s="2" t="s">
        <v>8</v>
      </c>
      <c r="B8" s="4"/>
      <c r="C8" s="4"/>
    </row>
    <row r="9" spans="1:11" x14ac:dyDescent="0.25">
      <c r="A9" s="2" t="s">
        <v>9</v>
      </c>
      <c r="B9" s="4"/>
      <c r="C9" s="4"/>
    </row>
    <row r="10" spans="1:11" x14ac:dyDescent="0.25">
      <c r="A10" s="2" t="s">
        <v>10</v>
      </c>
      <c r="B10" s="3"/>
      <c r="C10" s="4"/>
    </row>
    <row r="11" spans="1:11" ht="15.75" x14ac:dyDescent="0.25">
      <c r="A11" s="8" t="s">
        <v>11</v>
      </c>
    </row>
    <row r="12" spans="1:11" ht="21" customHeight="1" x14ac:dyDescent="0.25">
      <c r="A12" s="9" t="s">
        <v>12</v>
      </c>
      <c r="B12" s="10" t="s">
        <v>13</v>
      </c>
      <c r="C12" s="11" t="s">
        <v>14</v>
      </c>
      <c r="D12" s="11" t="s">
        <v>15</v>
      </c>
      <c r="E12" s="12"/>
      <c r="F12" s="12"/>
      <c r="G12" s="12"/>
      <c r="H12" s="12"/>
    </row>
    <row r="13" spans="1:11" ht="15" customHeight="1" x14ac:dyDescent="0.25">
      <c r="A13" s="13" t="s">
        <v>16</v>
      </c>
      <c r="B13" s="14" t="s">
        <v>17</v>
      </c>
      <c r="C13" s="15">
        <v>14</v>
      </c>
      <c r="D13" s="15">
        <v>14</v>
      </c>
      <c r="E13" s="12"/>
      <c r="F13" s="12"/>
      <c r="G13" s="12"/>
      <c r="H13" s="12"/>
    </row>
    <row r="14" spans="1:11" ht="15" customHeight="1" x14ac:dyDescent="0.25">
      <c r="A14" s="13" t="s">
        <v>18</v>
      </c>
      <c r="B14" s="14" t="s">
        <v>17</v>
      </c>
      <c r="C14" s="16">
        <v>5</v>
      </c>
      <c r="D14" s="16">
        <v>5</v>
      </c>
      <c r="E14" s="12"/>
      <c r="F14" s="12"/>
      <c r="G14" s="12"/>
      <c r="H14" s="12"/>
    </row>
    <row r="15" spans="1:11" ht="15" customHeight="1" x14ac:dyDescent="0.25">
      <c r="A15" s="13" t="s">
        <v>19</v>
      </c>
      <c r="B15" s="14" t="s">
        <v>17</v>
      </c>
      <c r="C15" s="16"/>
      <c r="D15" s="16"/>
      <c r="E15" s="12"/>
      <c r="F15" s="12"/>
      <c r="G15" s="12"/>
      <c r="H15" s="12"/>
    </row>
    <row r="16" spans="1:11" ht="15" customHeight="1" x14ac:dyDescent="0.25">
      <c r="A16" s="13" t="s">
        <v>20</v>
      </c>
      <c r="B16" s="14" t="s">
        <v>17</v>
      </c>
      <c r="C16" s="16">
        <v>9</v>
      </c>
      <c r="D16" s="16">
        <v>9</v>
      </c>
      <c r="E16" s="12"/>
      <c r="F16" s="12"/>
      <c r="G16" s="12"/>
      <c r="H16" s="12"/>
    </row>
    <row r="17" spans="1:8" ht="15" customHeight="1" x14ac:dyDescent="0.25">
      <c r="A17" s="13" t="s">
        <v>19</v>
      </c>
      <c r="B17" s="14" t="s">
        <v>17</v>
      </c>
      <c r="C17" s="16"/>
      <c r="D17" s="16"/>
      <c r="E17" s="12"/>
      <c r="F17" s="12"/>
      <c r="G17" s="12"/>
      <c r="H17" s="12"/>
    </row>
    <row r="18" spans="1:8" ht="15" customHeight="1" x14ac:dyDescent="0.25">
      <c r="A18" s="13" t="s">
        <v>21</v>
      </c>
      <c r="B18" s="14" t="s">
        <v>27</v>
      </c>
      <c r="C18" s="17"/>
      <c r="D18" s="17"/>
      <c r="E18" s="12"/>
      <c r="F18" s="12"/>
      <c r="G18" s="12"/>
      <c r="H18" s="12"/>
    </row>
    <row r="19" spans="1:8" ht="15" customHeight="1" x14ac:dyDescent="0.25">
      <c r="A19" s="13" t="s">
        <v>22</v>
      </c>
      <c r="B19" s="14" t="s">
        <v>27</v>
      </c>
      <c r="C19" s="87">
        <v>0</v>
      </c>
      <c r="D19" s="87">
        <v>0</v>
      </c>
      <c r="E19" s="12"/>
      <c r="F19" s="12"/>
      <c r="G19" s="12"/>
      <c r="H19" s="12"/>
    </row>
    <row r="20" spans="1:8" ht="15" customHeight="1" x14ac:dyDescent="0.25">
      <c r="A20" s="13" t="s">
        <v>23</v>
      </c>
      <c r="B20" s="14" t="s">
        <v>24</v>
      </c>
      <c r="C20" s="87">
        <v>0</v>
      </c>
      <c r="D20" s="87">
        <v>0</v>
      </c>
      <c r="E20" s="12"/>
      <c r="F20" s="12"/>
      <c r="G20" s="12"/>
      <c r="H20" s="12"/>
    </row>
    <row r="21" spans="1:8" ht="15" customHeight="1" x14ac:dyDescent="0.25">
      <c r="A21" s="13" t="s">
        <v>25</v>
      </c>
      <c r="B21" s="14" t="s">
        <v>24</v>
      </c>
      <c r="C21" s="87">
        <v>0</v>
      </c>
      <c r="D21" s="87">
        <v>0</v>
      </c>
      <c r="E21" s="12"/>
      <c r="F21" s="12"/>
      <c r="G21" s="12"/>
      <c r="H21" s="12"/>
    </row>
    <row r="22" spans="1:8" ht="15" customHeight="1" x14ac:dyDescent="0.25">
      <c r="A22" s="13" t="s">
        <v>26</v>
      </c>
      <c r="B22" s="14" t="s">
        <v>318</v>
      </c>
      <c r="C22" s="17">
        <v>0.01</v>
      </c>
      <c r="D22" s="17">
        <v>0.01</v>
      </c>
      <c r="E22" s="12"/>
      <c r="F22" s="12"/>
      <c r="G22" s="12"/>
      <c r="H22" s="12"/>
    </row>
    <row r="23" spans="1:8" ht="42.75" customHeight="1" thickBot="1" x14ac:dyDescent="0.3">
      <c r="A23" s="13" t="s">
        <v>28</v>
      </c>
      <c r="B23" s="14" t="s">
        <v>29</v>
      </c>
      <c r="C23" s="16">
        <v>0</v>
      </c>
      <c r="D23" s="16">
        <v>0</v>
      </c>
      <c r="E23" s="12"/>
      <c r="F23" s="12"/>
      <c r="G23" s="12"/>
      <c r="H23" s="12"/>
    </row>
    <row r="24" spans="1:8" ht="15.75" x14ac:dyDescent="0.25">
      <c r="A24" s="451" t="s">
        <v>30</v>
      </c>
      <c r="B24" s="452"/>
      <c r="C24" s="453"/>
      <c r="D24" s="451" t="s">
        <v>31</v>
      </c>
      <c r="E24" s="453"/>
    </row>
    <row r="25" spans="1:8" s="31" customFormat="1" ht="41.25" customHeight="1" x14ac:dyDescent="0.2">
      <c r="A25" s="28" t="s">
        <v>32</v>
      </c>
      <c r="B25" s="29" t="s">
        <v>33</v>
      </c>
      <c r="C25" s="30" t="s">
        <v>34</v>
      </c>
      <c r="D25" s="28" t="s">
        <v>32</v>
      </c>
      <c r="E25" s="30" t="s">
        <v>33</v>
      </c>
    </row>
    <row r="26" spans="1:8" x14ac:dyDescent="0.25">
      <c r="A26" s="18"/>
      <c r="B26" s="19"/>
      <c r="C26" s="20"/>
      <c r="D26" s="18"/>
      <c r="E26" s="21"/>
    </row>
    <row r="27" spans="1:8" x14ac:dyDescent="0.25">
      <c r="A27" s="90" t="s">
        <v>183</v>
      </c>
    </row>
    <row r="28" spans="1:8" ht="27" customHeight="1" x14ac:dyDescent="0.25">
      <c r="A28" s="454" t="s">
        <v>35</v>
      </c>
      <c r="B28" s="455"/>
      <c r="C28" s="455"/>
      <c r="D28" s="455"/>
      <c r="E28" s="455"/>
    </row>
    <row r="29" spans="1:8" x14ac:dyDescent="0.25">
      <c r="A29" s="456" t="s">
        <v>177</v>
      </c>
      <c r="B29" s="456"/>
      <c r="C29" s="456"/>
      <c r="D29" s="456"/>
      <c r="E29" s="456"/>
    </row>
    <row r="30" spans="1:8" x14ac:dyDescent="0.25">
      <c r="A30" s="457" t="s">
        <v>179</v>
      </c>
      <c r="B30" s="457"/>
      <c r="C30" s="457"/>
      <c r="D30" s="457"/>
      <c r="E30" s="457"/>
      <c r="F30" s="458"/>
      <c r="G30" s="458"/>
      <c r="H30" s="22"/>
    </row>
    <row r="31" spans="1:8" x14ac:dyDescent="0.25">
      <c r="A31" s="447" t="s">
        <v>330</v>
      </c>
      <c r="B31" s="448"/>
      <c r="C31" s="23"/>
      <c r="D31" s="23"/>
      <c r="E31" s="23"/>
      <c r="F31" s="24"/>
      <c r="G31" s="24"/>
      <c r="H31" s="22"/>
    </row>
    <row r="32" spans="1:8" x14ac:dyDescent="0.25">
      <c r="A32" s="449" t="s">
        <v>180</v>
      </c>
      <c r="B32" s="449"/>
      <c r="C32" s="449"/>
      <c r="D32" s="449"/>
      <c r="E32" s="449"/>
      <c r="F32" s="449"/>
      <c r="G32" s="449"/>
      <c r="H32" s="450"/>
    </row>
    <row r="33" spans="1:8" ht="28.5" customHeight="1" x14ac:dyDescent="0.25">
      <c r="A33" s="445" t="s">
        <v>184</v>
      </c>
      <c r="B33" s="445"/>
      <c r="C33" s="445"/>
      <c r="D33" s="445"/>
      <c r="E33" s="445"/>
      <c r="F33" s="445"/>
      <c r="G33" s="445"/>
      <c r="H33" s="25"/>
    </row>
    <row r="34" spans="1:8" ht="15" customHeight="1" x14ac:dyDescent="0.25">
      <c r="A34" s="88" t="s">
        <v>182</v>
      </c>
      <c r="B34" s="88"/>
      <c r="C34" s="88"/>
      <c r="D34" s="88"/>
      <c r="E34" s="88"/>
    </row>
    <row r="35" spans="1:8" x14ac:dyDescent="0.25">
      <c r="A35" s="89" t="s">
        <v>181</v>
      </c>
    </row>
  </sheetData>
  <mergeCells count="10">
    <mergeCell ref="A33:G33"/>
    <mergeCell ref="A1:G1"/>
    <mergeCell ref="A2:G2"/>
    <mergeCell ref="A31:B31"/>
    <mergeCell ref="A32:H32"/>
    <mergeCell ref="A24:C24"/>
    <mergeCell ref="D24:E24"/>
    <mergeCell ref="A28:E28"/>
    <mergeCell ref="A29:E29"/>
    <mergeCell ref="A30:G30"/>
  </mergeCells>
  <dataValidations count="6">
    <dataValidation type="whole" allowBlank="1" showInputMessage="1" showErrorMessage="1" sqref="B26 E26">
      <formula1>0</formula1>
      <formula2>9.99999999999999E+22</formula2>
    </dataValidation>
    <dataValidation type="date" allowBlank="1" showInputMessage="1" showErrorMessage="1" sqref="A26 D26">
      <formula1>32874</formula1>
      <formula2>51136</formula2>
    </dataValidation>
    <dataValidation type="decimal" allowBlank="1" showInputMessage="1" showErrorMessage="1" error="Значение должно быть числом" sqref="C13:D22">
      <formula1>-9.99999999999999E+23</formula1>
      <formula2>9.99999999999999E+23</formula2>
    </dataValidation>
    <dataValidation type="whole" allowBlank="1" showInputMessage="1" showErrorMessage="1" error="Значение должно быть целым положительным числом" sqref="C23:D23">
      <formula1>0</formula1>
      <formula2>9.99999999999999E+23</formula2>
    </dataValidation>
    <dataValidation type="whole" allowBlank="1" showInputMessage="1" showErrorMessage="1" error="Значение должно быть числом" sqref="B5:B6 B8:B10">
      <formula1>0</formula1>
      <formula2>9.99999999999999E+23</formula2>
    </dataValidation>
    <dataValidation type="decimal" allowBlank="1" showInputMessage="1" showErrorMessage="1" error="Процент неверен" sqref="C8:C10 C5:C6">
      <formula1>0</formula1>
      <formula2>100</formula2>
    </dataValidation>
  </dataValidations>
  <pageMargins left="0.51181102362204722" right="0.11811023622047245" top="0.59055118110236227" bottom="0.15748031496062992" header="0" footer="0"/>
  <pageSetup paperSize="9" scale="85" orientation="landscape"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07"/>
  <sheetViews>
    <sheetView topLeftCell="A61" zoomScaleNormal="100" workbookViewId="0"/>
  </sheetViews>
  <sheetFormatPr defaultRowHeight="15" x14ac:dyDescent="0.25"/>
  <sheetData>
    <row r="2" ht="16.5" customHeight="1" x14ac:dyDescent="0.25"/>
    <row r="107" ht="404.25" customHeight="1" x14ac:dyDescent="0.25"/>
  </sheetData>
  <printOptions horizontalCentered="1"/>
  <pageMargins left="0.59055118110236227" right="0.19685039370078741" top="0.27559055118110237" bottom="0.27559055118110237" header="0" footer="0"/>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бух баланс</vt:lpstr>
      <vt:lpstr>отчет о пр и уб</vt:lpstr>
      <vt:lpstr>отчет об измен. собст.капит</vt:lpstr>
      <vt:lpstr>отчет о движ.ден.ср-в</vt:lpstr>
      <vt:lpstr>ИНФО</vt:lpstr>
      <vt:lpstr>ауд.заключение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2022-03-28T14:42:00Z</dcterms:modified>
</cp:coreProperties>
</file>