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_exchange_IAS\Толочко\ЕПФР\Обувь\"/>
    </mc:Choice>
  </mc:AlternateContent>
  <bookViews>
    <workbookView xWindow="120" yWindow="165" windowWidth="15135" windowHeight="8010"/>
  </bookViews>
  <sheets>
    <sheet name="2019" sheetId="6" r:id="rId1"/>
  </sheets>
  <externalReferences>
    <externalReference r:id="rId2"/>
  </externalReferences>
  <calcPr calcId="162913"/>
</workbook>
</file>

<file path=xl/calcChain.xml><?xml version="1.0" encoding="utf-8"?>
<calcChain xmlns="http://schemas.openxmlformats.org/spreadsheetml/2006/main">
  <c r="K225" i="6" l="1"/>
  <c r="K228" i="6" s="1"/>
  <c r="G225" i="6"/>
  <c r="G228" i="6" s="1"/>
  <c r="K209" i="6"/>
  <c r="G209" i="6"/>
  <c r="K205" i="6"/>
  <c r="G205" i="6"/>
  <c r="K201" i="6"/>
  <c r="G201" i="6"/>
  <c r="K195" i="6"/>
  <c r="G195" i="6"/>
  <c r="K188" i="6"/>
  <c r="K191" i="6" s="1"/>
  <c r="K194" i="6" s="1"/>
  <c r="G188" i="6"/>
  <c r="G191" i="6" s="1"/>
  <c r="G194" i="6" s="1"/>
  <c r="F22" i="6"/>
  <c r="E181" i="6" l="1"/>
  <c r="E180" i="6"/>
  <c r="E179" i="6"/>
  <c r="E178" i="6"/>
  <c r="E177" i="6"/>
  <c r="E176" i="6"/>
  <c r="E175" i="6"/>
</calcChain>
</file>

<file path=xl/comments1.xml><?xml version="1.0" encoding="utf-8"?>
<comments xmlns="http://schemas.openxmlformats.org/spreadsheetml/2006/main">
  <authors>
    <author>КонсультантПлюс примечание</author>
    <author>Маевская С.</author>
  </authors>
  <commentList>
    <comment ref="F61" authorId="0" shapeId="0">
      <text>
        <r>
          <rPr>
            <b/>
            <sz val="8"/>
            <color indexed="81"/>
            <rFont val="Times New Roman"/>
            <family val="1"/>
            <charset val="204"/>
          </rPr>
          <t>КонсультантПлюс примечание:</t>
        </r>
        <r>
          <rPr>
            <sz val="8"/>
            <color indexed="81"/>
            <rFont val="Times New Roman"/>
            <family val="1"/>
            <charset val="204"/>
          </rPr>
          <t xml:space="preserve">
По статье "Нераспределенная прибыль (непокрытый убыток)" (строка 460) показывается остаток
нераспределенной прибыли (непокрытого убытка), учитываемой на
счете 84 "Нераспределенная прибыль (непокрытый убыток)".
Остаток непокрытого убытка,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
перед числом поставить знак "-".</t>
        </r>
      </text>
    </comment>
    <comment ref="G61" authorId="0" shapeId="0">
      <text>
        <r>
          <rPr>
            <b/>
            <sz val="8"/>
            <color indexed="81"/>
            <rFont val="Times New Roman"/>
            <family val="1"/>
            <charset val="204"/>
          </rPr>
          <t>КонсультантПлюс примечание:</t>
        </r>
        <r>
          <rPr>
            <sz val="8"/>
            <color indexed="81"/>
            <rFont val="Times New Roman"/>
            <family val="1"/>
            <charset val="204"/>
          </rPr>
          <t xml:space="preserve">
По статье "Нераспределенная прибыль (непокрытый убыток)" (строка 460) показывается остаток нераспределенной прибыли (непокрытого убытка), учитываемой на счете 84 "Нераспределенная прибыль (непокрытый убыток)". Остаток непокрытого убытка,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t>
        </r>
        <r>
          <rPr>
            <sz val="8"/>
            <color indexed="81"/>
            <rFont val="Tahoma"/>
            <family val="2"/>
            <charset val="204"/>
          </rPr>
          <t xml:space="preserve">
</t>
        </r>
        <r>
          <rPr>
            <sz val="8"/>
            <color indexed="81"/>
            <rFont val="Times New Roman"/>
            <family val="1"/>
            <charset val="204"/>
          </rPr>
          <t>перед числом поставить знак "-".</t>
        </r>
      </text>
    </comment>
    <comment ref="F62" authorId="0" shapeId="0">
      <text>
        <r>
          <rPr>
            <b/>
            <sz val="8"/>
            <color indexed="81"/>
            <rFont val="Times New Roman"/>
            <family val="1"/>
            <charset val="204"/>
          </rPr>
          <t>КонсультантПлюс примечание:</t>
        </r>
        <r>
          <rPr>
            <sz val="8"/>
            <color indexed="81"/>
            <rFont val="Times New Roman"/>
            <family val="1"/>
            <charset val="204"/>
          </rPr>
          <t xml:space="preserve">
По статье "Чистая прибыль (убыток) отчетного периода" (строка 470) показывается остаток чистой прибыли (убытка) отчетного периода, учитываемой на счете 99 "Прибыли и убытки". Остаток убытка отчетного периода,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 перед числом поставить знак "-".
 В годовом бухгалтерском балансе статья "Чистая прибыль (убыток) отчетного периода" (строка 470) не заполняется.</t>
        </r>
      </text>
    </comment>
    <comment ref="G62" authorId="0" shapeId="0">
      <text>
        <r>
          <rPr>
            <b/>
            <sz val="8"/>
            <color indexed="81"/>
            <rFont val="Times New Roman"/>
            <family val="1"/>
            <charset val="204"/>
          </rPr>
          <t>КонсультантПлюс примечание:</t>
        </r>
        <r>
          <rPr>
            <sz val="8"/>
            <color indexed="81"/>
            <rFont val="Times New Roman"/>
            <family val="1"/>
            <charset val="204"/>
          </rPr>
          <t xml:space="preserve">
По статье "Чистая прибыль (убыток) отчетного периода" (строка 470) показывается остаток чистой прибыли (убытка) отчетного периода, учитываемой на счете 99 "Прибыли и убытки". Остаток убытка отчетного периода,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 перед числом поставить знак "-".
 В годовом бухгалтерском балансе статья "Чистая прибыль (убыток) отчетного периода" (строка 470) не заполняется.</t>
        </r>
      </text>
    </comment>
    <comment ref="F135"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142"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143"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146"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147"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214"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221"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222"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225"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 ref="F226" authorId="1" shapeId="0">
      <text>
        <r>
          <rPr>
            <b/>
            <sz val="9"/>
            <color indexed="81"/>
            <rFont val="Times New Roman"/>
            <family val="1"/>
            <charset val="204"/>
          </rPr>
          <t xml:space="preserve">КонсультантПлюс примечание:
</t>
        </r>
        <r>
          <rPr>
            <sz val="9"/>
            <color indexed="81"/>
            <rFont val="Times New Roman"/>
            <family val="1"/>
            <charset val="204"/>
          </rPr>
          <t>Если по данной строке указывается вычитаемое значение, то необходимо перед числом поставить знак "-".</t>
        </r>
        <r>
          <rPr>
            <sz val="11"/>
            <color indexed="81"/>
            <rFont val="Times New Roman"/>
            <family val="1"/>
            <charset val="204"/>
          </rPr>
          <t xml:space="preserve">
</t>
        </r>
      </text>
    </comment>
  </commentList>
</comments>
</file>

<file path=xl/sharedStrings.xml><?xml version="1.0" encoding="utf-8"?>
<sst xmlns="http://schemas.openxmlformats.org/spreadsheetml/2006/main" count="239" uniqueCount="199">
  <si>
    <t xml:space="preserve">к постановлению Министерства финансов 
Республики Беларусь </t>
  </si>
  <si>
    <t xml:space="preserve">    31.10.2011 № 111</t>
  </si>
  <si>
    <t>БУХГАЛТЕРСКИЙ БАЛАНС</t>
  </si>
  <si>
    <t xml:space="preserve">На </t>
  </si>
  <si>
    <t>Организация</t>
  </si>
  <si>
    <t>ОАО "Обувь"</t>
  </si>
  <si>
    <t>Учетный номер плательщика</t>
  </si>
  <si>
    <t>Вид экономической деятельности</t>
  </si>
  <si>
    <t>производство обуви</t>
  </si>
  <si>
    <t>Организационно-правовая форма</t>
  </si>
  <si>
    <t xml:space="preserve">ОАО </t>
  </si>
  <si>
    <t>Орган управления</t>
  </si>
  <si>
    <t>Единица измерения</t>
  </si>
  <si>
    <t>Адрес</t>
  </si>
  <si>
    <t>г.Могилев ул.Якубовского,20</t>
  </si>
  <si>
    <t>Дата утверждения</t>
  </si>
  <si>
    <t>31.12.2013г.</t>
  </si>
  <si>
    <t>Дата отправки</t>
  </si>
  <si>
    <t>Дата принятия</t>
  </si>
  <si>
    <t>Активы</t>
  </si>
  <si>
    <t>Код строки</t>
  </si>
  <si>
    <t xml:space="preserve">I. ДОЛГОСРОЧНЫЕ АКТИВЫ </t>
  </si>
  <si>
    <t>Основные средства</t>
  </si>
  <si>
    <t>Нематериальные активы</t>
  </si>
  <si>
    <t xml:space="preserve">Доходные вложения в материальные активы </t>
  </si>
  <si>
    <t>В том числе:</t>
  </si>
  <si>
    <t>инвестиционная недвижимость</t>
  </si>
  <si>
    <t>предметы финансовой аренды (лизинга)</t>
  </si>
  <si>
    <t>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</si>
  <si>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</si>
  <si>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</si>
  <si>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</si>
  <si>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</si>
  <si>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</si>
  <si>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</si>
  <si>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</si>
  <si>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</si>
  <si>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материалы</t>
  </si>
  <si>
    <t>животные на выращивании и откорме</t>
  </si>
  <si>
    <t>незавершенное производство</t>
  </si>
  <si>
    <t>готовая продукция и товары</t>
  </si>
  <si>
    <t>товары отгруженные</t>
  </si>
  <si>
    <t>прочие запасы</t>
  </si>
  <si>
    <t>Долгосрочные активы, предназначенные для реализации</t>
  </si>
  <si>
    <t xml:space="preserve">Расходы будущих периодов </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</si>
  <si>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</si>
  <si>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</si>
  <si>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</si>
  <si>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их эквиваленты</t>
  </si>
  <si>
    <t xml:space="preserve">Прочие краткосрочные активы </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</si>
  <si>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</si>
  <si>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</si>
  <si>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</si>
  <si>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</si>
  <si>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</si>
  <si>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</si>
  <si>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420</t>
  </si>
  <si>
    <t>Собственные акции (доли в уставном капитале)</t>
  </si>
  <si>
    <t>430</t>
  </si>
  <si>
    <t>Резервный капитал</t>
  </si>
  <si>
    <t>Добавочный капитал</t>
  </si>
  <si>
    <t xml:space="preserve">Нераспределенная прибыль (непокрытый убыток) </t>
  </si>
  <si>
    <t xml:space="preserve">Чистая прибыль (убыток) отчетного периода </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</si>
  <si>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</si>
  <si>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</si>
  <si>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</si>
  <si>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</si>
  <si>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</si>
  <si>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</si>
  <si>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</si>
  <si>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</si>
  <si>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</si>
  <si>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</si>
  <si>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</si>
  <si>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</si>
  <si>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</si>
  <si>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</si>
  <si>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поставщикам, подрядчикам, исполнителям</t>
  </si>
  <si>
    <t>по авансам полученным</t>
  </si>
  <si>
    <t>по налогам и сборам</t>
  </si>
  <si>
    <t xml:space="preserve">по социальному страхованию и обеспечению </t>
  </si>
  <si>
    <t>по оплате труда</t>
  </si>
  <si>
    <t xml:space="preserve">по лизинговым платежам </t>
  </si>
  <si>
    <t>собственнику имущества (учредителям, участникам)</t>
  </si>
  <si>
    <t>прочим кредиторам</t>
  </si>
  <si>
    <t>Обязательства, предназначенные для реализации</t>
  </si>
  <si>
    <t>Прочие краткосрочные обязательства</t>
  </si>
  <si>
    <t>ИТОГО по разделу V</t>
  </si>
  <si>
    <t>ОТЧЕТ</t>
  </si>
  <si>
    <t>о прибылях и убытках</t>
  </si>
  <si>
    <t>за</t>
  </si>
  <si>
    <t>январь</t>
  </si>
  <si>
    <t>-</t>
  </si>
  <si>
    <t>декабрь</t>
  </si>
  <si>
    <t>Наименование показателей</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</si>
  <si>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</si>
  <si>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</si>
  <si>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</si>
  <si>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</si>
  <si>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 (010 – 020)</t>
  </si>
  <si>
    <t>030</t>
  </si>
  <si>
    <t>Управленческие расходы</t>
  </si>
  <si>
    <t>040</t>
  </si>
  <si>
    <t>Расходы на реализацию</t>
  </si>
  <si>
    <t>050</t>
  </si>
  <si>
    <t>Прибыль (убыток) от реализации продукции, товаров, работ, услуг (030 – 040 – 050)</t>
  </si>
  <si>
    <t>060</t>
  </si>
  <si>
    <t>Прочие доходы по текущей деятельности</t>
  </si>
  <si>
    <t>070</t>
  </si>
  <si>
    <t>Прочие расходы по текущей деятельности</t>
  </si>
  <si>
    <t>080</t>
  </si>
  <si>
    <t>Прибыль (убыток) от текущей деятельности
(± 060 + 070 – 080)</t>
  </si>
  <si>
    <t>090</t>
  </si>
  <si>
    <t>Доходы по инвестиционной деятельности</t>
  </si>
  <si>
    <t>доходы от выбытия основных средств, нематериальных активов и других долгосрочных активов</t>
  </si>
  <si>
    <t>101</t>
  </si>
  <si>
    <t>доходы от участия в уставном капитале других организаций</t>
  </si>
  <si>
    <t>проценты к получению</t>
  </si>
  <si>
    <t>прочие доходы по инвестиционной деятельности</t>
  </si>
  <si>
    <t>Расходы по инвестиционной деятельности</t>
  </si>
  <si>
    <t>расходы от выбытия основных средств, нематериальных активов и других долгосрочных активов</t>
  </si>
  <si>
    <t>прочие расходы по инвестиционной деятельности</t>
  </si>
  <si>
    <t>Доходы по финансовой деятельности</t>
  </si>
  <si>
    <t>курсовые разницы от пересчета активов и обязательств</t>
  </si>
  <si>
    <t>прочие доходы по финансовой деятельности</t>
  </si>
  <si>
    <t>Расходы по финансовой деятельности</t>
  </si>
  <si>
    <t>проценты к уплате</t>
  </si>
  <si>
    <t>прочие расходы по финансовой деятельности</t>
  </si>
  <si>
    <t>140</t>
  </si>
  <si>
    <t>Налог на прибыль</t>
  </si>
  <si>
    <t>170</t>
  </si>
  <si>
    <t>Изменение отложенных налоговых активов</t>
  </si>
  <si>
    <t>180</t>
  </si>
  <si>
    <t>Изменение отложенных налоговых обязательств</t>
  </si>
  <si>
    <t>Результат от переоценки долгосрочных активов, не включаемый в чистую прибыль (убыток)</t>
  </si>
  <si>
    <t>220</t>
  </si>
  <si>
    <t>Результат от прочих операций, не включаемый в чистую прибыль (убыток)</t>
  </si>
  <si>
    <t>230</t>
  </si>
  <si>
    <t>Совокупная прибыль (убыток) (± 210 ± 220 ± 230)</t>
  </si>
  <si>
    <t>Базовая прибыль (убыток) на акцию</t>
  </si>
  <si>
    <t>Разводненная прибыль (убыток) на акцию</t>
  </si>
  <si>
    <t>Приложение 2</t>
  </si>
  <si>
    <t>Доля государства в уставном фонде эмитента: 0%</t>
  </si>
  <si>
    <t>Показатель</t>
  </si>
  <si>
    <t>С начала года</t>
  </si>
  <si>
    <t>За аналогичный период прошлого года</t>
  </si>
  <si>
    <t>Количество акционеров, всего</t>
  </si>
  <si>
    <t>из них нерезидентов Республики Беларусь</t>
  </si>
  <si>
    <t>Начислено на выплату дивидендов в данном отчетном периоде</t>
  </si>
  <si>
    <t>Фактически выплаченные дивиденды в данном отчетном периоде</t>
  </si>
  <si>
    <t>рублей</t>
  </si>
  <si>
    <t>Обеспеченность акций имуществом общества</t>
  </si>
  <si>
    <t>штук</t>
  </si>
  <si>
    <t>Среднесписочная численность работающих</t>
  </si>
  <si>
    <t>в том числе, юридических лиц:</t>
  </si>
  <si>
    <t>в том числе, физических лиц:</t>
  </si>
  <si>
    <t>лиц</t>
  </si>
  <si>
    <t>тыс. руб.</t>
  </si>
  <si>
    <t>Количество простых акций находящихся на балансе общества</t>
  </si>
  <si>
    <t>человек</t>
  </si>
  <si>
    <t>150</t>
  </si>
  <si>
    <t>160</t>
  </si>
  <si>
    <t>Прочие платежи, исчисляемые из прибыли (дохода)</t>
  </si>
  <si>
    <t>Прибыль (убыток) от инвестиционной, финансовой и иной деятельности (100 – 110 + 120 – 130 )</t>
  </si>
  <si>
    <t>Прибыль (убыток) до налогообложения ( 090 ± 140)</t>
  </si>
  <si>
    <t>Чистая прибыль (убыток) 
(± 150 – 160 ± 170 ± 180 – 200)</t>
  </si>
  <si>
    <t>тыс.руб.</t>
  </si>
  <si>
    <t>Дивиденды приходящиеся на одну простую (обыкновенную) акцию (включая налоги)</t>
  </si>
  <si>
    <t>Дивиденды фактически выплаченные на одну  простую (обыкновенную)акцию (включая налоги)</t>
  </si>
  <si>
    <t>Дивиденды приходящиеся на одну привилигированную акцию (включая налоги) первого типа ___</t>
  </si>
  <si>
    <t>Дивиденды приходящиеся на одну привилигированную акцию (включая налоги) второго типа ___</t>
  </si>
  <si>
    <t>Дивиденды фактически выплаченные на одну  привилигированную акцию (включая налоги) первого типа___</t>
  </si>
  <si>
    <t>Дивиденды фактически выплаченные на одну  привилигированную акцию (включая налоги) второго типа___</t>
  </si>
  <si>
    <t>Период за который выплачивались дивиденды</t>
  </si>
  <si>
    <t>месяц, квартал, год</t>
  </si>
  <si>
    <t>нет</t>
  </si>
  <si>
    <t>х</t>
  </si>
  <si>
    <t xml:space="preserve">Дата (даты) принятия решений о выплате дивдендов </t>
  </si>
  <si>
    <t>Срок (сроки) выплаты дивидендов</t>
  </si>
  <si>
    <t xml:space="preserve">Адрес официального сайта ОАО "Обувь" в глобальной компьютерной сети: opt.shagovita.by </t>
  </si>
  <si>
    <t>на 31 декабря  2018 года</t>
  </si>
  <si>
    <t>за январь-декабрь 2018г.</t>
  </si>
  <si>
    <t>Акции поступившие в распоряжение общества  и акции приобретенные в целях сокращения общего количества - отсутствуют</t>
  </si>
  <si>
    <t>ГОДОВОЙ ОТЧЕТ ОАО «Обувь» за 2019 год</t>
  </si>
  <si>
    <t>31  декабря 2019г.</t>
  </si>
  <si>
    <t>На 31 декабря  2019 года</t>
  </si>
  <si>
    <t>На 31 декабря  2018 года</t>
  </si>
  <si>
    <t>на 31 декабря  2019 года</t>
  </si>
  <si>
    <t>2019 года</t>
  </si>
  <si>
    <t>за январь-декабрь 2019г.</t>
  </si>
  <si>
    <t>Основные  виды  продукции  или  виды  деятельности, по которым получено двадцать и более процентов выручки от реализации товаров, продукции, работ, услуг: Доля реализации продукции собственного производства в выручке от реализации продукци, товаров, услуг - 98,4%</t>
  </si>
  <si>
    <t xml:space="preserve"> Аудит проведен Обществом с ограниченной ответственностью «Грант Торнтон» (ООО «Грант Торнтон»); место нахождение: 220020 г. Минск, Пр.Победителей,,103, оф.507; сведения о государственной регистрации:  25 мая 1993 Минским городским исполнительным комитетом  в Единый государственный регистр юридических лиц и индивидуальных предпринимателей внесена запись о государственной регистрации ООО «Грант Торнтон» с регистрационным номером 100024856.</t>
  </si>
  <si>
    <t>Дата подготовки аудиторского заключения по бехгалтерской (финансовой) отчетности - 30.03.2020</t>
  </si>
  <si>
    <t>Период за который проводился аудит: 01.01.2019 - 31.12.2019</t>
  </si>
  <si>
    <t xml:space="preserve">Аудиторское мнение о достоверности бухгалтерской (финансовой) отчетности: Мы провели аудит годовой бухгалтерской отчетности ОАО «Обувь» (место нахождения: г. Могилев, ул. Якубовского, 20, сведения о государственной регистрации: зарегистрировано решением Могилевского облисполкома от 12 июня 2000г. № 13-7 ОАО «Обувь» в Едином государственном регистре юридических лиц и индивидуальных предпринимателей за № 700181573), состоящей из бухгалтерского баланса по состоянию на 31 декабря 2019 года, отчета о прибылях и убытках, отчета об изменении собственного капитала, отчета о движении денежных средств за год, закончившийся на указанную дату, примечаний к бухгалтерской отчетности, предусмотренных законодательством Республики Беларусь.
По нашему мнению, прилагаемая годовая бухгалтерская отчетность достоверно во всех существенных аспектах отражает финансовое положение ОАО «Обувь» по состоянию на 31 декабря 2019 года, финансовые результаты его деятельности и изменение его финансового положения, в том числе движение денежных средств за 2019 год.  
</t>
  </si>
  <si>
    <t>Дата   проведения   годового   общего  собрания  акционеров, на котором утверждался годовой бухгалтерский баланс за отчетный год: 31 марта 2020 года.</t>
  </si>
  <si>
    <t xml:space="preserve">Сведения  о применении Обществом Свода правил корпоративного поведения:              В обществе в 2019 году отсутствовали корпоративные споры и конфликты. Обществом в установленные законодательством сроки на ЕПФР публиковалась информация о датах принятия решения о сборе общего собрания, дате принятия решения о сборе реестра акционеров, дате сбора реестра акционеров, опубликован годовой отчет и др.
</t>
  </si>
  <si>
    <t>Генеральный директор ОАО "Обувь"                    _________________   С.А. Бурмистров</t>
  </si>
  <si>
    <t>Главный бухгалтер  ОАО "Обувь"                    _________________   В.Н. Баханович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</si>
</sst>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_р_._-;\-* #,##0_р_._-;_-* &quot;-&quot;_р_._-;_-@_-"/>
    <numFmt numFmtId="165" formatCode="_-* #,##0.00_р_._-;\-* #,##0.00_р_._-;_-* &quot;-&quot;??_р_._-;_-@_-"/>
    <numFmt numFmtId="166" formatCode="0000000"/>
    <numFmt numFmtId="167" formatCode="_-* #,##0_р_._-;\-* #,##0_р_._-;_-* &quot;-&quot;??_р_._-;_-@_-"/>
    <numFmt numFmtId="168" formatCode="_(#,##0_);\(#,##0\);_(* &quot;-&quot;??_);_(@_)"/>
    <numFmt numFmtId="169" formatCode="[$-FC19]d\ mmmm\ yyyy\ &quot;года&quot;"/>
    <numFmt numFmtId="170" formatCode="[$-FC19]&quot;На &quot;d\ mmmm\ yyyy\ &quot;года&quot;"/>
    <numFmt numFmtId="171" formatCode="[$-FC19]\ yyyy\ &quot;года&quot;"/>
    <numFmt numFmtId="172" formatCode="[$-FC19]&quot;за &quot;mmmm"/>
    <numFmt numFmtId="173" formatCode="\(#,##0\);\(#,##0\);_(* &quot;-&quot;??_);_(@_)"/>
    <numFmt numFmtId="174" formatCode="\(#,##0\);\(\-#,##0\);_(* &quot;-&quot;??_);_(@_)"/>
  </numFmts>
  <fonts count="14" x14ac:knownFonts="1">
    <font>
      <sz val="11"/>
      <color theme="1"/>
      <name val="Calibri"/>
      <family val="2"/>
      <charset val="204"/>
      <scheme val="minor"/>
    </font>
    <font>
      <sz val="10"/>
      <name val="Arial Cyr"/>
      <charset val="204"/>
    </font>
    <font>
      <sz val="10"/>
      <name val="Times New Roman"/>
      <family val="1"/>
      <charset val="204"/>
    </font>
    <font>
      <b/>
      <sz val="10"/>
      <name val="Times New Roman"/>
      <family val="1"/>
      <charset val="204"/>
    </font>
    <font>
      <sz val="11"/>
      <color indexed="81"/>
      <name val="Times New Roman"/>
      <family val="1"/>
      <charset val="204"/>
    </font>
    <font>
      <b/>
      <sz val="9"/>
      <color indexed="81"/>
      <name val="Times New Roman"/>
      <family val="1"/>
      <charset val="204"/>
    </font>
    <font>
      <sz val="9"/>
      <color indexed="81"/>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10"/>
      <color indexed="9"/>
      <name val="Times New Roman"/>
      <family val="1"/>
      <charset val="204"/>
    </font>
    <font>
      <b/>
      <sz val="8"/>
      <color indexed="81"/>
      <name val="Times New Roman"/>
      <family val="1"/>
      <charset val="204"/>
    </font>
    <font>
      <sz val="8"/>
      <color indexed="81"/>
      <name val="Times New Roman"/>
      <family val="1"/>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165" fontId="1" fillId="0" borderId="0" applyFont="0" applyFill="0" applyBorder="0" applyAlignment="0" applyProtection="0"/>
  </cellStyleXfs>
  <cellXfs count="260">
    <xf numFmtId="0" fontId="0" fillId="0" borderId="0" xfId="0"/>
    <xf numFmtId="0" fontId="3" fillId="2" borderId="1" xfId="1" applyFont="1" applyFill="1" applyBorder="1" applyAlignment="1" applyProtection="1">
      <alignment horizontal="center" vertical="center"/>
      <protection locked="0"/>
    </xf>
    <xf numFmtId="0" fontId="2" fillId="2" borderId="0" xfId="1" applyFont="1" applyFill="1" applyBorder="1" applyAlignment="1" applyProtection="1">
      <alignment horizontal="left" vertical="center"/>
      <protection locked="0"/>
    </xf>
    <xf numFmtId="0" fontId="2" fillId="2" borderId="1" xfId="1" applyFont="1" applyFill="1" applyBorder="1" applyAlignment="1" applyProtection="1">
      <alignment horizontal="center" vertical="center"/>
      <protection locked="0"/>
    </xf>
    <xf numFmtId="0" fontId="2" fillId="2" borderId="2" xfId="1" applyFont="1" applyFill="1" applyBorder="1" applyAlignment="1" applyProtection="1">
      <alignment horizontal="center" vertical="center"/>
      <protection locked="0"/>
    </xf>
    <xf numFmtId="0" fontId="2" fillId="2" borderId="3" xfId="1" applyFont="1" applyFill="1" applyBorder="1" applyAlignment="1" applyProtection="1">
      <alignment horizontal="center" vertical="center"/>
      <protection locked="0"/>
    </xf>
    <xf numFmtId="0" fontId="2" fillId="2" borderId="4" xfId="1" applyFont="1" applyFill="1" applyBorder="1" applyAlignment="1" applyProtection="1">
      <alignment horizontal="center" vertical="center"/>
      <protection locked="0"/>
    </xf>
    <xf numFmtId="167" fontId="2" fillId="2" borderId="1" xfId="2" applyNumberFormat="1" applyFont="1" applyFill="1" applyBorder="1" applyAlignment="1" applyProtection="1">
      <alignment horizontal="center" vertical="center" shrinkToFit="1"/>
      <protection locked="0"/>
    </xf>
    <xf numFmtId="49" fontId="2" fillId="2" borderId="0" xfId="1" applyNumberFormat="1" applyFont="1" applyFill="1" applyBorder="1" applyAlignment="1" applyProtection="1">
      <alignment horizontal="center" vertical="center" shrinkToFit="1"/>
      <protection locked="0"/>
    </xf>
    <xf numFmtId="0" fontId="2" fillId="2" borderId="0" xfId="1" applyFont="1" applyFill="1" applyBorder="1" applyAlignment="1" applyProtection="1">
      <alignment horizontal="left" vertical="center" wrapText="1" indent="2"/>
      <protection locked="0"/>
    </xf>
    <xf numFmtId="0" fontId="2" fillId="2" borderId="4" xfId="1" applyFont="1" applyFill="1" applyBorder="1" applyAlignment="1" applyProtection="1">
      <alignment horizontal="center"/>
      <protection locked="0"/>
    </xf>
    <xf numFmtId="0" fontId="2" fillId="2" borderId="8" xfId="1" applyFont="1" applyFill="1" applyBorder="1" applyAlignment="1" applyProtection="1">
      <alignment horizontal="center" vertical="center"/>
      <protection locked="0"/>
    </xf>
    <xf numFmtId="14" fontId="2" fillId="2" borderId="1" xfId="1" applyNumberFormat="1" applyFont="1" applyFill="1" applyBorder="1" applyAlignment="1" applyProtection="1">
      <alignment horizontal="center" vertical="center" shrinkToFit="1"/>
      <protection locked="0"/>
    </xf>
    <xf numFmtId="0" fontId="2" fillId="2" borderId="9" xfId="1" applyFont="1" applyFill="1" applyBorder="1" applyAlignment="1" applyProtection="1">
      <alignment horizontal="center" vertical="center"/>
      <protection locked="0"/>
    </xf>
    <xf numFmtId="49" fontId="2" fillId="2" borderId="1" xfId="1" applyNumberFormat="1" applyFont="1" applyFill="1" applyBorder="1" applyAlignment="1" applyProtection="1">
      <alignment horizontal="center" vertical="center" wrapText="1"/>
      <protection locked="0"/>
    </xf>
    <xf numFmtId="0" fontId="2" fillId="2" borderId="0" xfId="0" applyFont="1" applyFill="1" applyBorder="1" applyAlignment="1" applyProtection="1">
      <alignment horizontal="left" vertical="center"/>
      <protection locked="0"/>
    </xf>
    <xf numFmtId="169" fontId="3" fillId="2" borderId="2" xfId="0" applyNumberFormat="1" applyFont="1" applyFill="1" applyBorder="1" applyAlignment="1" applyProtection="1">
      <alignment vertical="center"/>
      <protection hidden="1"/>
    </xf>
    <xf numFmtId="171" fontId="2" fillId="2" borderId="0" xfId="0" applyNumberFormat="1" applyFont="1" applyFill="1" applyBorder="1" applyAlignment="1" applyProtection="1">
      <alignment horizontal="left" vertical="center"/>
      <protection locked="0"/>
    </xf>
    <xf numFmtId="49" fontId="2" fillId="2" borderId="1" xfId="0" applyNumberFormat="1" applyFont="1" applyFill="1" applyBorder="1" applyAlignment="1" applyProtection="1">
      <alignment horizontal="center" vertical="center" wrapText="1"/>
      <protection locked="0"/>
    </xf>
    <xf numFmtId="49" fontId="2" fillId="2" borderId="3" xfId="0" applyNumberFormat="1" applyFont="1" applyFill="1" applyBorder="1" applyAlignment="1" applyProtection="1">
      <alignment horizontal="center" vertical="center" wrapText="1"/>
      <protection locked="0"/>
    </xf>
    <xf numFmtId="49" fontId="2" fillId="2" borderId="4" xfId="0" applyNumberFormat="1" applyFont="1" applyFill="1" applyBorder="1" applyAlignment="1" applyProtection="1">
      <alignment horizontal="center" vertical="center" wrapText="1"/>
      <protection locked="0"/>
    </xf>
    <xf numFmtId="169" fontId="3" fillId="2" borderId="0" xfId="0" applyNumberFormat="1" applyFont="1" applyFill="1" applyBorder="1" applyAlignment="1" applyProtection="1">
      <alignment vertical="center"/>
      <protection hidden="1"/>
    </xf>
    <xf numFmtId="49" fontId="2" fillId="2" borderId="0" xfId="0" applyNumberFormat="1" applyFont="1" applyFill="1" applyBorder="1" applyAlignment="1" applyProtection="1">
      <alignment horizontal="center" vertical="center" wrapText="1"/>
      <protection locked="0"/>
    </xf>
    <xf numFmtId="0" fontId="2" fillId="2" borderId="7" xfId="1" applyFont="1" applyFill="1" applyBorder="1" applyAlignment="1" applyProtection="1">
      <alignment horizontal="left" vertical="center"/>
      <protection locked="0"/>
    </xf>
    <xf numFmtId="0" fontId="2" fillId="2" borderId="5" xfId="1" applyFont="1" applyFill="1" applyBorder="1" applyAlignment="1" applyProtection="1">
      <alignment horizontal="left" vertical="center"/>
      <protection locked="0"/>
    </xf>
    <xf numFmtId="0" fontId="7" fillId="0" borderId="0" xfId="0" applyFont="1"/>
    <xf numFmtId="0" fontId="2" fillId="2" borderId="0" xfId="1" applyFont="1" applyFill="1" applyBorder="1" applyAlignment="1" applyProtection="1">
      <alignment horizontal="left" vertical="center" indent="3"/>
      <protection locked="0"/>
    </xf>
    <xf numFmtId="0" fontId="3" fillId="2" borderId="1" xfId="1" applyFont="1" applyFill="1" applyBorder="1" applyAlignment="1" applyProtection="1">
      <alignment horizontal="center" vertical="center" wrapText="1"/>
      <protection locked="0"/>
    </xf>
    <xf numFmtId="170" fontId="3" fillId="2" borderId="1" xfId="1" applyNumberFormat="1" applyFont="1" applyFill="1" applyBorder="1" applyAlignment="1" applyProtection="1">
      <alignment horizontal="center" vertical="center" wrapText="1"/>
      <protection locked="0"/>
    </xf>
    <xf numFmtId="0" fontId="7" fillId="0" borderId="0" xfId="0" applyFont="1" applyBorder="1"/>
    <xf numFmtId="0" fontId="3" fillId="2" borderId="0" xfId="0" quotePrefix="1" applyFont="1" applyFill="1" applyBorder="1" applyAlignment="1" applyProtection="1">
      <alignment horizontal="left" vertical="center" indent="3"/>
      <protection locked="0"/>
    </xf>
    <xf numFmtId="172" fontId="3" fillId="2" borderId="0" xfId="0" applyNumberFormat="1" applyFont="1" applyFill="1" applyBorder="1" applyAlignment="1" applyProtection="1">
      <alignment horizontal="center" vertical="center" wrapText="1"/>
      <protection hidden="1"/>
    </xf>
    <xf numFmtId="170" fontId="3" fillId="2" borderId="0" xfId="0" applyNumberFormat="1" applyFont="1" applyFill="1" applyBorder="1" applyAlignment="1" applyProtection="1">
      <alignment horizontal="center" vertical="center" wrapText="1"/>
      <protection hidden="1"/>
    </xf>
    <xf numFmtId="170" fontId="3" fillId="2" borderId="0" xfId="0" quotePrefix="1" applyNumberFormat="1" applyFont="1" applyFill="1" applyBorder="1" applyAlignment="1" applyProtection="1">
      <alignment horizontal="center" vertical="center" wrapText="1"/>
      <protection hidden="1"/>
    </xf>
    <xf numFmtId="0" fontId="7" fillId="2" borderId="0" xfId="0" applyFont="1" applyFill="1" applyBorder="1" applyProtection="1">
      <protection locked="0"/>
    </xf>
    <xf numFmtId="172" fontId="3" fillId="2" borderId="0" xfId="0" quotePrefix="1" applyNumberFormat="1" applyFont="1" applyFill="1" applyBorder="1" applyAlignment="1" applyProtection="1">
      <alignment vertical="center" wrapText="1"/>
      <protection hidden="1"/>
    </xf>
    <xf numFmtId="172" fontId="3" fillId="2" borderId="0" xfId="0" applyNumberFormat="1" applyFont="1" applyFill="1" applyBorder="1" applyAlignment="1" applyProtection="1">
      <alignment vertical="center" wrapText="1"/>
      <protection hidden="1"/>
    </xf>
    <xf numFmtId="170" fontId="3" fillId="2" borderId="0" xfId="0" applyNumberFormat="1" applyFont="1" applyFill="1" applyBorder="1" applyAlignment="1" applyProtection="1">
      <alignment vertical="center" wrapText="1"/>
      <protection hidden="1"/>
    </xf>
    <xf numFmtId="170" fontId="3" fillId="2" borderId="0" xfId="0" quotePrefix="1" applyNumberFormat="1" applyFont="1" applyFill="1" applyBorder="1" applyAlignment="1" applyProtection="1">
      <alignment vertical="center" wrapText="1"/>
      <protection hidden="1"/>
    </xf>
    <xf numFmtId="0" fontId="3" fillId="2" borderId="3" xfId="0" applyFont="1" applyFill="1" applyBorder="1" applyAlignment="1" applyProtection="1">
      <alignment horizontal="center" vertical="center"/>
      <protection locked="0"/>
    </xf>
    <xf numFmtId="0" fontId="7" fillId="2" borderId="3" xfId="0" applyFont="1" applyFill="1" applyBorder="1" applyProtection="1">
      <protection locked="0"/>
    </xf>
    <xf numFmtId="172" fontId="3" fillId="2" borderId="9" xfId="0" quotePrefix="1" applyNumberFormat="1" applyFont="1" applyFill="1" applyBorder="1" applyAlignment="1" applyProtection="1">
      <alignment vertical="center" wrapText="1"/>
      <protection hidden="1"/>
    </xf>
    <xf numFmtId="172" fontId="3" fillId="2" borderId="5" xfId="0" applyNumberFormat="1" applyFont="1" applyFill="1" applyBorder="1" applyAlignment="1" applyProtection="1">
      <alignment vertical="center" wrapText="1"/>
      <protection hidden="1"/>
    </xf>
    <xf numFmtId="170" fontId="3" fillId="2" borderId="7" xfId="0" applyNumberFormat="1" applyFont="1" applyFill="1" applyBorder="1" applyAlignment="1" applyProtection="1">
      <alignment vertical="center" wrapText="1"/>
      <protection hidden="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wrapText="1"/>
    </xf>
    <xf numFmtId="0" fontId="2" fillId="2" borderId="11" xfId="0" applyFont="1" applyFill="1" applyBorder="1" applyAlignment="1" applyProtection="1">
      <alignment horizontal="left"/>
      <protection locked="0"/>
    </xf>
    <xf numFmtId="0" fontId="3"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protection locked="0"/>
    </xf>
    <xf numFmtId="168" fontId="2" fillId="2" borderId="1" xfId="2" applyNumberFormat="1" applyFont="1" applyFill="1" applyBorder="1" applyAlignment="1" applyProtection="1">
      <alignment horizontal="center" vertical="center" shrinkToFit="1"/>
      <protection locked="0"/>
    </xf>
    <xf numFmtId="168" fontId="2" fillId="3" borderId="3" xfId="2" applyNumberFormat="1" applyFont="1" applyFill="1" applyBorder="1" applyAlignment="1" applyProtection="1">
      <alignment horizontal="center" vertical="center" shrinkToFit="1"/>
      <protection hidden="1"/>
    </xf>
    <xf numFmtId="168" fontId="2" fillId="2" borderId="3" xfId="2" applyNumberFormat="1" applyFont="1" applyFill="1" applyBorder="1" applyAlignment="1" applyProtection="1">
      <alignment horizontal="center" vertical="center" shrinkToFit="1"/>
      <protection hidden="1"/>
    </xf>
    <xf numFmtId="168" fontId="2" fillId="2" borderId="4" xfId="2" applyNumberFormat="1" applyFont="1" applyFill="1" applyBorder="1" applyAlignment="1" applyProtection="1">
      <alignment horizontal="center" vertical="center" shrinkToFit="1"/>
      <protection locked="0"/>
    </xf>
    <xf numFmtId="168" fontId="3" fillId="3" borderId="1" xfId="2" applyNumberFormat="1" applyFont="1" applyFill="1" applyBorder="1" applyAlignment="1" applyProtection="1">
      <alignment horizontal="center" vertical="center" shrinkToFit="1"/>
      <protection hidden="1"/>
    </xf>
    <xf numFmtId="168" fontId="3" fillId="2" borderId="1" xfId="2" applyNumberFormat="1" applyFont="1" applyFill="1" applyBorder="1" applyAlignment="1" applyProtection="1">
      <alignment horizontal="center" vertical="center" shrinkToFit="1"/>
      <protection hidden="1"/>
    </xf>
    <xf numFmtId="168" fontId="2" fillId="2" borderId="4" xfId="2" applyNumberFormat="1" applyFont="1" applyFill="1" applyBorder="1" applyAlignment="1" applyProtection="1">
      <alignment horizontal="center" shrinkToFit="1"/>
      <protection locked="0"/>
    </xf>
    <xf numFmtId="168" fontId="2" fillId="2" borderId="3" xfId="2" applyNumberFormat="1" applyFont="1" applyFill="1" applyBorder="1" applyAlignment="1" applyProtection="1">
      <alignment horizontal="center" vertical="center" shrinkToFit="1"/>
      <protection locked="0"/>
    </xf>
    <xf numFmtId="170" fontId="9" fillId="2" borderId="1" xfId="0" quotePrefix="1" applyNumberFormat="1"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protection hidden="1"/>
    </xf>
    <xf numFmtId="167" fontId="3" fillId="2" borderId="1" xfId="2" applyNumberFormat="1" applyFont="1" applyFill="1" applyBorder="1" applyAlignment="1" applyProtection="1">
      <alignment horizontal="center" vertical="center" shrinkToFit="1"/>
      <protection hidden="1"/>
    </xf>
    <xf numFmtId="173" fontId="2" fillId="2" borderId="3" xfId="2" applyNumberFormat="1" applyFont="1" applyFill="1" applyBorder="1" applyAlignment="1" applyProtection="1">
      <alignment horizontal="center" vertical="center" shrinkToFit="1"/>
      <protection locked="0"/>
    </xf>
    <xf numFmtId="168" fontId="2" fillId="3" borderId="1" xfId="2" applyNumberFormat="1" applyFont="1" applyFill="1" applyBorder="1" applyAlignment="1" applyProtection="1">
      <alignment horizontal="center" vertical="center" shrinkToFit="1"/>
      <protection hidden="1"/>
    </xf>
    <xf numFmtId="168" fontId="10" fillId="2" borderId="3" xfId="2" applyNumberFormat="1" applyFont="1" applyFill="1" applyBorder="1" applyAlignment="1" applyProtection="1">
      <alignment horizontal="center" vertical="center" shrinkToFit="1"/>
      <protection locked="0"/>
    </xf>
    <xf numFmtId="0" fontId="7" fillId="0" borderId="0" xfId="0" applyFont="1" applyAlignment="1">
      <alignment horizontal="center"/>
    </xf>
    <xf numFmtId="0" fontId="3" fillId="2" borderId="1" xfId="1" quotePrefix="1" applyFont="1" applyFill="1" applyBorder="1" applyAlignment="1" applyProtection="1">
      <alignment horizontal="center" vertical="center"/>
      <protection locked="0"/>
    </xf>
    <xf numFmtId="0" fontId="3" fillId="2" borderId="6" xfId="1" applyFont="1" applyFill="1" applyBorder="1" applyAlignment="1" applyProtection="1">
      <alignment horizontal="center" vertical="center" wrapText="1"/>
      <protection locked="0"/>
    </xf>
    <xf numFmtId="0" fontId="3" fillId="2" borderId="11" xfId="1" applyFont="1" applyFill="1" applyBorder="1" applyAlignment="1" applyProtection="1">
      <alignment horizontal="center" vertical="center" wrapText="1"/>
      <protection locked="0"/>
    </xf>
    <xf numFmtId="0" fontId="3" fillId="2" borderId="13" xfId="1" applyFont="1" applyFill="1" applyBorder="1" applyAlignment="1" applyProtection="1">
      <alignment horizontal="center" vertical="center" wrapText="1"/>
      <protection locked="0"/>
    </xf>
    <xf numFmtId="0" fontId="3" fillId="2" borderId="6" xfId="1" applyFont="1" applyFill="1" applyBorder="1" applyAlignment="1" applyProtection="1">
      <alignment horizontal="left" vertical="center" wrapText="1"/>
      <protection locked="0"/>
    </xf>
    <xf numFmtId="0" fontId="3" fillId="2" borderId="11" xfId="1" applyFont="1" applyFill="1" applyBorder="1" applyAlignment="1" applyProtection="1">
      <alignment horizontal="left" vertical="center" wrapText="1"/>
      <protection locked="0"/>
    </xf>
    <xf numFmtId="0" fontId="3" fillId="2" borderId="13" xfId="1" applyFont="1" applyFill="1" applyBorder="1" applyAlignment="1" applyProtection="1">
      <alignment horizontal="left" vertical="center" wrapText="1"/>
      <protection locked="0"/>
    </xf>
    <xf numFmtId="0" fontId="2" fillId="2" borderId="6" xfId="1" applyFont="1" applyFill="1" applyBorder="1" applyAlignment="1" applyProtection="1">
      <alignment horizontal="left" vertical="center" wrapText="1" indent="2"/>
      <protection locked="0"/>
    </xf>
    <xf numFmtId="0" fontId="2" fillId="2" borderId="11" xfId="1" applyFont="1" applyFill="1" applyBorder="1" applyAlignment="1" applyProtection="1">
      <alignment horizontal="left" vertical="center" wrapText="1" indent="2"/>
      <protection locked="0"/>
    </xf>
    <xf numFmtId="0" fontId="2" fillId="2" borderId="13" xfId="1" applyFont="1" applyFill="1" applyBorder="1" applyAlignment="1" applyProtection="1">
      <alignment horizontal="left" vertical="center" wrapText="1" indent="2"/>
      <protection locked="0"/>
    </xf>
    <xf numFmtId="0" fontId="2" fillId="2" borderId="9" xfId="1" quotePrefix="1" applyFont="1" applyFill="1" applyBorder="1" applyAlignment="1" applyProtection="1">
      <alignment horizontal="left" vertical="center" wrapText="1"/>
      <protection locked="0"/>
    </xf>
    <xf numFmtId="0" fontId="2" fillId="2" borderId="5" xfId="1" quotePrefix="1" applyFont="1" applyFill="1" applyBorder="1" applyAlignment="1" applyProtection="1">
      <alignment horizontal="left" vertical="center" wrapText="1"/>
      <protection locked="0"/>
    </xf>
    <xf numFmtId="0" fontId="2" fillId="2" borderId="7" xfId="1" quotePrefix="1" applyFont="1" applyFill="1" applyBorder="1" applyAlignment="1" applyProtection="1">
      <alignment horizontal="left" vertical="center" wrapText="1"/>
      <protection locked="0"/>
    </xf>
    <xf numFmtId="0" fontId="2" fillId="2" borderId="6" xfId="1" quotePrefix="1" applyFont="1" applyFill="1" applyBorder="1" applyAlignment="1" applyProtection="1">
      <alignment horizontal="left" vertical="center" wrapText="1"/>
      <protection locked="0"/>
    </xf>
    <xf numFmtId="0" fontId="2" fillId="2" borderId="11" xfId="1" quotePrefix="1" applyFont="1" applyFill="1" applyBorder="1" applyAlignment="1" applyProtection="1">
      <alignment horizontal="left" vertical="center" wrapText="1"/>
      <protection locked="0"/>
    </xf>
    <xf numFmtId="0" fontId="2" fillId="2" borderId="13" xfId="1" quotePrefix="1" applyFont="1" applyFill="1" applyBorder="1" applyAlignment="1" applyProtection="1">
      <alignment horizontal="left" vertical="center" wrapText="1"/>
      <protection locked="0"/>
    </xf>
    <xf numFmtId="0" fontId="2" fillId="2" borderId="6" xfId="1" applyFont="1" applyFill="1" applyBorder="1" applyAlignment="1" applyProtection="1">
      <alignment horizontal="left" vertical="center" wrapText="1"/>
      <protection locked="0"/>
    </xf>
    <xf numFmtId="0" fontId="2" fillId="2" borderId="11" xfId="1" applyFont="1" applyFill="1" applyBorder="1" applyAlignment="1" applyProtection="1">
      <alignment horizontal="left" vertical="center" wrapText="1"/>
      <protection locked="0"/>
    </xf>
    <xf numFmtId="0" fontId="2" fillId="2" borderId="13" xfId="1" applyFont="1" applyFill="1" applyBorder="1" applyAlignment="1" applyProtection="1">
      <alignment horizontal="left" vertical="center" wrapText="1"/>
      <protection locked="0"/>
    </xf>
    <xf numFmtId="0" fontId="2" fillId="2" borderId="9" xfId="1" applyFont="1" applyFill="1" applyBorder="1" applyAlignment="1" applyProtection="1">
      <alignment horizontal="left" vertical="center" wrapText="1"/>
      <protection locked="0"/>
    </xf>
    <xf numFmtId="0" fontId="2" fillId="2" borderId="5" xfId="1" applyFont="1" applyFill="1" applyBorder="1" applyAlignment="1" applyProtection="1">
      <alignment horizontal="left" vertical="center" wrapText="1"/>
      <protection locked="0"/>
    </xf>
    <xf numFmtId="0" fontId="2" fillId="2" borderId="7" xfId="1" applyFont="1" applyFill="1" applyBorder="1" applyAlignment="1" applyProtection="1">
      <alignment horizontal="left" vertical="center" wrapText="1"/>
      <protection locked="0"/>
    </xf>
    <xf numFmtId="0" fontId="2" fillId="2" borderId="12" xfId="1" quotePrefix="1" applyFont="1" applyFill="1" applyBorder="1" applyAlignment="1" applyProtection="1">
      <alignment horizontal="left" vertical="center" wrapText="1" indent="2"/>
      <protection locked="0"/>
    </xf>
    <xf numFmtId="0" fontId="2" fillId="2" borderId="2" xfId="1" quotePrefix="1" applyFont="1" applyFill="1" applyBorder="1" applyAlignment="1" applyProtection="1">
      <alignment horizontal="left" vertical="center" wrapText="1" indent="2"/>
      <protection locked="0"/>
    </xf>
    <xf numFmtId="0" fontId="2" fillId="2" borderId="8" xfId="1" quotePrefix="1" applyFont="1" applyFill="1" applyBorder="1" applyAlignment="1" applyProtection="1">
      <alignment horizontal="left" vertical="center" wrapText="1" indent="2"/>
      <protection locked="0"/>
    </xf>
    <xf numFmtId="0" fontId="2" fillId="2" borderId="6" xfId="1" quotePrefix="1" applyFont="1" applyFill="1" applyBorder="1" applyAlignment="1" applyProtection="1">
      <alignment horizontal="left" vertical="center" wrapText="1" indent="2"/>
      <protection locked="0"/>
    </xf>
    <xf numFmtId="0" fontId="2" fillId="2" borderId="11" xfId="1" quotePrefix="1" applyFont="1" applyFill="1" applyBorder="1" applyAlignment="1" applyProtection="1">
      <alignment horizontal="left" vertical="center" wrapText="1" indent="2"/>
      <protection locked="0"/>
    </xf>
    <xf numFmtId="0" fontId="2" fillId="2" borderId="13" xfId="1" quotePrefix="1" applyFont="1" applyFill="1" applyBorder="1" applyAlignment="1" applyProtection="1">
      <alignment horizontal="left" vertical="center" wrapText="1" indent="2"/>
      <protection locked="0"/>
    </xf>
    <xf numFmtId="0" fontId="2" fillId="2" borderId="9" xfId="1" quotePrefix="1" applyFont="1" applyFill="1" applyBorder="1" applyAlignment="1" applyProtection="1">
      <alignment horizontal="left" vertical="center" wrapText="1" indent="1"/>
      <protection locked="0"/>
    </xf>
    <xf numFmtId="0" fontId="2" fillId="2" borderId="5" xfId="1" quotePrefix="1" applyFont="1" applyFill="1" applyBorder="1" applyAlignment="1" applyProtection="1">
      <alignment horizontal="left" vertical="center" wrapText="1" indent="1"/>
      <protection locked="0"/>
    </xf>
    <xf numFmtId="0" fontId="2" fillId="2" borderId="7" xfId="1" quotePrefix="1" applyFont="1" applyFill="1" applyBorder="1" applyAlignment="1" applyProtection="1">
      <alignment horizontal="left" vertical="center" wrapText="1" indent="1"/>
      <protection locked="0"/>
    </xf>
    <xf numFmtId="0" fontId="3" fillId="2" borderId="9" xfId="1" quotePrefix="1" applyFont="1" applyFill="1" applyBorder="1" applyAlignment="1" applyProtection="1">
      <alignment horizontal="left" vertical="center" wrapText="1"/>
      <protection locked="0"/>
    </xf>
    <xf numFmtId="0" fontId="3" fillId="2" borderId="5" xfId="1" quotePrefix="1" applyFont="1" applyFill="1" applyBorder="1" applyAlignment="1" applyProtection="1">
      <alignment horizontal="left" vertical="center" wrapText="1"/>
      <protection locked="0"/>
    </xf>
    <xf numFmtId="0" fontId="3" fillId="2" borderId="7" xfId="1" quotePrefix="1" applyFont="1" applyFill="1" applyBorder="1" applyAlignment="1" applyProtection="1">
      <alignment horizontal="left" vertical="center" wrapText="1"/>
      <protection locked="0"/>
    </xf>
    <xf numFmtId="0" fontId="2" fillId="2" borderId="0" xfId="1" applyFont="1" applyFill="1" applyBorder="1" applyAlignment="1" applyProtection="1">
      <alignment horizontal="right"/>
      <protection locked="0"/>
    </xf>
    <xf numFmtId="0" fontId="8" fillId="0" borderId="0" xfId="0" applyFont="1" applyAlignment="1">
      <alignment horizontal="center"/>
    </xf>
    <xf numFmtId="0" fontId="3" fillId="2" borderId="0" xfId="1" applyFont="1" applyFill="1" applyBorder="1" applyAlignment="1" applyProtection="1">
      <alignment horizontal="center" vertical="center"/>
      <protection locked="0"/>
    </xf>
    <xf numFmtId="169" fontId="2" fillId="2" borderId="2" xfId="1" applyNumberFormat="1" applyFont="1" applyFill="1" applyBorder="1" applyAlignment="1" applyProtection="1">
      <alignment horizontal="left" vertical="center" indent="3"/>
      <protection locked="0"/>
    </xf>
    <xf numFmtId="0" fontId="2" fillId="2" borderId="6" xfId="1" applyFont="1" applyFill="1" applyBorder="1" applyAlignment="1" applyProtection="1">
      <alignment horizontal="left"/>
      <protection locked="0"/>
    </xf>
    <xf numFmtId="0" fontId="2" fillId="2" borderId="11" xfId="1" applyFont="1" applyFill="1" applyBorder="1" applyAlignment="1" applyProtection="1">
      <alignment horizontal="left"/>
      <protection locked="0"/>
    </xf>
    <xf numFmtId="0" fontId="2" fillId="2" borderId="6" xfId="1" applyNumberFormat="1" applyFont="1" applyFill="1" applyBorder="1" applyAlignment="1" applyProtection="1">
      <alignment horizontal="left"/>
      <protection locked="0"/>
    </xf>
    <xf numFmtId="0" fontId="2" fillId="2" borderId="11" xfId="1" applyNumberFormat="1" applyFont="1" applyFill="1" applyBorder="1" applyAlignment="1" applyProtection="1">
      <alignment horizontal="left"/>
      <protection locked="0"/>
    </xf>
    <xf numFmtId="0" fontId="2" fillId="2" borderId="13" xfId="1" applyNumberFormat="1" applyFont="1" applyFill="1" applyBorder="1" applyAlignment="1" applyProtection="1">
      <alignment horizontal="left"/>
      <protection locked="0"/>
    </xf>
    <xf numFmtId="0" fontId="2" fillId="2" borderId="1" xfId="1" applyFont="1" applyFill="1" applyBorder="1" applyAlignment="1" applyProtection="1">
      <alignment horizontal="left" vertical="center" wrapText="1" indent="2"/>
      <protection locked="0"/>
    </xf>
    <xf numFmtId="0" fontId="2" fillId="2" borderId="12" xfId="1" quotePrefix="1" applyFont="1" applyFill="1" applyBorder="1" applyAlignment="1" applyProtection="1">
      <alignment horizontal="left" vertical="center" wrapText="1" indent="1"/>
      <protection locked="0"/>
    </xf>
    <xf numFmtId="0" fontId="2" fillId="2" borderId="2" xfId="1" quotePrefix="1" applyFont="1" applyFill="1" applyBorder="1" applyAlignment="1" applyProtection="1">
      <alignment horizontal="left" vertical="center" wrapText="1" indent="1"/>
      <protection locked="0"/>
    </xf>
    <xf numFmtId="0" fontId="2" fillId="2" borderId="8" xfId="1" quotePrefix="1" applyFont="1" applyFill="1" applyBorder="1" applyAlignment="1" applyProtection="1">
      <alignment horizontal="left" vertical="center" wrapText="1" indent="1"/>
      <protection locked="0"/>
    </xf>
    <xf numFmtId="0" fontId="3" fillId="2" borderId="6" xfId="1" quotePrefix="1" applyFont="1" applyFill="1" applyBorder="1" applyAlignment="1" applyProtection="1">
      <alignment horizontal="left" vertical="center" wrapText="1"/>
      <protection locked="0"/>
    </xf>
    <xf numFmtId="0" fontId="3" fillId="2" borderId="11" xfId="1" quotePrefix="1" applyFont="1" applyFill="1" applyBorder="1" applyAlignment="1" applyProtection="1">
      <alignment horizontal="left" vertical="center" wrapText="1"/>
      <protection locked="0"/>
    </xf>
    <xf numFmtId="0" fontId="3" fillId="2" borderId="13" xfId="1" quotePrefix="1" applyFont="1" applyFill="1" applyBorder="1" applyAlignment="1" applyProtection="1">
      <alignment horizontal="left" vertical="center" wrapText="1"/>
      <protection locked="0"/>
    </xf>
    <xf numFmtId="0" fontId="3" fillId="2" borderId="6" xfId="1" quotePrefix="1" applyFont="1" applyFill="1" applyBorder="1" applyAlignment="1" applyProtection="1">
      <alignment horizontal="center" vertical="center"/>
      <protection locked="0"/>
    </xf>
    <xf numFmtId="0" fontId="3" fillId="2" borderId="11" xfId="1" quotePrefix="1" applyFont="1" applyFill="1" applyBorder="1" applyAlignment="1" applyProtection="1">
      <alignment horizontal="center" vertical="center"/>
      <protection locked="0"/>
    </xf>
    <xf numFmtId="0" fontId="3" fillId="2" borderId="13" xfId="1" quotePrefix="1" applyFont="1" applyFill="1" applyBorder="1" applyAlignment="1" applyProtection="1">
      <alignment horizontal="center" vertical="center"/>
      <protection locked="0"/>
    </xf>
    <xf numFmtId="0" fontId="3" fillId="2" borderId="6" xfId="1" applyFont="1" applyFill="1" applyBorder="1" applyAlignment="1" applyProtection="1">
      <alignment horizontal="center" vertical="center"/>
      <protection locked="0"/>
    </xf>
    <xf numFmtId="0" fontId="3" fillId="2" borderId="11" xfId="1" applyFont="1" applyFill="1" applyBorder="1" applyAlignment="1" applyProtection="1">
      <alignment horizontal="center" vertical="center"/>
      <protection locked="0"/>
    </xf>
    <xf numFmtId="0" fontId="3" fillId="2" borderId="13" xfId="1" applyFont="1" applyFill="1" applyBorder="1" applyAlignment="1" applyProtection="1">
      <alignment horizontal="center" vertical="center"/>
      <protection locked="0"/>
    </xf>
    <xf numFmtId="0" fontId="2" fillId="2" borderId="12" xfId="1" quotePrefix="1" applyFont="1" applyFill="1" applyBorder="1" applyAlignment="1" applyProtection="1">
      <alignment horizontal="left" vertical="center" wrapText="1"/>
      <protection locked="0"/>
    </xf>
    <xf numFmtId="0" fontId="2" fillId="2" borderId="2" xfId="1" quotePrefix="1" applyFont="1" applyFill="1" applyBorder="1" applyAlignment="1" applyProtection="1">
      <alignment vertical="center" wrapText="1"/>
      <protection locked="0"/>
    </xf>
    <xf numFmtId="0" fontId="2" fillId="2" borderId="8" xfId="1" quotePrefix="1" applyFont="1" applyFill="1" applyBorder="1" applyAlignment="1" applyProtection="1">
      <alignment vertical="center" wrapText="1"/>
      <protection locked="0"/>
    </xf>
    <xf numFmtId="0" fontId="2" fillId="2" borderId="10" xfId="1" quotePrefix="1" applyFont="1" applyFill="1" applyBorder="1" applyAlignment="1" applyProtection="1">
      <alignment horizontal="left" vertical="center" wrapText="1"/>
      <protection locked="0"/>
    </xf>
    <xf numFmtId="0" fontId="2" fillId="2" borderId="0" xfId="1" quotePrefix="1" applyFont="1" applyFill="1" applyBorder="1" applyAlignment="1" applyProtection="1">
      <alignment horizontal="left" vertical="center" wrapText="1"/>
      <protection locked="0"/>
    </xf>
    <xf numFmtId="0" fontId="2" fillId="2" borderId="14" xfId="1" quotePrefix="1" applyFont="1" applyFill="1" applyBorder="1" applyAlignment="1" applyProtection="1">
      <alignment horizontal="left" vertical="center" wrapText="1"/>
      <protection locked="0"/>
    </xf>
    <xf numFmtId="0" fontId="2" fillId="2" borderId="10" xfId="1" quotePrefix="1" applyFont="1" applyFill="1" applyBorder="1" applyAlignment="1" applyProtection="1">
      <alignment horizontal="left" vertical="center" wrapText="1" indent="1"/>
      <protection locked="0"/>
    </xf>
    <xf numFmtId="0" fontId="2" fillId="2" borderId="0" xfId="1" quotePrefix="1" applyFont="1" applyFill="1" applyBorder="1" applyAlignment="1" applyProtection="1">
      <alignment horizontal="left" vertical="center" wrapText="1" indent="1"/>
      <protection locked="0"/>
    </xf>
    <xf numFmtId="0" fontId="2" fillId="2" borderId="14" xfId="1" quotePrefix="1" applyFont="1" applyFill="1" applyBorder="1" applyAlignment="1" applyProtection="1">
      <alignment horizontal="left" vertical="center" wrapText="1" indent="1"/>
      <protection locked="0"/>
    </xf>
    <xf numFmtId="0" fontId="2" fillId="2" borderId="0" xfId="0" applyFont="1" applyFill="1" applyBorder="1" applyAlignment="1" applyProtection="1">
      <alignment horizontal="left"/>
      <protection locked="0"/>
    </xf>
    <xf numFmtId="164" fontId="2" fillId="2" borderId="0" xfId="0" applyNumberFormat="1" applyFont="1" applyFill="1" applyBorder="1" applyAlignment="1" applyProtection="1">
      <alignment horizontal="left"/>
      <protection hidden="1"/>
    </xf>
    <xf numFmtId="0" fontId="3" fillId="2" borderId="0" xfId="0" applyFont="1" applyFill="1" applyBorder="1" applyAlignment="1" applyProtection="1">
      <alignment horizontal="center" vertical="center"/>
      <protection locked="0"/>
    </xf>
    <xf numFmtId="171" fontId="3" fillId="2" borderId="0" xfId="0" applyNumberFormat="1" applyFont="1" applyFill="1" applyBorder="1" applyAlignment="1" applyProtection="1">
      <alignment horizontal="left" vertical="center"/>
      <protection hidden="1"/>
    </xf>
    <xf numFmtId="166" fontId="2" fillId="2" borderId="0" xfId="0" applyNumberFormat="1" applyFont="1" applyFill="1" applyBorder="1" applyAlignment="1" applyProtection="1">
      <alignment horizontal="left"/>
      <protection hidden="1"/>
    </xf>
    <xf numFmtId="0" fontId="3"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left" vertical="center" wrapText="1"/>
      <protection locked="0"/>
    </xf>
    <xf numFmtId="168" fontId="7" fillId="2" borderId="0" xfId="0" applyNumberFormat="1" applyFont="1" applyFill="1" applyBorder="1" applyAlignment="1" applyProtection="1">
      <alignment horizontal="right" vertical="center"/>
      <protection locked="0"/>
    </xf>
    <xf numFmtId="171" fontId="3" fillId="2" borderId="0" xfId="0" applyNumberFormat="1" applyFont="1" applyFill="1" applyBorder="1" applyAlignment="1" applyProtection="1">
      <alignment horizontal="center" vertical="center" wrapText="1"/>
      <protection hidden="1"/>
    </xf>
    <xf numFmtId="171" fontId="3" fillId="2" borderId="0" xfId="0" quotePrefix="1" applyNumberFormat="1" applyFont="1" applyFill="1" applyBorder="1" applyAlignment="1" applyProtection="1">
      <alignment horizontal="center" vertical="center" wrapText="1"/>
      <protection hidden="1"/>
    </xf>
    <xf numFmtId="0" fontId="2" fillId="2" borderId="0" xfId="0" quotePrefix="1" applyFont="1" applyFill="1" applyBorder="1" applyAlignment="1" applyProtection="1">
      <alignment horizontal="left" vertical="center" wrapText="1"/>
      <protection locked="0"/>
    </xf>
    <xf numFmtId="168" fontId="7" fillId="3" borderId="0" xfId="0" applyNumberFormat="1" applyFont="1" applyFill="1" applyBorder="1" applyAlignment="1" applyProtection="1">
      <alignment horizontal="right"/>
      <protection hidden="1"/>
    </xf>
    <xf numFmtId="168" fontId="7" fillId="3" borderId="0" xfId="0" applyNumberFormat="1" applyFont="1" applyFill="1" applyBorder="1" applyAlignment="1" applyProtection="1">
      <alignment horizontal="right" vertical="center"/>
      <protection hidden="1"/>
    </xf>
    <xf numFmtId="0" fontId="2" fillId="2" borderId="0" xfId="0" applyFont="1" applyFill="1" applyBorder="1" applyAlignment="1" applyProtection="1">
      <alignment horizontal="left" vertical="center" wrapText="1" indent="1"/>
      <protection locked="0"/>
    </xf>
    <xf numFmtId="168" fontId="7" fillId="2" borderId="0" xfId="0" applyNumberFormat="1" applyFont="1" applyFill="1" applyBorder="1" applyAlignment="1" applyProtection="1">
      <alignment vertical="center"/>
      <protection locked="0"/>
    </xf>
    <xf numFmtId="168" fontId="2" fillId="2" borderId="0" xfId="0" applyNumberFormat="1" applyFont="1" applyFill="1" applyBorder="1" applyAlignment="1" applyProtection="1">
      <alignment horizontal="right" vertical="center" wrapText="1"/>
      <protection locked="0"/>
    </xf>
    <xf numFmtId="168" fontId="7" fillId="3" borderId="0" xfId="0" applyNumberFormat="1" applyFont="1" applyFill="1" applyBorder="1" applyAlignment="1" applyProtection="1">
      <alignment vertical="center"/>
      <protection hidden="1"/>
    </xf>
    <xf numFmtId="168" fontId="7" fillId="2" borderId="0" xfId="0" applyNumberFormat="1" applyFont="1" applyFill="1" applyBorder="1" applyAlignment="1" applyProtection="1">
      <protection locked="0"/>
    </xf>
    <xf numFmtId="0" fontId="3" fillId="2" borderId="0" xfId="0" applyFont="1" applyFill="1" applyBorder="1" applyAlignment="1" applyProtection="1">
      <alignment vertical="center"/>
      <protection locked="0"/>
    </xf>
    <xf numFmtId="0" fontId="2" fillId="2" borderId="0" xfId="0" applyFont="1" applyFill="1" applyBorder="1" applyAlignment="1" applyProtection="1">
      <alignment horizontal="right"/>
      <protection locked="0"/>
    </xf>
    <xf numFmtId="0" fontId="2" fillId="2" borderId="0" xfId="0" applyFont="1" applyFill="1" applyBorder="1" applyAlignment="1" applyProtection="1">
      <alignment horizontal="right" vertical="top" wrapText="1"/>
      <protection locked="0"/>
    </xf>
    <xf numFmtId="0" fontId="2" fillId="2" borderId="0" xfId="0" quotePrefix="1" applyFont="1" applyFill="1" applyBorder="1" applyAlignment="1" applyProtection="1">
      <alignment horizontal="right" vertical="center" wrapText="1"/>
      <protection locked="0"/>
    </xf>
    <xf numFmtId="171" fontId="3" fillId="2" borderId="2" xfId="0" applyNumberFormat="1" applyFont="1" applyFill="1" applyBorder="1" applyAlignment="1" applyProtection="1">
      <alignment horizontal="left" vertical="center"/>
      <protection hidden="1"/>
    </xf>
    <xf numFmtId="0" fontId="2" fillId="2" borderId="6" xfId="0" applyFont="1" applyFill="1" applyBorder="1" applyAlignment="1" applyProtection="1">
      <alignment horizontal="left"/>
      <protection locked="0"/>
    </xf>
    <xf numFmtId="0" fontId="2" fillId="2" borderId="11" xfId="0" applyFont="1" applyFill="1" applyBorder="1" applyAlignment="1" applyProtection="1">
      <alignment horizontal="left"/>
      <protection locked="0"/>
    </xf>
    <xf numFmtId="164" fontId="2" fillId="2" borderId="6" xfId="0" applyNumberFormat="1" applyFont="1" applyFill="1" applyBorder="1" applyAlignment="1" applyProtection="1">
      <alignment horizontal="left"/>
      <protection hidden="1"/>
    </xf>
    <xf numFmtId="164" fontId="2" fillId="2" borderId="11" xfId="0" applyNumberFormat="1" applyFont="1" applyFill="1" applyBorder="1" applyAlignment="1" applyProtection="1">
      <alignment horizontal="left"/>
      <protection hidden="1"/>
    </xf>
    <xf numFmtId="164" fontId="2" fillId="2" borderId="13" xfId="0" applyNumberFormat="1" applyFont="1" applyFill="1" applyBorder="1" applyAlignment="1" applyProtection="1">
      <alignment horizontal="left"/>
      <protection hidden="1"/>
    </xf>
    <xf numFmtId="166" fontId="2" fillId="2" borderId="6" xfId="0" applyNumberFormat="1" applyFont="1" applyFill="1" applyBorder="1" applyAlignment="1" applyProtection="1">
      <alignment horizontal="left"/>
      <protection hidden="1"/>
    </xf>
    <xf numFmtId="166" fontId="2" fillId="2" borderId="11" xfId="0" applyNumberFormat="1" applyFont="1" applyFill="1" applyBorder="1" applyAlignment="1" applyProtection="1">
      <alignment horizontal="left"/>
      <protection hidden="1"/>
    </xf>
    <xf numFmtId="166" fontId="2" fillId="2" borderId="13" xfId="0" applyNumberFormat="1" applyFont="1" applyFill="1" applyBorder="1" applyAlignment="1" applyProtection="1">
      <alignment horizontal="left"/>
      <protection hidden="1"/>
    </xf>
    <xf numFmtId="0" fontId="3" fillId="2" borderId="6"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2" fillId="2" borderId="6" xfId="0" applyFont="1" applyFill="1" applyBorder="1" applyAlignment="1" applyProtection="1">
      <alignment horizontal="left" vertical="center" wrapText="1"/>
      <protection locked="0"/>
    </xf>
    <xf numFmtId="0" fontId="2" fillId="2" borderId="11"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168" fontId="2" fillId="2" borderId="6" xfId="0" applyNumberFormat="1" applyFont="1" applyFill="1" applyBorder="1" applyAlignment="1" applyProtection="1">
      <alignment horizontal="center" vertical="center"/>
      <protection locked="0"/>
    </xf>
    <xf numFmtId="168" fontId="2" fillId="2" borderId="11" xfId="0" applyNumberFormat="1" applyFont="1" applyFill="1" applyBorder="1" applyAlignment="1" applyProtection="1">
      <alignment horizontal="center" vertical="center"/>
      <protection locked="0"/>
    </xf>
    <xf numFmtId="168" fontId="2" fillId="2" borderId="13" xfId="0" applyNumberFormat="1"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172" fontId="3" fillId="2" borderId="9" xfId="0" applyNumberFormat="1" applyFont="1" applyFill="1" applyBorder="1" applyAlignment="1" applyProtection="1">
      <alignment horizontal="center" vertical="center" wrapText="1"/>
      <protection hidden="1"/>
    </xf>
    <xf numFmtId="172" fontId="3" fillId="2" borderId="5" xfId="0" applyNumberFormat="1" applyFont="1" applyFill="1" applyBorder="1" applyAlignment="1" applyProtection="1">
      <alignment horizontal="center" vertical="center" wrapText="1"/>
      <protection hidden="1"/>
    </xf>
    <xf numFmtId="172" fontId="3" fillId="2" borderId="7" xfId="0" applyNumberFormat="1" applyFont="1" applyFill="1" applyBorder="1" applyAlignment="1" applyProtection="1">
      <alignment horizontal="center" vertical="center" wrapText="1"/>
      <protection hidden="1"/>
    </xf>
    <xf numFmtId="172" fontId="3" fillId="2" borderId="12" xfId="0" applyNumberFormat="1" applyFont="1" applyFill="1" applyBorder="1" applyAlignment="1" applyProtection="1">
      <alignment horizontal="center" vertical="center" wrapText="1"/>
      <protection hidden="1"/>
    </xf>
    <xf numFmtId="172" fontId="3" fillId="2" borderId="2" xfId="0" applyNumberFormat="1" applyFont="1" applyFill="1" applyBorder="1" applyAlignment="1" applyProtection="1">
      <alignment horizontal="center" vertical="center" wrapText="1"/>
      <protection hidden="1"/>
    </xf>
    <xf numFmtId="172" fontId="3" fillId="2" borderId="8" xfId="0" applyNumberFormat="1" applyFont="1" applyFill="1" applyBorder="1" applyAlignment="1" applyProtection="1">
      <alignment horizontal="center" vertical="center" wrapText="1"/>
      <protection hidden="1"/>
    </xf>
    <xf numFmtId="173" fontId="2" fillId="2" borderId="6" xfId="0" applyNumberFormat="1" applyFont="1" applyFill="1" applyBorder="1" applyAlignment="1" applyProtection="1">
      <alignment horizontal="center" vertical="center"/>
      <protection locked="0"/>
    </xf>
    <xf numFmtId="173" fontId="2" fillId="2" borderId="11" xfId="0" applyNumberFormat="1" applyFont="1" applyFill="1" applyBorder="1" applyAlignment="1" applyProtection="1">
      <alignment horizontal="center" vertical="center"/>
      <protection locked="0"/>
    </xf>
    <xf numFmtId="173" fontId="2" fillId="2" borderId="13" xfId="0" applyNumberFormat="1" applyFont="1" applyFill="1" applyBorder="1" applyAlignment="1" applyProtection="1">
      <alignment horizontal="center" vertical="center"/>
      <protection locked="0"/>
    </xf>
    <xf numFmtId="0" fontId="2" fillId="2" borderId="6" xfId="0" quotePrefix="1" applyFont="1" applyFill="1" applyBorder="1" applyAlignment="1" applyProtection="1">
      <alignment horizontal="left" vertical="center" wrapText="1"/>
      <protection locked="0"/>
    </xf>
    <xf numFmtId="168" fontId="2" fillId="3" borderId="6" xfId="0" applyNumberFormat="1" applyFont="1" applyFill="1" applyBorder="1" applyAlignment="1" applyProtection="1">
      <alignment horizontal="center" vertical="center"/>
      <protection hidden="1"/>
    </xf>
    <xf numFmtId="168" fontId="2" fillId="3" borderId="11" xfId="0" applyNumberFormat="1" applyFont="1" applyFill="1" applyBorder="1" applyAlignment="1" applyProtection="1">
      <alignment horizontal="center" vertical="center"/>
      <protection hidden="1"/>
    </xf>
    <xf numFmtId="168" fontId="2" fillId="3" borderId="13" xfId="0" applyNumberFormat="1" applyFont="1" applyFill="1" applyBorder="1" applyAlignment="1" applyProtection="1">
      <alignment horizontal="center" vertical="center"/>
      <protection hidden="1"/>
    </xf>
    <xf numFmtId="0" fontId="2" fillId="2" borderId="12" xfId="0" applyFont="1" applyFill="1" applyBorder="1" applyAlignment="1" applyProtection="1">
      <alignment horizontal="left" vertical="center" wrapText="1" indent="1"/>
      <protection locked="0"/>
    </xf>
    <xf numFmtId="0" fontId="2" fillId="2" borderId="2" xfId="0" applyFont="1" applyFill="1" applyBorder="1" applyAlignment="1" applyProtection="1">
      <alignment horizontal="left" vertical="center" wrapText="1" indent="1"/>
      <protection locked="0"/>
    </xf>
    <xf numFmtId="0" fontId="2" fillId="2" borderId="8" xfId="0" applyFont="1" applyFill="1" applyBorder="1" applyAlignment="1" applyProtection="1">
      <alignment horizontal="left" vertical="center" wrapText="1" indent="1"/>
      <protection locked="0"/>
    </xf>
    <xf numFmtId="168" fontId="2" fillId="2" borderId="12" xfId="0" applyNumberFormat="1" applyFont="1" applyFill="1" applyBorder="1" applyAlignment="1" applyProtection="1">
      <alignment horizontal="center"/>
      <protection locked="0"/>
    </xf>
    <xf numFmtId="168" fontId="2" fillId="2" borderId="2" xfId="0" applyNumberFormat="1" applyFont="1" applyFill="1" applyBorder="1" applyAlignment="1" applyProtection="1">
      <alignment horizontal="center"/>
      <protection locked="0"/>
    </xf>
    <xf numFmtId="168" fontId="2" fillId="2" borderId="8" xfId="0" applyNumberFormat="1" applyFont="1" applyFill="1" applyBorder="1" applyAlignment="1" applyProtection="1">
      <alignment horizontal="center"/>
      <protection locked="0"/>
    </xf>
    <xf numFmtId="0" fontId="2" fillId="2" borderId="6" xfId="0" applyFont="1" applyFill="1" applyBorder="1" applyAlignment="1" applyProtection="1">
      <alignment horizontal="left" vertical="center" wrapText="1" indent="1"/>
      <protection locked="0"/>
    </xf>
    <xf numFmtId="0" fontId="2" fillId="2" borderId="11" xfId="0" applyFont="1" applyFill="1" applyBorder="1" applyAlignment="1" applyProtection="1">
      <alignment horizontal="left" vertical="center" wrapText="1" indent="1"/>
      <protection locked="0"/>
    </xf>
    <xf numFmtId="0" fontId="2" fillId="2" borderId="13" xfId="0" applyFont="1" applyFill="1" applyBorder="1" applyAlignment="1" applyProtection="1">
      <alignment horizontal="left" vertical="center" wrapText="1" indent="1"/>
      <protection locked="0"/>
    </xf>
    <xf numFmtId="0" fontId="2" fillId="2" borderId="9" xfId="0" applyFont="1" applyFill="1" applyBorder="1" applyAlignment="1" applyProtection="1">
      <alignment horizontal="left" vertical="center" wrapText="1" indent="1"/>
      <protection locked="0"/>
    </xf>
    <xf numFmtId="0" fontId="2" fillId="2" borderId="5" xfId="0" applyFont="1" applyFill="1" applyBorder="1" applyAlignment="1" applyProtection="1">
      <alignment horizontal="left" vertical="center" wrapText="1" indent="1"/>
      <protection locked="0"/>
    </xf>
    <xf numFmtId="0" fontId="2" fillId="2" borderId="7" xfId="0" applyFont="1" applyFill="1" applyBorder="1" applyAlignment="1" applyProtection="1">
      <alignment horizontal="left" vertical="center" wrapText="1" indent="1"/>
      <protection locked="0"/>
    </xf>
    <xf numFmtId="49" fontId="2" fillId="2" borderId="9" xfId="0" applyNumberFormat="1" applyFont="1" applyFill="1" applyBorder="1" applyAlignment="1" applyProtection="1">
      <alignment horizontal="center" vertical="center" wrapText="1"/>
      <protection hidden="1"/>
    </xf>
    <xf numFmtId="49" fontId="2" fillId="2" borderId="5" xfId="0" applyNumberFormat="1" applyFont="1" applyFill="1" applyBorder="1" applyAlignment="1" applyProtection="1">
      <alignment horizontal="center" vertical="center" wrapText="1"/>
      <protection hidden="1"/>
    </xf>
    <xf numFmtId="49" fontId="2" fillId="2" borderId="7" xfId="0" applyNumberFormat="1" applyFont="1" applyFill="1" applyBorder="1" applyAlignment="1" applyProtection="1">
      <alignment horizontal="center" vertical="center" wrapText="1"/>
      <protection hidden="1"/>
    </xf>
    <xf numFmtId="173" fontId="2" fillId="3" borderId="6" xfId="0" applyNumberFormat="1" applyFont="1" applyFill="1" applyBorder="1" applyAlignment="1" applyProtection="1">
      <alignment horizontal="center" vertical="center"/>
      <protection hidden="1"/>
    </xf>
    <xf numFmtId="173" fontId="2" fillId="3" borderId="11" xfId="0" applyNumberFormat="1" applyFont="1" applyFill="1" applyBorder="1" applyAlignment="1" applyProtection="1">
      <alignment horizontal="center" vertical="center"/>
      <protection hidden="1"/>
    </xf>
    <xf numFmtId="173" fontId="2" fillId="3" borderId="13" xfId="0" applyNumberFormat="1" applyFont="1" applyFill="1" applyBorder="1" applyAlignment="1" applyProtection="1">
      <alignment horizontal="center" vertical="center"/>
      <protection hidden="1"/>
    </xf>
    <xf numFmtId="49" fontId="2" fillId="2" borderId="5" xfId="0" applyNumberFormat="1" applyFont="1" applyFill="1" applyBorder="1" applyAlignment="1" applyProtection="1">
      <alignment vertical="center"/>
      <protection hidden="1"/>
    </xf>
    <xf numFmtId="49" fontId="2" fillId="2" borderId="7" xfId="0" applyNumberFormat="1" applyFont="1" applyFill="1" applyBorder="1" applyAlignment="1" applyProtection="1">
      <alignment vertical="center"/>
      <protection hidden="1"/>
    </xf>
    <xf numFmtId="49" fontId="2" fillId="2" borderId="9" xfId="0" applyNumberFormat="1" applyFont="1" applyFill="1" applyBorder="1" applyAlignment="1" applyProtection="1">
      <alignment vertical="center"/>
      <protection hidden="1"/>
    </xf>
    <xf numFmtId="173" fontId="2" fillId="2" borderId="12" xfId="0" applyNumberFormat="1" applyFont="1" applyFill="1" applyBorder="1" applyAlignment="1" applyProtection="1">
      <alignment horizontal="center" vertical="center"/>
      <protection locked="0"/>
    </xf>
    <xf numFmtId="173" fontId="2" fillId="2" borderId="2" xfId="0" applyNumberFormat="1" applyFont="1" applyFill="1" applyBorder="1" applyAlignment="1" applyProtection="1">
      <alignment horizontal="center" vertical="center"/>
      <protection locked="0"/>
    </xf>
    <xf numFmtId="173" fontId="2" fillId="2" borderId="8" xfId="0" applyNumberFormat="1" applyFont="1" applyFill="1" applyBorder="1" applyAlignment="1" applyProtection="1">
      <alignment horizontal="center" vertical="center"/>
      <protection locked="0"/>
    </xf>
    <xf numFmtId="174" fontId="2" fillId="3" borderId="6" xfId="0" applyNumberFormat="1" applyFont="1" applyFill="1" applyBorder="1" applyAlignment="1" applyProtection="1">
      <alignment horizontal="center" vertical="center"/>
      <protection hidden="1"/>
    </xf>
    <xf numFmtId="174" fontId="2" fillId="3" borderId="11" xfId="0" applyNumberFormat="1" applyFont="1" applyFill="1" applyBorder="1" applyAlignment="1" applyProtection="1">
      <alignment horizontal="center" vertical="center"/>
      <protection hidden="1"/>
    </xf>
    <xf numFmtId="174" fontId="2" fillId="3" borderId="13" xfId="0" applyNumberFormat="1" applyFont="1" applyFill="1" applyBorder="1" applyAlignment="1" applyProtection="1">
      <alignment horizontal="center" vertical="center"/>
      <protection hidden="1"/>
    </xf>
    <xf numFmtId="168" fontId="2" fillId="2" borderId="2" xfId="0" applyNumberFormat="1" applyFont="1" applyFill="1" applyBorder="1" applyAlignment="1" applyProtection="1">
      <alignment horizontal="center" vertical="center"/>
      <protection locked="0"/>
    </xf>
    <xf numFmtId="168" fontId="2" fillId="2" borderId="8" xfId="0" applyNumberFormat="1" applyFont="1" applyFill="1" applyBorder="1" applyAlignment="1" applyProtection="1">
      <alignment horizontal="center" vertical="center"/>
      <protection locked="0"/>
    </xf>
    <xf numFmtId="168" fontId="2" fillId="2" borderId="12" xfId="0" applyNumberFormat="1" applyFont="1" applyFill="1" applyBorder="1" applyAlignment="1" applyProtection="1">
      <alignment horizontal="center" vertical="center"/>
      <protection locked="0"/>
    </xf>
    <xf numFmtId="168" fontId="7" fillId="2" borderId="6" xfId="0" applyNumberFormat="1" applyFont="1" applyFill="1" applyBorder="1" applyAlignment="1" applyProtection="1">
      <alignment vertical="center"/>
      <protection locked="0"/>
    </xf>
    <xf numFmtId="168" fontId="7" fillId="2" borderId="11" xfId="0" applyNumberFormat="1" applyFont="1" applyFill="1" applyBorder="1" applyAlignment="1" applyProtection="1">
      <alignment vertical="center"/>
      <protection locked="0"/>
    </xf>
    <xf numFmtId="168" fontId="7" fillId="2" borderId="13" xfId="0" applyNumberFormat="1" applyFont="1" applyFill="1" applyBorder="1" applyAlignment="1" applyProtection="1">
      <alignment vertical="center"/>
      <protection locked="0"/>
    </xf>
    <xf numFmtId="171" fontId="3" fillId="2" borderId="12" xfId="0" quotePrefix="1" applyNumberFormat="1" applyFont="1" applyFill="1" applyBorder="1" applyAlignment="1" applyProtection="1">
      <alignment horizontal="center" vertical="center" wrapText="1"/>
      <protection hidden="1"/>
    </xf>
    <xf numFmtId="171" fontId="3" fillId="2" borderId="2" xfId="0" quotePrefix="1" applyNumberFormat="1" applyFont="1" applyFill="1" applyBorder="1" applyAlignment="1" applyProtection="1">
      <alignment horizontal="center" vertical="center" wrapText="1"/>
      <protection hidden="1"/>
    </xf>
    <xf numFmtId="171" fontId="3" fillId="2" borderId="8" xfId="0" quotePrefix="1" applyNumberFormat="1" applyFont="1" applyFill="1" applyBorder="1" applyAlignment="1" applyProtection="1">
      <alignment horizontal="center" vertical="center" wrapText="1"/>
      <protection hidden="1"/>
    </xf>
    <xf numFmtId="0" fontId="3" fillId="2" borderId="6" xfId="0" applyFont="1" applyFill="1" applyBorder="1" applyAlignment="1" applyProtection="1">
      <alignment vertical="center"/>
      <protection locked="0"/>
    </xf>
    <xf numFmtId="0" fontId="3" fillId="2" borderId="11" xfId="0" applyFont="1" applyFill="1" applyBorder="1" applyAlignment="1" applyProtection="1">
      <alignment vertical="center"/>
      <protection locked="0"/>
    </xf>
    <xf numFmtId="0" fontId="3" fillId="2" borderId="13" xfId="0" applyFont="1" applyFill="1" applyBorder="1" applyAlignment="1" applyProtection="1">
      <alignment vertical="center"/>
      <protection locked="0"/>
    </xf>
    <xf numFmtId="0" fontId="7" fillId="0" borderId="6" xfId="0" applyFont="1" applyBorder="1" applyAlignment="1">
      <alignment horizontal="left" wrapText="1"/>
    </xf>
    <xf numFmtId="0" fontId="7" fillId="0" borderId="11" xfId="0" applyFont="1" applyBorder="1" applyAlignment="1">
      <alignment horizontal="left" wrapText="1"/>
    </xf>
    <xf numFmtId="0" fontId="7" fillId="0" borderId="13" xfId="0" applyFont="1" applyBorder="1" applyAlignment="1">
      <alignment horizontal="left"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7" fillId="0" borderId="6" xfId="0" applyFont="1" applyBorder="1" applyAlignment="1">
      <alignment horizontal="left"/>
    </xf>
    <xf numFmtId="0" fontId="7" fillId="0" borderId="11" xfId="0" applyFont="1" applyBorder="1" applyAlignment="1">
      <alignment horizontal="left"/>
    </xf>
    <xf numFmtId="0" fontId="7" fillId="0" borderId="13" xfId="0" applyFont="1" applyBorder="1" applyAlignment="1">
      <alignment horizontal="left"/>
    </xf>
    <xf numFmtId="0" fontId="2" fillId="2" borderId="6"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13" xfId="0" applyFont="1" applyFill="1" applyBorder="1" applyAlignment="1" applyProtection="1">
      <alignment horizontal="left" vertical="top" wrapText="1"/>
      <protection locked="0"/>
    </xf>
    <xf numFmtId="0" fontId="7" fillId="0" borderId="6" xfId="0" applyFont="1" applyBorder="1" applyAlignment="1">
      <alignment horizontal="left" vertical="top" wrapText="1"/>
    </xf>
    <xf numFmtId="0" fontId="7" fillId="0" borderId="11" xfId="0" applyFont="1" applyBorder="1" applyAlignment="1">
      <alignment horizontal="left" vertical="top" wrapText="1"/>
    </xf>
    <xf numFmtId="0" fontId="7" fillId="0" borderId="13" xfId="0" applyFont="1" applyBorder="1" applyAlignment="1">
      <alignment horizontal="left" vertical="top" wrapText="1"/>
    </xf>
    <xf numFmtId="0" fontId="7" fillId="0" borderId="9" xfId="0" applyFont="1" applyBorder="1" applyAlignment="1">
      <alignment horizontal="left" wrapText="1"/>
    </xf>
    <xf numFmtId="0" fontId="7" fillId="0" borderId="5" xfId="0" applyFont="1" applyBorder="1" applyAlignment="1">
      <alignment horizontal="left" wrapText="1"/>
    </xf>
    <xf numFmtId="0" fontId="7" fillId="0" borderId="7" xfId="0" applyFont="1" applyBorder="1" applyAlignment="1">
      <alignment horizontal="left" wrapText="1"/>
    </xf>
    <xf numFmtId="0" fontId="7" fillId="0" borderId="12" xfId="0" applyFont="1" applyBorder="1" applyAlignment="1">
      <alignment horizontal="left" wrapText="1"/>
    </xf>
    <xf numFmtId="0" fontId="7" fillId="0" borderId="2" xfId="0" applyFont="1" applyBorder="1" applyAlignment="1">
      <alignment horizontal="left" wrapText="1"/>
    </xf>
    <xf numFmtId="0" fontId="7" fillId="0" borderId="8" xfId="0" applyFont="1" applyBorder="1" applyAlignment="1">
      <alignment horizontal="left" wrapText="1"/>
    </xf>
    <xf numFmtId="0" fontId="7" fillId="0" borderId="9" xfId="0" applyFont="1" applyBorder="1" applyAlignment="1">
      <alignment horizontal="left"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12" xfId="0" applyFont="1" applyBorder="1" applyAlignment="1">
      <alignment horizontal="left" vertical="top" wrapText="1"/>
    </xf>
    <xf numFmtId="0" fontId="7" fillId="0" borderId="2" xfId="0" applyFont="1" applyBorder="1" applyAlignment="1">
      <alignment horizontal="left" vertical="top" wrapText="1"/>
    </xf>
    <xf numFmtId="0" fontId="7" fillId="0" borderId="8" xfId="0" applyFont="1" applyBorder="1" applyAlignment="1">
      <alignment horizontal="left" vertical="top" wrapText="1"/>
    </xf>
  </cellXfs>
  <cellStyles count="3">
    <cellStyle name="Обычный" xfId="0" builtinId="0"/>
    <cellStyle name="Обычный 2" xfId="1"/>
    <cellStyle name="Финансовый 2" xfId="2"/>
  </cellStyles>
  <dxfs count="5">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263</xdr:row>
      <xdr:rowOff>0</xdr:rowOff>
    </xdr:from>
    <xdr:to>
      <xdr:col>13</xdr:col>
      <xdr:colOff>329565</xdr:colOff>
      <xdr:row>309</xdr:row>
      <xdr:rowOff>88265</xdr:rowOff>
    </xdr:to>
    <xdr:pic>
      <xdr:nvPicPr>
        <xdr:cNvPr id="8" name="Рисунок 7"/>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37271325"/>
          <a:ext cx="5673090" cy="827024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310</xdr:row>
      <xdr:rowOff>0</xdr:rowOff>
    </xdr:from>
    <xdr:to>
      <xdr:col>13</xdr:col>
      <xdr:colOff>246380</xdr:colOff>
      <xdr:row>361</xdr:row>
      <xdr:rowOff>154305</xdr:rowOff>
    </xdr:to>
    <xdr:pic>
      <xdr:nvPicPr>
        <xdr:cNvPr id="9" name="Рисунок 8"/>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0" y="45615225"/>
          <a:ext cx="5589905" cy="848868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362</xdr:row>
      <xdr:rowOff>0</xdr:rowOff>
    </xdr:from>
    <xdr:to>
      <xdr:col>13</xdr:col>
      <xdr:colOff>474980</xdr:colOff>
      <xdr:row>379</xdr:row>
      <xdr:rowOff>156210</xdr:rowOff>
    </xdr:to>
    <xdr:pic>
      <xdr:nvPicPr>
        <xdr:cNvPr id="10" name="Рисунок 9"/>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0" y="54273450"/>
          <a:ext cx="5818505" cy="290893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381</xdr:row>
      <xdr:rowOff>0</xdr:rowOff>
    </xdr:from>
    <xdr:to>
      <xdr:col>13</xdr:col>
      <xdr:colOff>485775</xdr:colOff>
      <xdr:row>438</xdr:row>
      <xdr:rowOff>18415</xdr:rowOff>
    </xdr:to>
    <xdr:pic>
      <xdr:nvPicPr>
        <xdr:cNvPr id="11" name="Рисунок 10"/>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57188100"/>
          <a:ext cx="5829300" cy="9248140"/>
        </a:xfrm>
        <a:prstGeom prst="rect">
          <a:avLst/>
        </a:prstGeom>
        <a:noFill/>
        <a:ln>
          <a:noFill/>
        </a:ln>
      </xdr:spPr>
    </xdr:pic>
    <xdr:clientData/>
  </xdr:twoCellAnchor>
  <xdr:twoCellAnchor editAs="oneCell">
    <xdr:from>
      <xdr:col>0</xdr:col>
      <xdr:colOff>0</xdr:colOff>
      <xdr:row>439</xdr:row>
      <xdr:rowOff>0</xdr:rowOff>
    </xdr:from>
    <xdr:to>
      <xdr:col>13</xdr:col>
      <xdr:colOff>589280</xdr:colOff>
      <xdr:row>476</xdr:row>
      <xdr:rowOff>111760</xdr:rowOff>
    </xdr:to>
    <xdr:pic>
      <xdr:nvPicPr>
        <xdr:cNvPr id="12" name="Рисунок 1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66579750"/>
          <a:ext cx="5932805" cy="6102985"/>
        </a:xfrm>
        <a:prstGeom prst="rect">
          <a:avLst/>
        </a:prstGeom>
        <a:noFill/>
        <a:ln>
          <a:noFill/>
        </a:ln>
      </xdr:spPr>
    </xdr:pic>
    <xdr:clientData/>
  </xdr:twoCellAnchor>
  <xdr:twoCellAnchor editAs="oneCell">
    <xdr:from>
      <xdr:col>0</xdr:col>
      <xdr:colOff>0</xdr:colOff>
      <xdr:row>478</xdr:row>
      <xdr:rowOff>0</xdr:rowOff>
    </xdr:from>
    <xdr:to>
      <xdr:col>13</xdr:col>
      <xdr:colOff>600075</xdr:colOff>
      <xdr:row>499</xdr:row>
      <xdr:rowOff>66040</xdr:rowOff>
    </xdr:to>
    <xdr:pic>
      <xdr:nvPicPr>
        <xdr:cNvPr id="13" name="Рисунок 12"/>
        <xdr:cNvPicPr/>
      </xdr:nvPicPr>
      <xdr:blipFill>
        <a:blip xmlns:r="http://schemas.openxmlformats.org/officeDocument/2006/relationships" r:embed="rId6" cstate="screen">
          <a:extLst>
            <a:ext uri="{28A0092B-C50C-407E-A947-70E740481C1C}">
              <a14:useLocalDpi xmlns:a14="http://schemas.microsoft.com/office/drawing/2010/main" val="0"/>
            </a:ext>
          </a:extLst>
        </a:blip>
        <a:srcRect/>
        <a:stretch>
          <a:fillRect/>
        </a:stretch>
      </xdr:blipFill>
      <xdr:spPr bwMode="auto">
        <a:xfrm>
          <a:off x="0" y="72894825"/>
          <a:ext cx="5943600" cy="3466465"/>
        </a:xfrm>
        <a:prstGeom prst="rect">
          <a:avLst/>
        </a:prstGeom>
        <a:noFill/>
        <a:ln>
          <a:noFill/>
        </a:ln>
      </xdr:spPr>
    </xdr:pic>
    <xdr:clientData/>
  </xdr:twoCellAnchor>
  <xdr:twoCellAnchor editAs="oneCell">
    <xdr:from>
      <xdr:col>0</xdr:col>
      <xdr:colOff>0</xdr:colOff>
      <xdr:row>500</xdr:row>
      <xdr:rowOff>0</xdr:rowOff>
    </xdr:from>
    <xdr:to>
      <xdr:col>13</xdr:col>
      <xdr:colOff>589280</xdr:colOff>
      <xdr:row>519</xdr:row>
      <xdr:rowOff>6985</xdr:rowOff>
    </xdr:to>
    <xdr:pic>
      <xdr:nvPicPr>
        <xdr:cNvPr id="14" name="Рисунок 13"/>
        <xdr:cNvPicPr/>
      </xdr:nvPicPr>
      <xdr:blipFill>
        <a:blip xmlns:r="http://schemas.openxmlformats.org/officeDocument/2006/relationships" r:embed="rId7" cstate="screen">
          <a:extLst>
            <a:ext uri="{28A0092B-C50C-407E-A947-70E740481C1C}">
              <a14:useLocalDpi xmlns:a14="http://schemas.microsoft.com/office/drawing/2010/main" val="0"/>
            </a:ext>
          </a:extLst>
        </a:blip>
        <a:srcRect/>
        <a:stretch>
          <a:fillRect/>
        </a:stretch>
      </xdr:blipFill>
      <xdr:spPr bwMode="auto">
        <a:xfrm>
          <a:off x="0" y="76457175"/>
          <a:ext cx="5932805" cy="3083560"/>
        </a:xfrm>
        <a:prstGeom prst="rect">
          <a:avLst/>
        </a:prstGeom>
        <a:noFill/>
        <a:ln>
          <a:noFill/>
        </a:ln>
      </xdr:spPr>
    </xdr:pic>
    <xdr:clientData/>
  </xdr:twoCellAnchor>
  <xdr:twoCellAnchor editAs="oneCell">
    <xdr:from>
      <xdr:col>0</xdr:col>
      <xdr:colOff>0</xdr:colOff>
      <xdr:row>520</xdr:row>
      <xdr:rowOff>0</xdr:rowOff>
    </xdr:from>
    <xdr:to>
      <xdr:col>13</xdr:col>
      <xdr:colOff>589280</xdr:colOff>
      <xdr:row>559</xdr:row>
      <xdr:rowOff>149225</xdr:rowOff>
    </xdr:to>
    <xdr:pic>
      <xdr:nvPicPr>
        <xdr:cNvPr id="15" name="Рисунок 14"/>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79695675"/>
          <a:ext cx="5932805" cy="6464300"/>
        </a:xfrm>
        <a:prstGeom prst="rect">
          <a:avLst/>
        </a:prstGeom>
        <a:noFill/>
        <a:ln>
          <a:noFill/>
        </a:ln>
      </xdr:spPr>
    </xdr:pic>
    <xdr:clientData/>
  </xdr:twoCellAnchor>
  <xdr:twoCellAnchor editAs="oneCell">
    <xdr:from>
      <xdr:col>0</xdr:col>
      <xdr:colOff>0</xdr:colOff>
      <xdr:row>561</xdr:row>
      <xdr:rowOff>0</xdr:rowOff>
    </xdr:from>
    <xdr:to>
      <xdr:col>13</xdr:col>
      <xdr:colOff>589280</xdr:colOff>
      <xdr:row>609</xdr:row>
      <xdr:rowOff>42545</xdr:rowOff>
    </xdr:to>
    <xdr:pic>
      <xdr:nvPicPr>
        <xdr:cNvPr id="16" name="Рисунок 15"/>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86334600"/>
          <a:ext cx="5932805" cy="7814945"/>
        </a:xfrm>
        <a:prstGeom prst="rect">
          <a:avLst/>
        </a:prstGeom>
        <a:noFill/>
        <a:ln>
          <a:noFill/>
        </a:ln>
      </xdr:spPr>
    </xdr:pic>
    <xdr:clientData/>
  </xdr:twoCellAnchor>
  <xdr:twoCellAnchor editAs="oneCell">
    <xdr:from>
      <xdr:col>0</xdr:col>
      <xdr:colOff>0</xdr:colOff>
      <xdr:row>610</xdr:row>
      <xdr:rowOff>0</xdr:rowOff>
    </xdr:from>
    <xdr:to>
      <xdr:col>13</xdr:col>
      <xdr:colOff>589280</xdr:colOff>
      <xdr:row>655</xdr:row>
      <xdr:rowOff>124460</xdr:rowOff>
    </xdr:to>
    <xdr:pic>
      <xdr:nvPicPr>
        <xdr:cNvPr id="17" name="Рисунок 16"/>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0" y="94268925"/>
          <a:ext cx="5932805" cy="7411085"/>
        </a:xfrm>
        <a:prstGeom prst="rect">
          <a:avLst/>
        </a:prstGeom>
        <a:noFill/>
        <a:ln>
          <a:noFill/>
        </a:ln>
      </xdr:spPr>
    </xdr:pic>
    <xdr:clientData/>
  </xdr:twoCellAnchor>
  <xdr:twoCellAnchor editAs="oneCell">
    <xdr:from>
      <xdr:col>0</xdr:col>
      <xdr:colOff>0</xdr:colOff>
      <xdr:row>656</xdr:row>
      <xdr:rowOff>0</xdr:rowOff>
    </xdr:from>
    <xdr:to>
      <xdr:col>13</xdr:col>
      <xdr:colOff>579120</xdr:colOff>
      <xdr:row>692</xdr:row>
      <xdr:rowOff>50800</xdr:rowOff>
    </xdr:to>
    <xdr:pic>
      <xdr:nvPicPr>
        <xdr:cNvPr id="18" name="Рисунок 17"/>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0" y="101717475"/>
          <a:ext cx="5922645" cy="58801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4;&#1054;&#1050;&#1059;&#1052;&#1045;&#1053;&#1058;&#1067;\&#1041;&#1091;&#1093;&#1075;&#1072;&#1083;&#1090;&#1077;&#1088;&#1080;&#1103;\&#1056;&#1103;&#1073;&#1082;&#1086;&#1074;&#1072;\&#1041;&#1072;&#1083;&#1072;&#1085;&#1089;&#1099;\2013%20&#1075;&#1086;&#1076;\&#1085;&#1072;%2001.01.2013\&#1073;&#1072;&#1083;&#1072;&#1085;&#1089;%20&#1085;&#1072;%20%2001.01.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комендации"/>
      <sheetName val="Баланс"/>
      <sheetName val="Прил.2"/>
      <sheetName val="Прил.3"/>
      <sheetName val="Прил.4"/>
      <sheetName val="Прил.5"/>
      <sheetName val="Анализ фин.сост."/>
      <sheetName val="Анализ разделов I и II"/>
      <sheetName val="Анализ разделов III-V"/>
      <sheetName val="Рентабельность"/>
      <sheetName val="Норм.коэффиц."/>
      <sheetName val="Увязк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99"/>
  <sheetViews>
    <sheetView tabSelected="1" topLeftCell="A662" workbookViewId="0">
      <selection activeCell="A700" sqref="A700"/>
    </sheetView>
  </sheetViews>
  <sheetFormatPr defaultColWidth="8.85546875" defaultRowHeight="12.75" x14ac:dyDescent="0.2"/>
  <cols>
    <col min="1" max="3" width="8.85546875" style="25"/>
    <col min="4" max="4" width="9.140625" style="25" customWidth="1"/>
    <col min="5" max="5" width="8.85546875" style="25"/>
    <col min="6" max="6" width="14" style="25" customWidth="1"/>
    <col min="7" max="7" width="12.85546875" style="25" customWidth="1"/>
    <col min="8" max="8" width="2.28515625" style="25" customWidth="1"/>
    <col min="9" max="9" width="9.140625" style="25" hidden="1" customWidth="1"/>
    <col min="10" max="10" width="0.42578125" style="25" customWidth="1"/>
    <col min="11" max="11" width="3.85546875" style="25" customWidth="1"/>
    <col min="12" max="12" width="1.7109375" style="25" customWidth="1"/>
    <col min="13" max="13" width="0.42578125" style="25" customWidth="1"/>
    <col min="14" max="14" width="9.140625" style="25" customWidth="1"/>
    <col min="15" max="16384" width="8.85546875" style="25"/>
  </cols>
  <sheetData>
    <row r="1" spans="1:7" ht="13.15" x14ac:dyDescent="0.25">
      <c r="A1" s="2"/>
      <c r="B1" s="2"/>
      <c r="C1" s="2"/>
      <c r="D1" s="2"/>
      <c r="E1" s="2"/>
      <c r="F1" s="99"/>
      <c r="G1" s="99"/>
    </row>
    <row r="2" spans="1:7" ht="15" customHeight="1" x14ac:dyDescent="0.2">
      <c r="A2" s="100" t="s">
        <v>183</v>
      </c>
      <c r="B2" s="100"/>
      <c r="C2" s="100"/>
      <c r="D2" s="100"/>
      <c r="E2" s="100"/>
      <c r="F2" s="100"/>
      <c r="G2" s="100"/>
    </row>
    <row r="3" spans="1:7" ht="13.15" x14ac:dyDescent="0.25">
      <c r="A3" s="2"/>
      <c r="B3" s="2"/>
      <c r="C3" s="2"/>
      <c r="D3" s="2"/>
      <c r="E3" s="2"/>
      <c r="F3" s="2"/>
      <c r="G3" s="2"/>
    </row>
    <row r="4" spans="1:7" x14ac:dyDescent="0.2">
      <c r="A4" s="101" t="s">
        <v>2</v>
      </c>
      <c r="B4" s="101"/>
      <c r="C4" s="101"/>
      <c r="D4" s="101"/>
      <c r="E4" s="101"/>
      <c r="F4" s="101"/>
      <c r="G4" s="101"/>
    </row>
    <row r="5" spans="1:7" x14ac:dyDescent="0.2">
      <c r="A5" s="2"/>
      <c r="B5" s="2"/>
      <c r="C5" s="26" t="s">
        <v>3</v>
      </c>
      <c r="D5" s="102" t="s">
        <v>184</v>
      </c>
      <c r="E5" s="102"/>
      <c r="F5" s="102"/>
      <c r="G5" s="2"/>
    </row>
    <row r="6" spans="1:7" ht="13.15" x14ac:dyDescent="0.25">
      <c r="A6" s="2"/>
      <c r="B6" s="2"/>
      <c r="C6" s="2"/>
      <c r="D6" s="2"/>
      <c r="E6" s="2"/>
      <c r="F6" s="2"/>
      <c r="G6" s="2"/>
    </row>
    <row r="7" spans="1:7" x14ac:dyDescent="0.2">
      <c r="A7" s="103" t="s">
        <v>4</v>
      </c>
      <c r="B7" s="104"/>
      <c r="C7" s="104"/>
      <c r="D7" s="105" t="s">
        <v>5</v>
      </c>
      <c r="E7" s="106"/>
      <c r="F7" s="106"/>
      <c r="G7" s="107"/>
    </row>
    <row r="8" spans="1:7" x14ac:dyDescent="0.2">
      <c r="A8" s="103" t="s">
        <v>6</v>
      </c>
      <c r="B8" s="104"/>
      <c r="C8" s="104"/>
      <c r="D8" s="105">
        <v>700181573</v>
      </c>
      <c r="E8" s="106"/>
      <c r="F8" s="106"/>
      <c r="G8" s="107"/>
    </row>
    <row r="9" spans="1:7" x14ac:dyDescent="0.2">
      <c r="A9" s="103" t="s">
        <v>7</v>
      </c>
      <c r="B9" s="104"/>
      <c r="C9" s="104"/>
      <c r="D9" s="105" t="s">
        <v>8</v>
      </c>
      <c r="E9" s="106"/>
      <c r="F9" s="106"/>
      <c r="G9" s="107"/>
    </row>
    <row r="10" spans="1:7" x14ac:dyDescent="0.2">
      <c r="A10" s="103" t="s">
        <v>9</v>
      </c>
      <c r="B10" s="104"/>
      <c r="C10" s="104"/>
      <c r="D10" s="105" t="s">
        <v>10</v>
      </c>
      <c r="E10" s="106"/>
      <c r="F10" s="106"/>
      <c r="G10" s="107"/>
    </row>
    <row r="11" spans="1:7" x14ac:dyDescent="0.2">
      <c r="A11" s="103" t="s">
        <v>11</v>
      </c>
      <c r="B11" s="104"/>
      <c r="C11" s="104"/>
      <c r="D11" s="105"/>
      <c r="E11" s="106"/>
      <c r="F11" s="106"/>
      <c r="G11" s="107"/>
    </row>
    <row r="12" spans="1:7" x14ac:dyDescent="0.2">
      <c r="A12" s="103" t="s">
        <v>12</v>
      </c>
      <c r="B12" s="104"/>
      <c r="C12" s="104"/>
      <c r="D12" s="105" t="s">
        <v>166</v>
      </c>
      <c r="E12" s="106"/>
      <c r="F12" s="106"/>
      <c r="G12" s="107"/>
    </row>
    <row r="13" spans="1:7" x14ac:dyDescent="0.2">
      <c r="A13" s="103" t="s">
        <v>13</v>
      </c>
      <c r="B13" s="104"/>
      <c r="C13" s="104"/>
      <c r="D13" s="105" t="s">
        <v>14</v>
      </c>
      <c r="E13" s="106"/>
      <c r="F13" s="106"/>
      <c r="G13" s="107"/>
    </row>
    <row r="14" spans="1:7" ht="13.15" hidden="1" x14ac:dyDescent="0.25">
      <c r="A14" s="2"/>
      <c r="B14" s="2"/>
      <c r="C14" s="2"/>
      <c r="D14" s="2"/>
      <c r="E14" s="2"/>
      <c r="F14" s="2"/>
      <c r="G14" s="2"/>
    </row>
    <row r="15" spans="1:7" ht="13.15" hidden="1" x14ac:dyDescent="0.25">
      <c r="A15" s="2"/>
      <c r="B15" s="2"/>
      <c r="C15" s="2"/>
      <c r="D15" s="2"/>
      <c r="E15" s="108" t="s">
        <v>15</v>
      </c>
      <c r="F15" s="108"/>
      <c r="G15" s="12" t="s">
        <v>16</v>
      </c>
    </row>
    <row r="16" spans="1:7" ht="13.15" hidden="1" x14ac:dyDescent="0.25">
      <c r="A16" s="2"/>
      <c r="B16" s="2"/>
      <c r="C16" s="2"/>
      <c r="D16" s="2"/>
      <c r="E16" s="108" t="s">
        <v>17</v>
      </c>
      <c r="F16" s="108"/>
      <c r="G16" s="12"/>
    </row>
    <row r="17" spans="1:7" ht="13.15" hidden="1" x14ac:dyDescent="0.25">
      <c r="A17" s="2"/>
      <c r="B17" s="2"/>
      <c r="C17" s="2"/>
      <c r="D17" s="2"/>
      <c r="E17" s="108" t="s">
        <v>18</v>
      </c>
      <c r="F17" s="108"/>
      <c r="G17" s="12"/>
    </row>
    <row r="18" spans="1:7" ht="13.15" hidden="1" x14ac:dyDescent="0.25">
      <c r="A18" s="2"/>
      <c r="B18" s="2"/>
      <c r="C18" s="2"/>
      <c r="D18" s="9"/>
      <c r="E18" s="8"/>
      <c r="F18" s="2"/>
      <c r="G18" s="2"/>
    </row>
    <row r="19" spans="1:7" ht="25.5" x14ac:dyDescent="0.2">
      <c r="A19" s="65" t="s">
        <v>19</v>
      </c>
      <c r="B19" s="65"/>
      <c r="C19" s="65"/>
      <c r="D19" s="65"/>
      <c r="E19" s="27" t="s">
        <v>20</v>
      </c>
      <c r="F19" s="28" t="s">
        <v>187</v>
      </c>
      <c r="G19" s="28" t="s">
        <v>180</v>
      </c>
    </row>
    <row r="20" spans="1:7" ht="13.15" x14ac:dyDescent="0.25">
      <c r="A20" s="66">
        <v>1</v>
      </c>
      <c r="B20" s="67"/>
      <c r="C20" s="67"/>
      <c r="D20" s="68"/>
      <c r="E20" s="1">
        <v>2</v>
      </c>
      <c r="F20" s="1">
        <v>3</v>
      </c>
      <c r="G20" s="1">
        <v>4</v>
      </c>
    </row>
    <row r="21" spans="1:7" x14ac:dyDescent="0.2">
      <c r="A21" s="69" t="s">
        <v>21</v>
      </c>
      <c r="B21" s="70"/>
      <c r="C21" s="70"/>
      <c r="D21" s="71"/>
      <c r="E21" s="3"/>
      <c r="F21" s="7"/>
      <c r="G21" s="7"/>
    </row>
    <row r="22" spans="1:7" x14ac:dyDescent="0.2">
      <c r="A22" s="78" t="s">
        <v>22</v>
      </c>
      <c r="B22" s="79"/>
      <c r="C22" s="79"/>
      <c r="D22" s="80"/>
      <c r="E22" s="3">
        <v>110</v>
      </c>
      <c r="F22" s="50">
        <f>3602-1486</f>
        <v>2116</v>
      </c>
      <c r="G22" s="50">
        <v>2388</v>
      </c>
    </row>
    <row r="23" spans="1:7" x14ac:dyDescent="0.2">
      <c r="A23" s="78" t="s">
        <v>23</v>
      </c>
      <c r="B23" s="79"/>
      <c r="C23" s="79"/>
      <c r="D23" s="80"/>
      <c r="E23" s="3">
        <v>120</v>
      </c>
      <c r="F23" s="50">
        <v>3</v>
      </c>
      <c r="G23" s="50">
        <v>16</v>
      </c>
    </row>
    <row r="24" spans="1:7" x14ac:dyDescent="0.2">
      <c r="A24" s="81" t="s">
        <v>24</v>
      </c>
      <c r="B24" s="82"/>
      <c r="C24" s="82"/>
      <c r="D24" s="83"/>
      <c r="E24" s="5">
        <v>130</v>
      </c>
      <c r="F24" s="51">
        <v>1486</v>
      </c>
      <c r="G24" s="51">
        <v>1365</v>
      </c>
    </row>
    <row r="25" spans="1:7" x14ac:dyDescent="0.2">
      <c r="A25" s="84" t="s">
        <v>25</v>
      </c>
      <c r="B25" s="85"/>
      <c r="C25" s="85"/>
      <c r="D25" s="86"/>
      <c r="E25" s="5"/>
      <c r="F25" s="52"/>
      <c r="G25" s="52"/>
    </row>
    <row r="26" spans="1:7" x14ac:dyDescent="0.2">
      <c r="A26" s="87" t="s">
        <v>26</v>
      </c>
      <c r="B26" s="88"/>
      <c r="C26" s="88"/>
      <c r="D26" s="89"/>
      <c r="E26" s="6">
        <v>131</v>
      </c>
      <c r="F26" s="53">
        <v>1486</v>
      </c>
      <c r="G26" s="53">
        <v>1365</v>
      </c>
    </row>
    <row r="27" spans="1:7" x14ac:dyDescent="0.2">
      <c r="A27" s="90" t="s">
        <v>27</v>
      </c>
      <c r="B27" s="91"/>
      <c r="C27" s="91"/>
      <c r="D27" s="92"/>
      <c r="E27" s="6">
        <v>132</v>
      </c>
      <c r="F27" s="53">
        <v>0</v>
      </c>
      <c r="G27" s="53">
        <v>0</v>
      </c>
    </row>
    <row r="28" spans="1:7" x14ac:dyDescent="0.2">
      <c r="A28" s="72" t="s">
        <v>28</v>
      </c>
      <c r="B28" s="73"/>
      <c r="C28" s="73"/>
      <c r="D28" s="74"/>
      <c r="E28" s="3">
        <v>133</v>
      </c>
      <c r="F28" s="50">
        <v>0</v>
      </c>
      <c r="G28" s="50">
        <v>0</v>
      </c>
    </row>
    <row r="29" spans="1:7" x14ac:dyDescent="0.2">
      <c r="A29" s="75" t="s">
        <v>29</v>
      </c>
      <c r="B29" s="76"/>
      <c r="C29" s="76"/>
      <c r="D29" s="77"/>
      <c r="E29" s="3">
        <v>140</v>
      </c>
      <c r="F29" s="50">
        <v>61</v>
      </c>
      <c r="G29" s="50">
        <v>2</v>
      </c>
    </row>
    <row r="30" spans="1:7" x14ac:dyDescent="0.2">
      <c r="A30" s="75" t="s">
        <v>30</v>
      </c>
      <c r="B30" s="76"/>
      <c r="C30" s="76"/>
      <c r="D30" s="77"/>
      <c r="E30" s="3">
        <v>150</v>
      </c>
      <c r="F30" s="50">
        <v>56</v>
      </c>
      <c r="G30" s="50">
        <v>56</v>
      </c>
    </row>
    <row r="31" spans="1:7" x14ac:dyDescent="0.2">
      <c r="A31" s="75" t="s">
        <v>31</v>
      </c>
      <c r="B31" s="76"/>
      <c r="C31" s="76"/>
      <c r="D31" s="77"/>
      <c r="E31" s="6">
        <v>160</v>
      </c>
      <c r="F31" s="53">
        <v>0</v>
      </c>
      <c r="G31" s="53">
        <v>0</v>
      </c>
    </row>
    <row r="32" spans="1:7" x14ac:dyDescent="0.2">
      <c r="A32" s="75" t="s">
        <v>32</v>
      </c>
      <c r="B32" s="76"/>
      <c r="C32" s="76"/>
      <c r="D32" s="77"/>
      <c r="E32" s="6">
        <v>170</v>
      </c>
      <c r="F32" s="53">
        <v>0</v>
      </c>
      <c r="G32" s="53">
        <v>0</v>
      </c>
    </row>
    <row r="33" spans="1:7" x14ac:dyDescent="0.2">
      <c r="A33" s="75" t="s">
        <v>33</v>
      </c>
      <c r="B33" s="76"/>
      <c r="C33" s="76"/>
      <c r="D33" s="77"/>
      <c r="E33" s="6">
        <v>180</v>
      </c>
      <c r="F33" s="53">
        <v>0</v>
      </c>
      <c r="G33" s="53">
        <v>0</v>
      </c>
    </row>
    <row r="34" spans="1:7" x14ac:dyDescent="0.2">
      <c r="A34" s="96" t="s">
        <v>34</v>
      </c>
      <c r="B34" s="97"/>
      <c r="C34" s="97"/>
      <c r="D34" s="98"/>
      <c r="E34" s="1">
        <v>190</v>
      </c>
      <c r="F34" s="54">
        <v>3722</v>
      </c>
      <c r="G34" s="54">
        <v>3827</v>
      </c>
    </row>
    <row r="35" spans="1:7" x14ac:dyDescent="0.2">
      <c r="A35" s="96" t="s">
        <v>35</v>
      </c>
      <c r="B35" s="97"/>
      <c r="C35" s="97"/>
      <c r="D35" s="98"/>
      <c r="E35" s="1"/>
      <c r="F35" s="55"/>
      <c r="G35" s="55"/>
    </row>
    <row r="36" spans="1:7" x14ac:dyDescent="0.2">
      <c r="A36" s="75" t="s">
        <v>36</v>
      </c>
      <c r="B36" s="76"/>
      <c r="C36" s="76"/>
      <c r="D36" s="77"/>
      <c r="E36" s="5">
        <v>210</v>
      </c>
      <c r="F36" s="51">
        <v>8501</v>
      </c>
      <c r="G36" s="51">
        <v>9803</v>
      </c>
    </row>
    <row r="37" spans="1:7" x14ac:dyDescent="0.2">
      <c r="A37" s="75" t="s">
        <v>25</v>
      </c>
      <c r="B37" s="76"/>
      <c r="C37" s="76"/>
      <c r="D37" s="77"/>
      <c r="E37" s="23"/>
      <c r="F37" s="52"/>
      <c r="G37" s="52"/>
    </row>
    <row r="38" spans="1:7" x14ac:dyDescent="0.2">
      <c r="A38" s="109" t="s">
        <v>37</v>
      </c>
      <c r="B38" s="110"/>
      <c r="C38" s="110"/>
      <c r="D38" s="111"/>
      <c r="E38" s="11">
        <v>211</v>
      </c>
      <c r="F38" s="53">
        <v>2306</v>
      </c>
      <c r="G38" s="53">
        <v>3146</v>
      </c>
    </row>
    <row r="39" spans="1:7" x14ac:dyDescent="0.2">
      <c r="A39" s="93" t="s">
        <v>38</v>
      </c>
      <c r="B39" s="94"/>
      <c r="C39" s="94"/>
      <c r="D39" s="95"/>
      <c r="E39" s="6">
        <v>212</v>
      </c>
      <c r="F39" s="53">
        <v>0</v>
      </c>
      <c r="G39" s="53">
        <v>0</v>
      </c>
    </row>
    <row r="40" spans="1:7" x14ac:dyDescent="0.2">
      <c r="A40" s="93" t="s">
        <v>39</v>
      </c>
      <c r="B40" s="94"/>
      <c r="C40" s="94"/>
      <c r="D40" s="95"/>
      <c r="E40" s="3">
        <v>213</v>
      </c>
      <c r="F40" s="50">
        <v>643</v>
      </c>
      <c r="G40" s="50">
        <v>1167</v>
      </c>
    </row>
    <row r="41" spans="1:7" x14ac:dyDescent="0.2">
      <c r="A41" s="93" t="s">
        <v>40</v>
      </c>
      <c r="B41" s="94"/>
      <c r="C41" s="94"/>
      <c r="D41" s="95"/>
      <c r="E41" s="3">
        <v>214</v>
      </c>
      <c r="F41" s="50">
        <v>5552</v>
      </c>
      <c r="G41" s="50">
        <v>5490</v>
      </c>
    </row>
    <row r="42" spans="1:7" x14ac:dyDescent="0.2">
      <c r="A42" s="93" t="s">
        <v>41</v>
      </c>
      <c r="B42" s="94"/>
      <c r="C42" s="94"/>
      <c r="D42" s="95"/>
      <c r="E42" s="3">
        <v>215</v>
      </c>
      <c r="F42" s="50">
        <v>0</v>
      </c>
      <c r="G42" s="50">
        <v>0</v>
      </c>
    </row>
    <row r="43" spans="1:7" x14ac:dyDescent="0.2">
      <c r="A43" s="93" t="s">
        <v>42</v>
      </c>
      <c r="B43" s="94"/>
      <c r="C43" s="94"/>
      <c r="D43" s="95"/>
      <c r="E43" s="3">
        <v>216</v>
      </c>
      <c r="F43" s="50">
        <v>0</v>
      </c>
      <c r="G43" s="50">
        <v>0</v>
      </c>
    </row>
    <row r="44" spans="1:7" x14ac:dyDescent="0.2">
      <c r="A44" s="75" t="s">
        <v>43</v>
      </c>
      <c r="B44" s="76"/>
      <c r="C44" s="76"/>
      <c r="D44" s="77"/>
      <c r="E44" s="3">
        <v>220</v>
      </c>
      <c r="F44" s="50">
        <v>0</v>
      </c>
      <c r="G44" s="50">
        <v>0</v>
      </c>
    </row>
    <row r="45" spans="1:7" x14ac:dyDescent="0.2">
      <c r="A45" s="78" t="s">
        <v>44</v>
      </c>
      <c r="B45" s="79"/>
      <c r="C45" s="79"/>
      <c r="D45" s="80"/>
      <c r="E45" s="3">
        <v>230</v>
      </c>
      <c r="F45" s="50">
        <v>56</v>
      </c>
      <c r="G45" s="50">
        <v>49</v>
      </c>
    </row>
    <row r="46" spans="1:7" x14ac:dyDescent="0.2">
      <c r="A46" s="121" t="s">
        <v>45</v>
      </c>
      <c r="B46" s="122"/>
      <c r="C46" s="122"/>
      <c r="D46" s="123"/>
      <c r="E46" s="10">
        <v>240</v>
      </c>
      <c r="F46" s="56">
        <v>13</v>
      </c>
      <c r="G46" s="56">
        <v>129</v>
      </c>
    </row>
    <row r="47" spans="1:7" x14ac:dyDescent="0.2">
      <c r="A47" s="124" t="s">
        <v>46</v>
      </c>
      <c r="B47" s="125"/>
      <c r="C47" s="125"/>
      <c r="D47" s="126"/>
      <c r="E47" s="5">
        <v>250</v>
      </c>
      <c r="F47" s="57">
        <v>8119</v>
      </c>
      <c r="G47" s="57">
        <v>7261</v>
      </c>
    </row>
    <row r="48" spans="1:7" x14ac:dyDescent="0.2">
      <c r="A48" s="75" t="s">
        <v>47</v>
      </c>
      <c r="B48" s="76"/>
      <c r="C48" s="76"/>
      <c r="D48" s="77"/>
      <c r="E48" s="3">
        <v>260</v>
      </c>
      <c r="F48" s="50">
        <v>0</v>
      </c>
      <c r="G48" s="50">
        <v>0</v>
      </c>
    </row>
    <row r="49" spans="1:7" x14ac:dyDescent="0.2">
      <c r="A49" s="75" t="s">
        <v>48</v>
      </c>
      <c r="B49" s="76"/>
      <c r="C49" s="76"/>
      <c r="D49" s="77"/>
      <c r="E49" s="3">
        <v>270</v>
      </c>
      <c r="F49" s="50">
        <v>731</v>
      </c>
      <c r="G49" s="50">
        <v>206</v>
      </c>
    </row>
    <row r="50" spans="1:7" x14ac:dyDescent="0.2">
      <c r="A50" s="75" t="s">
        <v>49</v>
      </c>
      <c r="B50" s="76"/>
      <c r="C50" s="76"/>
      <c r="D50" s="77"/>
      <c r="E50" s="3">
        <v>280</v>
      </c>
      <c r="F50" s="50">
        <v>4</v>
      </c>
      <c r="G50" s="50">
        <v>5</v>
      </c>
    </row>
    <row r="51" spans="1:7" x14ac:dyDescent="0.2">
      <c r="A51" s="96" t="s">
        <v>50</v>
      </c>
      <c r="B51" s="97"/>
      <c r="C51" s="97"/>
      <c r="D51" s="98"/>
      <c r="E51" s="1">
        <v>290</v>
      </c>
      <c r="F51" s="54">
        <v>17424</v>
      </c>
      <c r="G51" s="54">
        <v>17453</v>
      </c>
    </row>
    <row r="52" spans="1:7" x14ac:dyDescent="0.2">
      <c r="A52" s="112" t="s">
        <v>51</v>
      </c>
      <c r="B52" s="113"/>
      <c r="C52" s="113"/>
      <c r="D52" s="114"/>
      <c r="E52" s="1">
        <v>300</v>
      </c>
      <c r="F52" s="54">
        <v>21146</v>
      </c>
      <c r="G52" s="54">
        <v>21280</v>
      </c>
    </row>
    <row r="53" spans="1:7" ht="25.5" x14ac:dyDescent="0.2">
      <c r="A53" s="115" t="s">
        <v>52</v>
      </c>
      <c r="B53" s="116"/>
      <c r="C53" s="116"/>
      <c r="D53" s="117"/>
      <c r="E53" s="27" t="s">
        <v>20</v>
      </c>
      <c r="F53" s="58" t="s">
        <v>185</v>
      </c>
      <c r="G53" s="58" t="s">
        <v>186</v>
      </c>
    </row>
    <row r="54" spans="1:7" ht="13.15" x14ac:dyDescent="0.25">
      <c r="A54" s="118">
        <v>1</v>
      </c>
      <c r="B54" s="119"/>
      <c r="C54" s="119"/>
      <c r="D54" s="120"/>
      <c r="E54" s="1">
        <v>2</v>
      </c>
      <c r="F54" s="59">
        <v>3</v>
      </c>
      <c r="G54" s="59">
        <v>4</v>
      </c>
    </row>
    <row r="55" spans="1:7" x14ac:dyDescent="0.2">
      <c r="A55" s="96" t="s">
        <v>53</v>
      </c>
      <c r="B55" s="97"/>
      <c r="C55" s="97"/>
      <c r="D55" s="98"/>
      <c r="E55" s="3"/>
      <c r="F55" s="60"/>
      <c r="G55" s="60"/>
    </row>
    <row r="56" spans="1:7" x14ac:dyDescent="0.2">
      <c r="A56" s="75" t="s">
        <v>54</v>
      </c>
      <c r="B56" s="76"/>
      <c r="C56" s="76"/>
      <c r="D56" s="77"/>
      <c r="E56" s="3">
        <v>410</v>
      </c>
      <c r="F56" s="50">
        <v>10</v>
      </c>
      <c r="G56" s="50">
        <v>10</v>
      </c>
    </row>
    <row r="57" spans="1:7" x14ac:dyDescent="0.2">
      <c r="A57" s="75" t="s">
        <v>55</v>
      </c>
      <c r="B57" s="76"/>
      <c r="C57" s="76"/>
      <c r="D57" s="77"/>
      <c r="E57" s="14" t="s">
        <v>56</v>
      </c>
      <c r="F57" s="61">
        <v>0</v>
      </c>
      <c r="G57" s="61">
        <v>0</v>
      </c>
    </row>
    <row r="58" spans="1:7" x14ac:dyDescent="0.2">
      <c r="A58" s="78" t="s">
        <v>57</v>
      </c>
      <c r="B58" s="79"/>
      <c r="C58" s="79"/>
      <c r="D58" s="80"/>
      <c r="E58" s="14" t="s">
        <v>58</v>
      </c>
      <c r="F58" s="61">
        <v>1</v>
      </c>
      <c r="G58" s="61">
        <v>0</v>
      </c>
    </row>
    <row r="59" spans="1:7" x14ac:dyDescent="0.2">
      <c r="A59" s="124" t="s">
        <v>59</v>
      </c>
      <c r="B59" s="125"/>
      <c r="C59" s="125"/>
      <c r="D59" s="126"/>
      <c r="E59" s="3">
        <v>440</v>
      </c>
      <c r="F59" s="50">
        <v>86</v>
      </c>
      <c r="G59" s="50">
        <v>85</v>
      </c>
    </row>
    <row r="60" spans="1:7" x14ac:dyDescent="0.2">
      <c r="A60" s="75" t="s">
        <v>60</v>
      </c>
      <c r="B60" s="76"/>
      <c r="C60" s="76"/>
      <c r="D60" s="77"/>
      <c r="E60" s="3">
        <v>450</v>
      </c>
      <c r="F60" s="50">
        <v>3024</v>
      </c>
      <c r="G60" s="50">
        <v>3025</v>
      </c>
    </row>
    <row r="61" spans="1:7" x14ac:dyDescent="0.2">
      <c r="A61" s="75" t="s">
        <v>61</v>
      </c>
      <c r="B61" s="76"/>
      <c r="C61" s="76"/>
      <c r="D61" s="77"/>
      <c r="E61" s="3">
        <v>460</v>
      </c>
      <c r="F61" s="57">
        <v>8504</v>
      </c>
      <c r="G61" s="57">
        <v>8400</v>
      </c>
    </row>
    <row r="62" spans="1:7" x14ac:dyDescent="0.2">
      <c r="A62" s="75" t="s">
        <v>62</v>
      </c>
      <c r="B62" s="76"/>
      <c r="C62" s="76"/>
      <c r="D62" s="77"/>
      <c r="E62" s="3">
        <v>470</v>
      </c>
      <c r="F62" s="57">
        <v>0</v>
      </c>
      <c r="G62" s="57">
        <v>0</v>
      </c>
    </row>
    <row r="63" spans="1:7" x14ac:dyDescent="0.2">
      <c r="A63" s="75" t="s">
        <v>63</v>
      </c>
      <c r="B63" s="76"/>
      <c r="C63" s="76"/>
      <c r="D63" s="77"/>
      <c r="E63" s="3">
        <v>480</v>
      </c>
      <c r="F63" s="50">
        <v>0</v>
      </c>
      <c r="G63" s="50">
        <v>0</v>
      </c>
    </row>
    <row r="64" spans="1:7" x14ac:dyDescent="0.2">
      <c r="A64" s="96" t="s">
        <v>64</v>
      </c>
      <c r="B64" s="97"/>
      <c r="C64" s="97"/>
      <c r="D64" s="98"/>
      <c r="E64" s="1">
        <v>490</v>
      </c>
      <c r="F64" s="54">
        <v>11623</v>
      </c>
      <c r="G64" s="54">
        <v>11520</v>
      </c>
    </row>
    <row r="65" spans="1:7" x14ac:dyDescent="0.2">
      <c r="A65" s="96" t="s">
        <v>65</v>
      </c>
      <c r="B65" s="97"/>
      <c r="C65" s="97"/>
      <c r="D65" s="98"/>
      <c r="E65" s="1"/>
      <c r="F65" s="55"/>
      <c r="G65" s="55"/>
    </row>
    <row r="66" spans="1:7" x14ac:dyDescent="0.2">
      <c r="A66" s="75" t="s">
        <v>66</v>
      </c>
      <c r="B66" s="76"/>
      <c r="C66" s="76"/>
      <c r="D66" s="77"/>
      <c r="E66" s="3">
        <v>510</v>
      </c>
      <c r="F66" s="50">
        <v>694</v>
      </c>
      <c r="G66" s="50">
        <v>2835</v>
      </c>
    </row>
    <row r="67" spans="1:7" ht="24.75" customHeight="1" x14ac:dyDescent="0.2">
      <c r="A67" s="75" t="s">
        <v>67</v>
      </c>
      <c r="B67" s="76"/>
      <c r="C67" s="76"/>
      <c r="D67" s="77"/>
      <c r="E67" s="3">
        <v>520</v>
      </c>
      <c r="F67" s="50">
        <v>0</v>
      </c>
      <c r="G67" s="50">
        <v>0</v>
      </c>
    </row>
    <row r="68" spans="1:7" x14ac:dyDescent="0.2">
      <c r="A68" s="75" t="s">
        <v>68</v>
      </c>
      <c r="B68" s="76"/>
      <c r="C68" s="76"/>
      <c r="D68" s="77"/>
      <c r="E68" s="3">
        <v>530</v>
      </c>
      <c r="F68" s="50">
        <v>0</v>
      </c>
      <c r="G68" s="50">
        <v>0</v>
      </c>
    </row>
    <row r="69" spans="1:7" x14ac:dyDescent="0.2">
      <c r="A69" s="75" t="s">
        <v>69</v>
      </c>
      <c r="B69" s="76"/>
      <c r="C69" s="76"/>
      <c r="D69" s="77"/>
      <c r="E69" s="3">
        <v>540</v>
      </c>
      <c r="F69" s="50">
        <v>0</v>
      </c>
      <c r="G69" s="50">
        <v>0</v>
      </c>
    </row>
    <row r="70" spans="1:7" x14ac:dyDescent="0.2">
      <c r="A70" s="75" t="s">
        <v>70</v>
      </c>
      <c r="B70" s="76"/>
      <c r="C70" s="76"/>
      <c r="D70" s="77"/>
      <c r="E70" s="3">
        <v>550</v>
      </c>
      <c r="F70" s="50">
        <v>0</v>
      </c>
      <c r="G70" s="50">
        <v>0</v>
      </c>
    </row>
    <row r="71" spans="1:7" x14ac:dyDescent="0.2">
      <c r="A71" s="75" t="s">
        <v>71</v>
      </c>
      <c r="B71" s="76"/>
      <c r="C71" s="76"/>
      <c r="D71" s="77"/>
      <c r="E71" s="3">
        <v>560</v>
      </c>
      <c r="F71" s="50">
        <v>0</v>
      </c>
      <c r="G71" s="50">
        <v>0</v>
      </c>
    </row>
    <row r="72" spans="1:7" x14ac:dyDescent="0.2">
      <c r="A72" s="96" t="s">
        <v>72</v>
      </c>
      <c r="B72" s="97"/>
      <c r="C72" s="97"/>
      <c r="D72" s="98"/>
      <c r="E72" s="1">
        <v>590</v>
      </c>
      <c r="F72" s="54">
        <v>694</v>
      </c>
      <c r="G72" s="54">
        <v>2835</v>
      </c>
    </row>
    <row r="73" spans="1:7" x14ac:dyDescent="0.2">
      <c r="A73" s="96" t="s">
        <v>73</v>
      </c>
      <c r="B73" s="97"/>
      <c r="C73" s="97"/>
      <c r="D73" s="98"/>
      <c r="E73" s="1"/>
      <c r="F73" s="55"/>
      <c r="G73" s="55"/>
    </row>
    <row r="74" spans="1:7" x14ac:dyDescent="0.2">
      <c r="A74" s="75" t="s">
        <v>74</v>
      </c>
      <c r="B74" s="76"/>
      <c r="C74" s="76"/>
      <c r="D74" s="77"/>
      <c r="E74" s="3">
        <v>610</v>
      </c>
      <c r="F74" s="50">
        <v>657</v>
      </c>
      <c r="G74" s="50">
        <v>0</v>
      </c>
    </row>
    <row r="75" spans="1:7" x14ac:dyDescent="0.2">
      <c r="A75" s="75" t="s">
        <v>75</v>
      </c>
      <c r="B75" s="76"/>
      <c r="C75" s="76"/>
      <c r="D75" s="77"/>
      <c r="E75" s="5">
        <v>620</v>
      </c>
      <c r="F75" s="57">
        <v>6637</v>
      </c>
      <c r="G75" s="57">
        <v>4343</v>
      </c>
    </row>
    <row r="76" spans="1:7" x14ac:dyDescent="0.2">
      <c r="A76" s="75" t="s">
        <v>76</v>
      </c>
      <c r="B76" s="76"/>
      <c r="C76" s="76"/>
      <c r="D76" s="77"/>
      <c r="E76" s="13">
        <v>630</v>
      </c>
      <c r="F76" s="62">
        <v>1522</v>
      </c>
      <c r="G76" s="62">
        <v>2573</v>
      </c>
    </row>
    <row r="77" spans="1:7" x14ac:dyDescent="0.2">
      <c r="A77" s="75" t="s">
        <v>25</v>
      </c>
      <c r="B77" s="76"/>
      <c r="C77" s="76"/>
      <c r="D77" s="77"/>
      <c r="E77" s="24"/>
      <c r="F77" s="63"/>
      <c r="G77" s="63"/>
    </row>
    <row r="78" spans="1:7" ht="19.149999999999999" customHeight="1" x14ac:dyDescent="0.2">
      <c r="A78" s="109" t="s">
        <v>77</v>
      </c>
      <c r="B78" s="110"/>
      <c r="C78" s="110"/>
      <c r="D78" s="111"/>
      <c r="E78" s="4">
        <v>631</v>
      </c>
      <c r="F78" s="53">
        <v>1047</v>
      </c>
      <c r="G78" s="53">
        <v>1028</v>
      </c>
    </row>
    <row r="79" spans="1:7" x14ac:dyDescent="0.2">
      <c r="A79" s="127" t="s">
        <v>78</v>
      </c>
      <c r="B79" s="128"/>
      <c r="C79" s="128"/>
      <c r="D79" s="129"/>
      <c r="E79" s="6">
        <v>632</v>
      </c>
      <c r="F79" s="53">
        <v>2</v>
      </c>
      <c r="G79" s="53">
        <v>950</v>
      </c>
    </row>
    <row r="80" spans="1:7" x14ac:dyDescent="0.2">
      <c r="A80" s="93" t="s">
        <v>79</v>
      </c>
      <c r="B80" s="94"/>
      <c r="C80" s="94"/>
      <c r="D80" s="95"/>
      <c r="E80" s="3">
        <v>633</v>
      </c>
      <c r="F80" s="50">
        <v>110</v>
      </c>
      <c r="G80" s="50">
        <v>149</v>
      </c>
    </row>
    <row r="81" spans="1:14" ht="28.15" customHeight="1" x14ac:dyDescent="0.2">
      <c r="A81" s="93" t="s">
        <v>80</v>
      </c>
      <c r="B81" s="94"/>
      <c r="C81" s="94"/>
      <c r="D81" s="95"/>
      <c r="E81" s="3">
        <v>634</v>
      </c>
      <c r="F81" s="50">
        <v>73</v>
      </c>
      <c r="G81" s="50">
        <v>90</v>
      </c>
    </row>
    <row r="82" spans="1:14" x14ac:dyDescent="0.2">
      <c r="A82" s="93" t="s">
        <v>81</v>
      </c>
      <c r="B82" s="94"/>
      <c r="C82" s="94"/>
      <c r="D82" s="95"/>
      <c r="E82" s="3">
        <v>635</v>
      </c>
      <c r="F82" s="50">
        <v>196</v>
      </c>
      <c r="G82" s="50">
        <v>257</v>
      </c>
    </row>
    <row r="83" spans="1:14" x14ac:dyDescent="0.2">
      <c r="A83" s="93" t="s">
        <v>82</v>
      </c>
      <c r="B83" s="94"/>
      <c r="C83" s="94"/>
      <c r="D83" s="95"/>
      <c r="E83" s="3">
        <v>636</v>
      </c>
      <c r="F83" s="50">
        <v>78</v>
      </c>
      <c r="G83" s="50">
        <v>86</v>
      </c>
    </row>
    <row r="84" spans="1:14" x14ac:dyDescent="0.2">
      <c r="A84" s="93" t="s">
        <v>83</v>
      </c>
      <c r="B84" s="94"/>
      <c r="C84" s="94"/>
      <c r="D84" s="95"/>
      <c r="E84" s="3">
        <v>637</v>
      </c>
      <c r="F84" s="50">
        <v>0</v>
      </c>
      <c r="G84" s="50">
        <v>0</v>
      </c>
    </row>
    <row r="85" spans="1:14" x14ac:dyDescent="0.2">
      <c r="A85" s="93" t="s">
        <v>84</v>
      </c>
      <c r="B85" s="94"/>
      <c r="C85" s="94"/>
      <c r="D85" s="95"/>
      <c r="E85" s="3">
        <v>638</v>
      </c>
      <c r="F85" s="50">
        <v>16</v>
      </c>
      <c r="G85" s="50">
        <v>13</v>
      </c>
    </row>
    <row r="86" spans="1:14" x14ac:dyDescent="0.2">
      <c r="A86" s="75" t="s">
        <v>85</v>
      </c>
      <c r="B86" s="76"/>
      <c r="C86" s="76"/>
      <c r="D86" s="77"/>
      <c r="E86" s="3">
        <v>640</v>
      </c>
      <c r="F86" s="50">
        <v>0</v>
      </c>
      <c r="G86" s="50">
        <v>0</v>
      </c>
    </row>
    <row r="87" spans="1:14" x14ac:dyDescent="0.2">
      <c r="A87" s="75" t="s">
        <v>69</v>
      </c>
      <c r="B87" s="76"/>
      <c r="C87" s="76"/>
      <c r="D87" s="77"/>
      <c r="E87" s="3">
        <v>650</v>
      </c>
      <c r="F87" s="50">
        <v>0</v>
      </c>
      <c r="G87" s="50">
        <v>0</v>
      </c>
    </row>
    <row r="88" spans="1:14" x14ac:dyDescent="0.2">
      <c r="A88" s="75" t="s">
        <v>70</v>
      </c>
      <c r="B88" s="76"/>
      <c r="C88" s="76"/>
      <c r="D88" s="77"/>
      <c r="E88" s="3">
        <v>660</v>
      </c>
      <c r="F88" s="50">
        <v>13</v>
      </c>
      <c r="G88" s="50">
        <v>9</v>
      </c>
    </row>
    <row r="89" spans="1:14" x14ac:dyDescent="0.2">
      <c r="A89" s="75" t="s">
        <v>86</v>
      </c>
      <c r="B89" s="76"/>
      <c r="C89" s="76"/>
      <c r="D89" s="77"/>
      <c r="E89" s="3">
        <v>670</v>
      </c>
      <c r="F89" s="50">
        <v>0</v>
      </c>
      <c r="G89" s="50">
        <v>0</v>
      </c>
    </row>
    <row r="90" spans="1:14" x14ac:dyDescent="0.2">
      <c r="A90" s="96" t="s">
        <v>87</v>
      </c>
      <c r="B90" s="97"/>
      <c r="C90" s="97"/>
      <c r="D90" s="98"/>
      <c r="E90" s="1">
        <v>690</v>
      </c>
      <c r="F90" s="54">
        <v>8829</v>
      </c>
      <c r="G90" s="54">
        <v>6925</v>
      </c>
    </row>
    <row r="91" spans="1:14" x14ac:dyDescent="0.2">
      <c r="A91" s="112" t="s">
        <v>51</v>
      </c>
      <c r="B91" s="113"/>
      <c r="C91" s="113"/>
      <c r="D91" s="114"/>
      <c r="E91" s="1">
        <v>700</v>
      </c>
      <c r="F91" s="54">
        <v>21146</v>
      </c>
      <c r="G91" s="54">
        <v>21280</v>
      </c>
    </row>
    <row r="92" spans="1:14" ht="13.15" hidden="1" x14ac:dyDescent="0.25">
      <c r="A92" s="132"/>
      <c r="B92" s="132"/>
      <c r="C92" s="132"/>
      <c r="D92" s="132"/>
      <c r="E92" s="132"/>
      <c r="F92" s="132"/>
      <c r="G92" s="132"/>
      <c r="H92" s="132"/>
      <c r="I92" s="132"/>
      <c r="J92" s="132"/>
      <c r="K92" s="132"/>
      <c r="L92" s="132"/>
      <c r="M92" s="132"/>
      <c r="N92" s="132"/>
    </row>
    <row r="93" spans="1:14" s="29" customFormat="1" ht="13.15" hidden="1" x14ac:dyDescent="0.25">
      <c r="A93" s="132"/>
      <c r="B93" s="132"/>
      <c r="C93" s="132"/>
      <c r="D93" s="132"/>
      <c r="E93" s="132"/>
      <c r="F93" s="132"/>
      <c r="G93" s="132"/>
      <c r="H93" s="132"/>
      <c r="I93" s="132"/>
      <c r="J93" s="132"/>
      <c r="K93" s="132"/>
      <c r="L93" s="132"/>
      <c r="M93" s="132"/>
      <c r="N93" s="132"/>
    </row>
    <row r="94" spans="1:14" s="29" customFormat="1" ht="13.15" hidden="1" x14ac:dyDescent="0.25">
      <c r="A94" s="15"/>
      <c r="B94" s="15"/>
      <c r="C94" s="30"/>
      <c r="D94" s="21"/>
      <c r="E94" s="21"/>
      <c r="F94" s="21"/>
      <c r="G94" s="133"/>
      <c r="H94" s="133"/>
      <c r="I94" s="17"/>
      <c r="J94" s="17"/>
      <c r="K94" s="17"/>
      <c r="L94" s="17"/>
      <c r="M94" s="17"/>
      <c r="N94" s="15"/>
    </row>
    <row r="95" spans="1:14" s="29" customFormat="1" ht="13.15" hidden="1" x14ac:dyDescent="0.25">
      <c r="A95" s="15"/>
      <c r="B95" s="15"/>
      <c r="C95" s="15"/>
      <c r="D95" s="15"/>
      <c r="E95" s="15"/>
      <c r="F95" s="15"/>
      <c r="G95" s="15"/>
      <c r="H95" s="15"/>
      <c r="I95" s="15"/>
      <c r="J95" s="15"/>
      <c r="K95" s="15"/>
      <c r="L95" s="15"/>
      <c r="M95" s="15"/>
      <c r="N95" s="15"/>
    </row>
    <row r="96" spans="1:14" s="29" customFormat="1" ht="13.15" hidden="1" x14ac:dyDescent="0.25">
      <c r="A96" s="130"/>
      <c r="B96" s="130"/>
      <c r="C96" s="130"/>
      <c r="D96" s="49"/>
      <c r="E96" s="131"/>
      <c r="F96" s="131"/>
      <c r="G96" s="131"/>
      <c r="H96" s="131"/>
      <c r="I96" s="131"/>
      <c r="J96" s="131"/>
      <c r="K96" s="131"/>
      <c r="L96" s="131"/>
      <c r="M96" s="131"/>
      <c r="N96" s="131"/>
    </row>
    <row r="97" spans="1:14" s="29" customFormat="1" ht="13.15" hidden="1" x14ac:dyDescent="0.25">
      <c r="A97" s="130"/>
      <c r="B97" s="130"/>
      <c r="C97" s="130"/>
      <c r="D97" s="49"/>
      <c r="E97" s="134"/>
      <c r="F97" s="134"/>
      <c r="G97" s="134"/>
      <c r="H97" s="134"/>
      <c r="I97" s="134"/>
      <c r="J97" s="134"/>
      <c r="K97" s="134"/>
      <c r="L97" s="134"/>
      <c r="M97" s="134"/>
      <c r="N97" s="134"/>
    </row>
    <row r="98" spans="1:14" s="29" customFormat="1" ht="13.15" hidden="1" x14ac:dyDescent="0.25">
      <c r="A98" s="130"/>
      <c r="B98" s="130"/>
      <c r="C98" s="130"/>
      <c r="D98" s="49"/>
      <c r="E98" s="131"/>
      <c r="F98" s="131"/>
      <c r="G98" s="131"/>
      <c r="H98" s="131"/>
      <c r="I98" s="131"/>
      <c r="J98" s="131"/>
      <c r="K98" s="131"/>
      <c r="L98" s="131"/>
      <c r="M98" s="131"/>
      <c r="N98" s="131"/>
    </row>
    <row r="99" spans="1:14" s="29" customFormat="1" ht="13.15" hidden="1" x14ac:dyDescent="0.25">
      <c r="A99" s="130"/>
      <c r="B99" s="130"/>
      <c r="C99" s="130"/>
      <c r="D99" s="49"/>
      <c r="E99" s="131"/>
      <c r="F99" s="131"/>
      <c r="G99" s="131"/>
      <c r="H99" s="131"/>
      <c r="I99" s="131"/>
      <c r="J99" s="131"/>
      <c r="K99" s="131"/>
      <c r="L99" s="131"/>
      <c r="M99" s="131"/>
      <c r="N99" s="131"/>
    </row>
    <row r="100" spans="1:14" s="29" customFormat="1" ht="13.15" hidden="1" x14ac:dyDescent="0.25">
      <c r="A100" s="130"/>
      <c r="B100" s="130"/>
      <c r="C100" s="130"/>
      <c r="D100" s="49"/>
      <c r="E100" s="131"/>
      <c r="F100" s="131"/>
      <c r="G100" s="131"/>
      <c r="H100" s="131"/>
      <c r="I100" s="131"/>
      <c r="J100" s="131"/>
      <c r="K100" s="131"/>
      <c r="L100" s="131"/>
      <c r="M100" s="131"/>
      <c r="N100" s="131"/>
    </row>
    <row r="101" spans="1:14" s="29" customFormat="1" ht="13.15" hidden="1" x14ac:dyDescent="0.25">
      <c r="A101" s="130"/>
      <c r="B101" s="130"/>
      <c r="C101" s="130"/>
      <c r="D101" s="49"/>
      <c r="E101" s="131"/>
      <c r="F101" s="131"/>
      <c r="G101" s="131"/>
      <c r="H101" s="131"/>
      <c r="I101" s="131"/>
      <c r="J101" s="131"/>
      <c r="K101" s="131"/>
      <c r="L101" s="131"/>
      <c r="M101" s="131"/>
      <c r="N101" s="131"/>
    </row>
    <row r="102" spans="1:14" s="29" customFormat="1" ht="13.15" hidden="1" x14ac:dyDescent="0.25">
      <c r="A102" s="130"/>
      <c r="B102" s="130"/>
      <c r="C102" s="130"/>
      <c r="D102" s="49"/>
      <c r="E102" s="131"/>
      <c r="F102" s="131"/>
      <c r="G102" s="131"/>
      <c r="H102" s="131"/>
      <c r="I102" s="131"/>
      <c r="J102" s="131"/>
      <c r="K102" s="131"/>
      <c r="L102" s="131"/>
      <c r="M102" s="131"/>
      <c r="N102" s="131"/>
    </row>
    <row r="103" spans="1:14" s="29" customFormat="1" ht="13.15" hidden="1" x14ac:dyDescent="0.25">
      <c r="A103" s="15"/>
      <c r="B103" s="15"/>
      <c r="C103" s="15"/>
      <c r="D103" s="15"/>
      <c r="E103" s="15"/>
      <c r="F103" s="15"/>
      <c r="G103" s="15"/>
      <c r="H103" s="15"/>
      <c r="I103" s="15"/>
      <c r="J103" s="15"/>
      <c r="K103" s="15"/>
      <c r="L103" s="15"/>
      <c r="M103" s="15"/>
      <c r="N103" s="15"/>
    </row>
    <row r="104" spans="1:14" s="29" customFormat="1" ht="13.15" hidden="1" x14ac:dyDescent="0.25">
      <c r="A104" s="132"/>
      <c r="B104" s="132"/>
      <c r="C104" s="132"/>
      <c r="D104" s="132"/>
      <c r="E104" s="132"/>
      <c r="F104" s="135"/>
      <c r="G104" s="31"/>
      <c r="H104" s="31"/>
      <c r="I104" s="31"/>
      <c r="J104" s="32"/>
      <c r="K104" s="33"/>
      <c r="L104" s="31"/>
      <c r="M104" s="32"/>
      <c r="N104" s="32"/>
    </row>
    <row r="105" spans="1:14" s="29" customFormat="1" ht="51.75" hidden="1" customHeight="1" x14ac:dyDescent="0.25">
      <c r="A105" s="132"/>
      <c r="B105" s="132"/>
      <c r="C105" s="132"/>
      <c r="D105" s="132"/>
      <c r="E105" s="132"/>
      <c r="F105" s="135"/>
      <c r="G105" s="138"/>
      <c r="H105" s="139"/>
      <c r="I105" s="139"/>
      <c r="J105" s="139"/>
      <c r="K105" s="138"/>
      <c r="L105" s="139"/>
      <c r="M105" s="139"/>
      <c r="N105" s="139"/>
    </row>
    <row r="106" spans="1:14" s="29" customFormat="1" ht="13.15" hidden="1" x14ac:dyDescent="0.25">
      <c r="A106" s="135"/>
      <c r="B106" s="135"/>
      <c r="C106" s="135"/>
      <c r="D106" s="135"/>
      <c r="E106" s="135"/>
      <c r="F106" s="48"/>
      <c r="G106" s="132"/>
      <c r="H106" s="132"/>
      <c r="I106" s="132"/>
      <c r="J106" s="132"/>
      <c r="K106" s="132"/>
      <c r="L106" s="132"/>
      <c r="M106" s="132"/>
      <c r="N106" s="132"/>
    </row>
    <row r="107" spans="1:14" s="29" customFormat="1" ht="13.15" hidden="1" x14ac:dyDescent="0.25">
      <c r="A107" s="136"/>
      <c r="B107" s="136"/>
      <c r="C107" s="136"/>
      <c r="D107" s="136"/>
      <c r="E107" s="136"/>
      <c r="F107" s="22"/>
      <c r="G107" s="137"/>
      <c r="H107" s="137"/>
      <c r="I107" s="137"/>
      <c r="J107" s="137"/>
      <c r="K107" s="137"/>
      <c r="L107" s="137"/>
      <c r="M107" s="137"/>
      <c r="N107" s="137"/>
    </row>
    <row r="108" spans="1:14" s="29" customFormat="1" ht="13.15" hidden="1" x14ac:dyDescent="0.25">
      <c r="A108" s="136"/>
      <c r="B108" s="136"/>
      <c r="C108" s="136"/>
      <c r="D108" s="136"/>
      <c r="E108" s="136"/>
      <c r="F108" s="22"/>
      <c r="G108" s="137"/>
      <c r="H108" s="137"/>
      <c r="I108" s="137"/>
      <c r="J108" s="137"/>
      <c r="K108" s="137"/>
      <c r="L108" s="137"/>
      <c r="M108" s="137"/>
      <c r="N108" s="137"/>
    </row>
    <row r="109" spans="1:14" s="29" customFormat="1" ht="13.15" hidden="1" x14ac:dyDescent="0.25">
      <c r="A109" s="140"/>
      <c r="B109" s="136"/>
      <c r="C109" s="136"/>
      <c r="D109" s="136"/>
      <c r="E109" s="136"/>
      <c r="F109" s="22"/>
      <c r="G109" s="141"/>
      <c r="H109" s="141"/>
      <c r="I109" s="141"/>
      <c r="J109" s="141"/>
      <c r="K109" s="142"/>
      <c r="L109" s="142"/>
      <c r="M109" s="142"/>
      <c r="N109" s="142"/>
    </row>
    <row r="110" spans="1:14" s="29" customFormat="1" ht="13.15" hidden="1" x14ac:dyDescent="0.25">
      <c r="A110" s="136"/>
      <c r="B110" s="136"/>
      <c r="C110" s="136"/>
      <c r="D110" s="136"/>
      <c r="E110" s="136"/>
      <c r="F110" s="22"/>
      <c r="G110" s="137"/>
      <c r="H110" s="137"/>
      <c r="I110" s="137"/>
      <c r="J110" s="137"/>
      <c r="K110" s="137"/>
      <c r="L110" s="137"/>
      <c r="M110" s="137"/>
      <c r="N110" s="137"/>
    </row>
    <row r="111" spans="1:14" s="29" customFormat="1" ht="13.15" hidden="1" x14ac:dyDescent="0.25">
      <c r="A111" s="136"/>
      <c r="B111" s="136"/>
      <c r="C111" s="136"/>
      <c r="D111" s="136"/>
      <c r="E111" s="136"/>
      <c r="F111" s="22"/>
      <c r="G111" s="137"/>
      <c r="H111" s="137"/>
      <c r="I111" s="137"/>
      <c r="J111" s="137"/>
      <c r="K111" s="137"/>
      <c r="L111" s="137"/>
      <c r="M111" s="137"/>
      <c r="N111" s="137"/>
    </row>
    <row r="112" spans="1:14" s="29" customFormat="1" ht="13.15" hidden="1" x14ac:dyDescent="0.25">
      <c r="A112" s="136"/>
      <c r="B112" s="136"/>
      <c r="C112" s="136"/>
      <c r="D112" s="136"/>
      <c r="E112" s="136"/>
      <c r="F112" s="22"/>
      <c r="G112" s="142"/>
      <c r="H112" s="142"/>
      <c r="I112" s="142"/>
      <c r="J112" s="142"/>
      <c r="K112" s="142"/>
      <c r="L112" s="142"/>
      <c r="M112" s="142"/>
      <c r="N112" s="142"/>
    </row>
    <row r="113" spans="1:14" s="29" customFormat="1" ht="13.15" hidden="1" x14ac:dyDescent="0.25">
      <c r="A113" s="136"/>
      <c r="B113" s="136"/>
      <c r="C113" s="136"/>
      <c r="D113" s="136"/>
      <c r="E113" s="136"/>
      <c r="F113" s="22"/>
      <c r="G113" s="137"/>
      <c r="H113" s="137"/>
      <c r="I113" s="137"/>
      <c r="J113" s="137"/>
      <c r="K113" s="137"/>
      <c r="L113" s="137"/>
      <c r="M113" s="137"/>
      <c r="N113" s="137"/>
    </row>
    <row r="114" spans="1:14" s="29" customFormat="1" ht="13.15" hidden="1" x14ac:dyDescent="0.25">
      <c r="A114" s="136"/>
      <c r="B114" s="136"/>
      <c r="C114" s="136"/>
      <c r="D114" s="136"/>
      <c r="E114" s="136"/>
      <c r="F114" s="22"/>
      <c r="G114" s="137"/>
      <c r="H114" s="137"/>
      <c r="I114" s="137"/>
      <c r="J114" s="137"/>
      <c r="K114" s="137"/>
      <c r="L114" s="137"/>
      <c r="M114" s="137"/>
      <c r="N114" s="137"/>
    </row>
    <row r="115" spans="1:14" s="29" customFormat="1" ht="13.15" hidden="1" x14ac:dyDescent="0.25">
      <c r="A115" s="140"/>
      <c r="B115" s="136"/>
      <c r="C115" s="136"/>
      <c r="D115" s="136"/>
      <c r="E115" s="136"/>
      <c r="F115" s="22"/>
      <c r="G115" s="142"/>
      <c r="H115" s="142"/>
      <c r="I115" s="142"/>
      <c r="J115" s="142"/>
      <c r="K115" s="142"/>
      <c r="L115" s="142"/>
      <c r="M115" s="142"/>
      <c r="N115" s="142"/>
    </row>
    <row r="116" spans="1:14" s="29" customFormat="1" ht="13.15" hidden="1" x14ac:dyDescent="0.25">
      <c r="A116" s="136"/>
      <c r="B116" s="136"/>
      <c r="C116" s="136"/>
      <c r="D116" s="136"/>
      <c r="E116" s="136"/>
      <c r="F116" s="22"/>
      <c r="G116" s="142"/>
      <c r="H116" s="142"/>
      <c r="I116" s="142"/>
      <c r="J116" s="142"/>
      <c r="K116" s="142"/>
      <c r="L116" s="142"/>
      <c r="M116" s="142"/>
      <c r="N116" s="142"/>
    </row>
    <row r="117" spans="1:14" s="29" customFormat="1" ht="13.15" hidden="1" x14ac:dyDescent="0.25">
      <c r="A117" s="143"/>
      <c r="B117" s="143"/>
      <c r="C117" s="143"/>
      <c r="D117" s="143"/>
      <c r="E117" s="143"/>
      <c r="F117" s="22"/>
      <c r="G117" s="145"/>
      <c r="H117" s="145"/>
      <c r="I117" s="145"/>
      <c r="J117" s="145"/>
      <c r="K117" s="145"/>
      <c r="L117" s="145"/>
      <c r="M117" s="145"/>
      <c r="N117" s="145"/>
    </row>
    <row r="118" spans="1:14" s="29" customFormat="1" ht="13.15" hidden="1" x14ac:dyDescent="0.25">
      <c r="A118" s="143"/>
      <c r="B118" s="143"/>
      <c r="C118" s="143"/>
      <c r="D118" s="143"/>
      <c r="E118" s="143"/>
      <c r="F118" s="22"/>
      <c r="G118" s="144"/>
      <c r="H118" s="144"/>
      <c r="I118" s="144"/>
      <c r="J118" s="144"/>
      <c r="K118" s="144"/>
      <c r="L118" s="144"/>
      <c r="M118" s="144"/>
      <c r="N118" s="144"/>
    </row>
    <row r="119" spans="1:14" s="29" customFormat="1" ht="13.15" hidden="1" x14ac:dyDescent="0.25">
      <c r="A119" s="143"/>
      <c r="B119" s="143"/>
      <c r="C119" s="143"/>
      <c r="D119" s="143"/>
      <c r="E119" s="143"/>
      <c r="F119" s="22"/>
      <c r="G119" s="144"/>
      <c r="H119" s="144"/>
      <c r="I119" s="144"/>
      <c r="J119" s="144"/>
      <c r="K119" s="144"/>
      <c r="L119" s="144"/>
      <c r="M119" s="144"/>
      <c r="N119" s="144"/>
    </row>
    <row r="120" spans="1:14" s="29" customFormat="1" ht="13.15" hidden="1" x14ac:dyDescent="0.25">
      <c r="A120" s="143"/>
      <c r="B120" s="143"/>
      <c r="C120" s="143"/>
      <c r="D120" s="143"/>
      <c r="E120" s="143"/>
      <c r="F120" s="22"/>
      <c r="G120" s="144"/>
      <c r="H120" s="144"/>
      <c r="I120" s="144"/>
      <c r="J120" s="144"/>
      <c r="K120" s="144"/>
      <c r="L120" s="144"/>
      <c r="M120" s="144"/>
      <c r="N120" s="144"/>
    </row>
    <row r="121" spans="1:14" s="29" customFormat="1" ht="13.15" hidden="1" x14ac:dyDescent="0.25">
      <c r="A121" s="143"/>
      <c r="B121" s="143"/>
      <c r="C121" s="143"/>
      <c r="D121" s="143"/>
      <c r="E121" s="143"/>
      <c r="F121" s="22"/>
      <c r="G121" s="144"/>
      <c r="H121" s="144"/>
      <c r="I121" s="144"/>
      <c r="J121" s="144"/>
      <c r="K121" s="144"/>
      <c r="L121" s="144"/>
      <c r="M121" s="144"/>
      <c r="N121" s="144"/>
    </row>
    <row r="122" spans="1:14" s="29" customFormat="1" ht="13.15" hidden="1" x14ac:dyDescent="0.25">
      <c r="A122" s="136"/>
      <c r="B122" s="136"/>
      <c r="C122" s="136"/>
      <c r="D122" s="136"/>
      <c r="E122" s="136"/>
      <c r="F122" s="22"/>
      <c r="G122" s="146"/>
      <c r="H122" s="146"/>
      <c r="I122" s="146"/>
      <c r="J122" s="146"/>
      <c r="K122" s="146"/>
      <c r="L122" s="146"/>
      <c r="M122" s="146"/>
      <c r="N122" s="146"/>
    </row>
    <row r="123" spans="1:14" s="29" customFormat="1" ht="13.15" hidden="1" x14ac:dyDescent="0.25">
      <c r="A123" s="143"/>
      <c r="B123" s="143"/>
      <c r="C123" s="143"/>
      <c r="D123" s="143"/>
      <c r="E123" s="143"/>
      <c r="F123" s="34"/>
      <c r="G123" s="147"/>
      <c r="H123" s="147"/>
      <c r="I123" s="147"/>
      <c r="J123" s="147"/>
      <c r="K123" s="147"/>
      <c r="L123" s="147"/>
      <c r="M123" s="147"/>
      <c r="N123" s="147"/>
    </row>
    <row r="124" spans="1:14" s="29" customFormat="1" ht="13.15" hidden="1" x14ac:dyDescent="0.25">
      <c r="A124" s="143"/>
      <c r="B124" s="143"/>
      <c r="C124" s="143"/>
      <c r="D124" s="143"/>
      <c r="E124" s="143"/>
      <c r="F124" s="22"/>
      <c r="G124" s="144"/>
      <c r="H124" s="144"/>
      <c r="I124" s="144"/>
      <c r="J124" s="144"/>
      <c r="K124" s="144"/>
      <c r="L124" s="144"/>
      <c r="M124" s="144"/>
      <c r="N124" s="144"/>
    </row>
    <row r="125" spans="1:14" s="29" customFormat="1" ht="13.15" hidden="1" x14ac:dyDescent="0.25">
      <c r="A125" s="143"/>
      <c r="B125" s="143"/>
      <c r="C125" s="143"/>
      <c r="D125" s="143"/>
      <c r="E125" s="143"/>
      <c r="F125" s="22"/>
      <c r="G125" s="144"/>
      <c r="H125" s="144"/>
      <c r="I125" s="144"/>
      <c r="J125" s="144"/>
      <c r="K125" s="144"/>
      <c r="L125" s="144"/>
      <c r="M125" s="144"/>
      <c r="N125" s="144"/>
    </row>
    <row r="126" spans="1:14" s="29" customFormat="1" ht="13.15" hidden="1" x14ac:dyDescent="0.25">
      <c r="A126" s="136"/>
      <c r="B126" s="136"/>
      <c r="C126" s="136"/>
      <c r="D126" s="136"/>
      <c r="E126" s="136"/>
      <c r="F126" s="22"/>
      <c r="G126" s="146"/>
      <c r="H126" s="146"/>
      <c r="I126" s="146"/>
      <c r="J126" s="146"/>
      <c r="K126" s="146"/>
      <c r="L126" s="146"/>
      <c r="M126" s="146"/>
      <c r="N126" s="146"/>
    </row>
    <row r="127" spans="1:14" s="29" customFormat="1" ht="13.15" hidden="1" x14ac:dyDescent="0.25">
      <c r="A127" s="143"/>
      <c r="B127" s="143"/>
      <c r="C127" s="143"/>
      <c r="D127" s="143"/>
      <c r="E127" s="143"/>
      <c r="F127" s="34"/>
      <c r="G127" s="147"/>
      <c r="H127" s="147"/>
      <c r="I127" s="147"/>
      <c r="J127" s="147"/>
      <c r="K127" s="147"/>
      <c r="L127" s="147"/>
      <c r="M127" s="147"/>
      <c r="N127" s="147"/>
    </row>
    <row r="128" spans="1:14" s="29" customFormat="1" ht="13.15" hidden="1" x14ac:dyDescent="0.25">
      <c r="A128" s="143"/>
      <c r="B128" s="143"/>
      <c r="C128" s="143"/>
      <c r="D128" s="143"/>
      <c r="E128" s="143"/>
      <c r="F128" s="22"/>
      <c r="G128" s="144"/>
      <c r="H128" s="144"/>
      <c r="I128" s="144"/>
      <c r="J128" s="144"/>
      <c r="K128" s="144"/>
      <c r="L128" s="144"/>
      <c r="M128" s="144"/>
      <c r="N128" s="144"/>
    </row>
    <row r="129" spans="1:14" s="29" customFormat="1" ht="13.15" hidden="1" x14ac:dyDescent="0.25">
      <c r="A129" s="143"/>
      <c r="B129" s="143"/>
      <c r="C129" s="143"/>
      <c r="D129" s="143"/>
      <c r="E129" s="143"/>
      <c r="F129" s="22"/>
      <c r="G129" s="144"/>
      <c r="H129" s="144"/>
      <c r="I129" s="144"/>
      <c r="J129" s="144"/>
      <c r="K129" s="144"/>
      <c r="L129" s="144"/>
      <c r="M129" s="144"/>
      <c r="N129" s="144"/>
    </row>
    <row r="130" spans="1:14" s="29" customFormat="1" ht="13.15" hidden="1" x14ac:dyDescent="0.25">
      <c r="A130" s="136"/>
      <c r="B130" s="136"/>
      <c r="C130" s="136"/>
      <c r="D130" s="136"/>
      <c r="E130" s="136"/>
      <c r="F130" s="22"/>
      <c r="G130" s="146"/>
      <c r="H130" s="146"/>
      <c r="I130" s="146"/>
      <c r="J130" s="146"/>
      <c r="K130" s="146"/>
      <c r="L130" s="146"/>
      <c r="M130" s="146"/>
      <c r="N130" s="146"/>
    </row>
    <row r="131" spans="1:14" s="29" customFormat="1" ht="13.15" hidden="1" x14ac:dyDescent="0.25">
      <c r="A131" s="143"/>
      <c r="B131" s="143"/>
      <c r="C131" s="143"/>
      <c r="D131" s="143"/>
      <c r="E131" s="143"/>
      <c r="F131" s="34"/>
      <c r="G131" s="147"/>
      <c r="H131" s="147"/>
      <c r="I131" s="147"/>
      <c r="J131" s="147"/>
      <c r="K131" s="147"/>
      <c r="L131" s="147"/>
      <c r="M131" s="147"/>
      <c r="N131" s="147"/>
    </row>
    <row r="132" spans="1:14" s="29" customFormat="1" ht="13.15" hidden="1" x14ac:dyDescent="0.25">
      <c r="A132" s="143"/>
      <c r="B132" s="143"/>
      <c r="C132" s="143"/>
      <c r="D132" s="143"/>
      <c r="E132" s="143"/>
      <c r="F132" s="22"/>
      <c r="G132" s="144"/>
      <c r="H132" s="144"/>
      <c r="I132" s="144"/>
      <c r="J132" s="144"/>
      <c r="K132" s="144"/>
      <c r="L132" s="144"/>
      <c r="M132" s="144"/>
      <c r="N132" s="144"/>
    </row>
    <row r="133" spans="1:14" s="29" customFormat="1" ht="13.15" hidden="1" x14ac:dyDescent="0.25">
      <c r="A133" s="143"/>
      <c r="B133" s="143"/>
      <c r="C133" s="143"/>
      <c r="D133" s="143"/>
      <c r="E133" s="143"/>
      <c r="F133" s="22"/>
      <c r="G133" s="144"/>
      <c r="H133" s="144"/>
      <c r="I133" s="144"/>
      <c r="J133" s="144"/>
      <c r="K133" s="144"/>
      <c r="L133" s="144"/>
      <c r="M133" s="144"/>
      <c r="N133" s="144"/>
    </row>
    <row r="134" spans="1:14" s="29" customFormat="1" ht="13.15" hidden="1" x14ac:dyDescent="0.25">
      <c r="A134" s="143"/>
      <c r="B134" s="143"/>
      <c r="C134" s="143"/>
      <c r="D134" s="143"/>
      <c r="E134" s="143"/>
      <c r="F134" s="22"/>
      <c r="G134" s="144"/>
      <c r="H134" s="144"/>
      <c r="I134" s="144"/>
      <c r="J134" s="144"/>
      <c r="K134" s="144"/>
      <c r="L134" s="144"/>
      <c r="M134" s="144"/>
      <c r="N134" s="144"/>
    </row>
    <row r="135" spans="1:14" s="29" customFormat="1" ht="13.15" hidden="1" x14ac:dyDescent="0.25">
      <c r="A135" s="136"/>
      <c r="B135" s="136"/>
      <c r="C135" s="136"/>
      <c r="D135" s="136"/>
      <c r="E135" s="136"/>
      <c r="F135" s="22"/>
      <c r="G135" s="144"/>
      <c r="H135" s="144"/>
      <c r="I135" s="144"/>
      <c r="J135" s="144"/>
      <c r="K135" s="144"/>
      <c r="L135" s="144"/>
      <c r="M135" s="144"/>
      <c r="N135" s="144"/>
    </row>
    <row r="136" spans="1:14" s="29" customFormat="1" ht="13.15" hidden="1" x14ac:dyDescent="0.25">
      <c r="A136" s="132"/>
      <c r="B136" s="132"/>
      <c r="C136" s="132"/>
      <c r="D136" s="132"/>
      <c r="E136" s="132"/>
      <c r="F136" s="135"/>
      <c r="G136" s="35"/>
      <c r="H136" s="36"/>
      <c r="I136" s="36"/>
      <c r="J136" s="37"/>
      <c r="K136" s="38"/>
      <c r="L136" s="36"/>
      <c r="M136" s="37"/>
      <c r="N136" s="37"/>
    </row>
    <row r="137" spans="1:14" s="29" customFormat="1" ht="13.15" hidden="1" x14ac:dyDescent="0.25">
      <c r="A137" s="132"/>
      <c r="B137" s="132"/>
      <c r="C137" s="132"/>
      <c r="D137" s="132"/>
      <c r="E137" s="132"/>
      <c r="F137" s="135"/>
      <c r="G137" s="139"/>
      <c r="H137" s="139"/>
      <c r="I137" s="139"/>
      <c r="J137" s="139"/>
      <c r="K137" s="138"/>
      <c r="L137" s="139"/>
      <c r="M137" s="139"/>
      <c r="N137" s="139"/>
    </row>
    <row r="138" spans="1:14" s="29" customFormat="1" ht="13.15" hidden="1" x14ac:dyDescent="0.25">
      <c r="A138" s="135"/>
      <c r="B138" s="135"/>
      <c r="C138" s="135"/>
      <c r="D138" s="135"/>
      <c r="E138" s="135"/>
      <c r="F138" s="48"/>
      <c r="G138" s="148"/>
      <c r="H138" s="148"/>
      <c r="I138" s="148"/>
      <c r="J138" s="148"/>
      <c r="K138" s="148"/>
      <c r="L138" s="148"/>
      <c r="M138" s="148"/>
      <c r="N138" s="148"/>
    </row>
    <row r="139" spans="1:14" s="29" customFormat="1" ht="13.15" hidden="1" x14ac:dyDescent="0.25">
      <c r="A139" s="140"/>
      <c r="B139" s="136"/>
      <c r="C139" s="136"/>
      <c r="D139" s="136"/>
      <c r="E139" s="136"/>
      <c r="F139" s="22"/>
      <c r="G139" s="146"/>
      <c r="H139" s="146"/>
      <c r="I139" s="146"/>
      <c r="J139" s="146"/>
      <c r="K139" s="146"/>
      <c r="L139" s="146"/>
      <c r="M139" s="146"/>
      <c r="N139" s="146"/>
    </row>
    <row r="140" spans="1:14" s="29" customFormat="1" ht="13.15" hidden="1" x14ac:dyDescent="0.25">
      <c r="A140" s="136"/>
      <c r="B140" s="136"/>
      <c r="C140" s="136"/>
      <c r="D140" s="136"/>
      <c r="E140" s="136"/>
      <c r="F140" s="22"/>
      <c r="G140" s="146"/>
      <c r="H140" s="146"/>
      <c r="I140" s="146"/>
      <c r="J140" s="146"/>
      <c r="K140" s="146"/>
      <c r="L140" s="146"/>
      <c r="M140" s="146"/>
      <c r="N140" s="146"/>
    </row>
    <row r="141" spans="1:14" s="29" customFormat="1" ht="13.15" hidden="1" x14ac:dyDescent="0.25">
      <c r="A141" s="136"/>
      <c r="B141" s="136"/>
      <c r="C141" s="136"/>
      <c r="D141" s="136"/>
      <c r="E141" s="136"/>
      <c r="F141" s="22"/>
      <c r="G141" s="144"/>
      <c r="H141" s="144"/>
      <c r="I141" s="144"/>
      <c r="J141" s="144"/>
      <c r="K141" s="144"/>
      <c r="L141" s="144"/>
      <c r="M141" s="144"/>
      <c r="N141" s="144"/>
    </row>
    <row r="142" spans="1:14" s="29" customFormat="1" ht="13.15" hidden="1" x14ac:dyDescent="0.25">
      <c r="A142" s="136"/>
      <c r="B142" s="136"/>
      <c r="C142" s="136"/>
      <c r="D142" s="136"/>
      <c r="E142" s="136"/>
      <c r="F142" s="22"/>
      <c r="G142" s="144"/>
      <c r="H142" s="144"/>
      <c r="I142" s="144"/>
      <c r="J142" s="144"/>
      <c r="K142" s="144"/>
      <c r="L142" s="144"/>
      <c r="M142" s="144"/>
      <c r="N142" s="144"/>
    </row>
    <row r="143" spans="1:14" s="29" customFormat="1" ht="13.15" hidden="1" x14ac:dyDescent="0.25">
      <c r="A143" s="136"/>
      <c r="B143" s="136"/>
      <c r="C143" s="136"/>
      <c r="D143" s="136"/>
      <c r="E143" s="136"/>
      <c r="F143" s="22"/>
      <c r="G143" s="144"/>
      <c r="H143" s="144"/>
      <c r="I143" s="144"/>
      <c r="J143" s="144"/>
      <c r="K143" s="144"/>
      <c r="L143" s="144"/>
      <c r="M143" s="144"/>
      <c r="N143" s="144"/>
    </row>
    <row r="144" spans="1:14" s="29" customFormat="1" ht="13.15" hidden="1" x14ac:dyDescent="0.25">
      <c r="A144" s="136"/>
      <c r="B144" s="136"/>
      <c r="C144" s="136"/>
      <c r="D144" s="136"/>
      <c r="E144" s="136"/>
      <c r="F144" s="22"/>
      <c r="G144" s="144"/>
      <c r="H144" s="144"/>
      <c r="I144" s="144"/>
      <c r="J144" s="144"/>
      <c r="K144" s="144"/>
      <c r="L144" s="144"/>
      <c r="M144" s="144"/>
      <c r="N144" s="144"/>
    </row>
    <row r="145" spans="1:14" s="29" customFormat="1" ht="13.15" hidden="1" x14ac:dyDescent="0.25">
      <c r="A145" s="136"/>
      <c r="B145" s="136"/>
      <c r="C145" s="136"/>
      <c r="D145" s="136"/>
      <c r="E145" s="136"/>
      <c r="F145" s="22"/>
      <c r="G145" s="146"/>
      <c r="H145" s="146"/>
      <c r="I145" s="146"/>
      <c r="J145" s="146"/>
      <c r="K145" s="146"/>
      <c r="L145" s="146"/>
      <c r="M145" s="146"/>
      <c r="N145" s="146"/>
    </row>
    <row r="146" spans="1:14" s="29" customFormat="1" ht="13.15" hidden="1" x14ac:dyDescent="0.25">
      <c r="A146" s="136"/>
      <c r="B146" s="136"/>
      <c r="C146" s="136"/>
      <c r="D146" s="136"/>
      <c r="E146" s="136"/>
      <c r="F146" s="22"/>
      <c r="G146" s="144"/>
      <c r="H146" s="144"/>
      <c r="I146" s="144"/>
      <c r="J146" s="144"/>
      <c r="K146" s="144"/>
      <c r="L146" s="144"/>
      <c r="M146" s="144"/>
      <c r="N146" s="144"/>
    </row>
    <row r="147" spans="1:14" s="29" customFormat="1" ht="13.15" hidden="1" x14ac:dyDescent="0.25">
      <c r="A147" s="136"/>
      <c r="B147" s="136"/>
      <c r="C147" s="136"/>
      <c r="D147" s="136"/>
      <c r="E147" s="136"/>
      <c r="F147" s="22"/>
      <c r="G147" s="144"/>
      <c r="H147" s="144"/>
      <c r="I147" s="144"/>
      <c r="J147" s="144"/>
      <c r="K147" s="144"/>
      <c r="L147" s="144"/>
      <c r="M147" s="144"/>
      <c r="N147" s="144"/>
    </row>
    <row r="148" spans="1:14" s="29" customFormat="1" ht="13.15" hidden="1" x14ac:dyDescent="0.25">
      <c r="A148" s="136"/>
      <c r="B148" s="136"/>
      <c r="C148" s="136"/>
      <c r="D148" s="136"/>
      <c r="E148" s="136"/>
      <c r="F148" s="22"/>
      <c r="G148" s="146"/>
      <c r="H148" s="146"/>
      <c r="I148" s="146"/>
      <c r="J148" s="146"/>
      <c r="K148" s="146"/>
      <c r="L148" s="146"/>
      <c r="M148" s="146"/>
      <c r="N148" s="146"/>
    </row>
    <row r="149" spans="1:14" s="29" customFormat="1" ht="13.15" hidden="1" x14ac:dyDescent="0.25">
      <c r="A149" s="136"/>
      <c r="B149" s="136"/>
      <c r="C149" s="136"/>
      <c r="D149" s="136"/>
      <c r="E149" s="136"/>
      <c r="F149" s="22"/>
      <c r="G149" s="144"/>
      <c r="H149" s="144"/>
      <c r="I149" s="144"/>
      <c r="J149" s="144"/>
      <c r="K149" s="144"/>
      <c r="L149" s="144"/>
      <c r="M149" s="144"/>
      <c r="N149" s="144"/>
    </row>
    <row r="150" spans="1:14" s="29" customFormat="1" ht="13.15" hidden="1" x14ac:dyDescent="0.25">
      <c r="A150" s="136"/>
      <c r="B150" s="136"/>
      <c r="C150" s="136"/>
      <c r="D150" s="136"/>
      <c r="E150" s="136"/>
      <c r="F150" s="22"/>
      <c r="G150" s="144"/>
      <c r="H150" s="144"/>
      <c r="I150" s="144"/>
      <c r="J150" s="144"/>
      <c r="K150" s="144"/>
      <c r="L150" s="144"/>
      <c r="M150" s="144"/>
      <c r="N150" s="144"/>
    </row>
    <row r="151" spans="1:14" s="29" customFormat="1" ht="13.15" hidden="1" x14ac:dyDescent="0.25"/>
    <row r="152" spans="1:14" ht="13.15" hidden="1" x14ac:dyDescent="0.25"/>
    <row r="153" spans="1:14" ht="13.15" hidden="1" x14ac:dyDescent="0.25"/>
    <row r="154" spans="1:14" ht="13.15" hidden="1" x14ac:dyDescent="0.25"/>
    <row r="155" spans="1:14" ht="13.15" hidden="1" x14ac:dyDescent="0.25"/>
    <row r="156" spans="1:14" ht="13.15" hidden="1" x14ac:dyDescent="0.25"/>
    <row r="157" spans="1:14" ht="13.15" hidden="1" x14ac:dyDescent="0.25"/>
    <row r="158" spans="1:14" ht="13.15" hidden="1" x14ac:dyDescent="0.25"/>
    <row r="159" spans="1:14" ht="13.15" hidden="1" x14ac:dyDescent="0.25"/>
    <row r="160" spans="1:14" ht="13.15" hidden="1" x14ac:dyDescent="0.25"/>
    <row r="161" spans="1:14" ht="13.15" hidden="1" x14ac:dyDescent="0.25"/>
    <row r="162" spans="1:14" ht="13.15" hidden="1" x14ac:dyDescent="0.25"/>
    <row r="163" spans="1:14" ht="13.15" hidden="1" x14ac:dyDescent="0.25"/>
    <row r="164" spans="1:14" ht="13.15" hidden="1" x14ac:dyDescent="0.25"/>
    <row r="165" spans="1:14" ht="13.15" hidden="1" x14ac:dyDescent="0.25"/>
    <row r="166" spans="1:14" ht="13.15" hidden="1" x14ac:dyDescent="0.25"/>
    <row r="167" spans="1:14" ht="13.15" hidden="1" x14ac:dyDescent="0.25">
      <c r="A167" s="15"/>
      <c r="B167" s="15"/>
      <c r="C167" s="15"/>
      <c r="D167" s="15"/>
      <c r="E167" s="15"/>
      <c r="F167" s="15"/>
      <c r="G167" s="15"/>
      <c r="H167" s="15"/>
      <c r="I167" s="15"/>
      <c r="J167" s="149" t="s">
        <v>141</v>
      </c>
      <c r="K167" s="149"/>
      <c r="L167" s="149"/>
      <c r="M167" s="149"/>
      <c r="N167" s="149"/>
    </row>
    <row r="168" spans="1:14" ht="13.15" hidden="1" x14ac:dyDescent="0.25">
      <c r="A168" s="15"/>
      <c r="B168" s="15"/>
      <c r="C168" s="15"/>
      <c r="D168" s="15"/>
      <c r="E168" s="15"/>
      <c r="F168" s="15"/>
      <c r="G168" s="15"/>
      <c r="H168" s="15"/>
      <c r="I168" s="15"/>
      <c r="J168" s="150" t="s">
        <v>0</v>
      </c>
      <c r="K168" s="150"/>
      <c r="L168" s="150"/>
      <c r="M168" s="150"/>
      <c r="N168" s="150"/>
    </row>
    <row r="169" spans="1:14" ht="13.15" hidden="1" x14ac:dyDescent="0.25">
      <c r="A169" s="15"/>
      <c r="B169" s="15"/>
      <c r="C169" s="15"/>
      <c r="D169" s="15"/>
      <c r="E169" s="15"/>
      <c r="F169" s="15"/>
      <c r="G169" s="15"/>
      <c r="H169" s="15"/>
      <c r="I169" s="15"/>
      <c r="J169" s="151" t="s">
        <v>1</v>
      </c>
      <c r="K169" s="151"/>
      <c r="L169" s="151"/>
      <c r="M169" s="151"/>
      <c r="N169" s="151"/>
    </row>
    <row r="170" spans="1:14" ht="13.15" hidden="1" x14ac:dyDescent="0.25">
      <c r="A170" s="15"/>
      <c r="B170" s="15"/>
      <c r="C170" s="15"/>
      <c r="D170" s="15"/>
      <c r="E170" s="15"/>
      <c r="F170" s="15"/>
      <c r="G170" s="15"/>
      <c r="H170" s="15"/>
      <c r="I170" s="15"/>
      <c r="J170" s="15"/>
      <c r="K170" s="15"/>
      <c r="L170" s="15"/>
      <c r="M170" s="15"/>
      <c r="N170" s="15"/>
    </row>
    <row r="171" spans="1:14" x14ac:dyDescent="0.2">
      <c r="A171" s="132" t="s">
        <v>88</v>
      </c>
      <c r="B171" s="132"/>
      <c r="C171" s="132"/>
      <c r="D171" s="132"/>
      <c r="E171" s="132"/>
      <c r="F171" s="132"/>
      <c r="G171" s="132"/>
      <c r="H171" s="132"/>
      <c r="I171" s="132"/>
      <c r="J171" s="132"/>
      <c r="K171" s="132"/>
      <c r="L171" s="132"/>
      <c r="M171" s="132"/>
      <c r="N171" s="132"/>
    </row>
    <row r="172" spans="1:14" x14ac:dyDescent="0.2">
      <c r="A172" s="132" t="s">
        <v>89</v>
      </c>
      <c r="B172" s="132"/>
      <c r="C172" s="132"/>
      <c r="D172" s="132"/>
      <c r="E172" s="132"/>
      <c r="F172" s="132"/>
      <c r="G172" s="132"/>
      <c r="H172" s="132"/>
      <c r="I172" s="132"/>
      <c r="J172" s="132"/>
      <c r="K172" s="132"/>
      <c r="L172" s="132"/>
      <c r="M172" s="132"/>
      <c r="N172" s="132"/>
    </row>
    <row r="173" spans="1:14" x14ac:dyDescent="0.2">
      <c r="A173" s="15"/>
      <c r="B173" s="15"/>
      <c r="C173" s="30" t="s">
        <v>90</v>
      </c>
      <c r="D173" s="16" t="s">
        <v>91</v>
      </c>
      <c r="E173" s="16" t="s">
        <v>92</v>
      </c>
      <c r="F173" s="16" t="s">
        <v>93</v>
      </c>
      <c r="G173" s="152" t="s">
        <v>188</v>
      </c>
      <c r="H173" s="152"/>
      <c r="I173" s="17"/>
      <c r="J173" s="17"/>
      <c r="K173" s="17"/>
      <c r="L173" s="17"/>
      <c r="M173" s="17"/>
      <c r="N173" s="15"/>
    </row>
    <row r="174" spans="1:14" ht="13.15" hidden="1" x14ac:dyDescent="0.25">
      <c r="A174" s="15"/>
      <c r="B174" s="15"/>
      <c r="C174" s="15"/>
      <c r="D174" s="15"/>
      <c r="E174" s="15"/>
      <c r="F174" s="15"/>
      <c r="G174" s="15"/>
      <c r="H174" s="15"/>
      <c r="I174" s="15"/>
      <c r="J174" s="15"/>
      <c r="K174" s="15"/>
      <c r="L174" s="15"/>
      <c r="M174" s="15"/>
      <c r="N174" s="15"/>
    </row>
    <row r="175" spans="1:14" ht="13.15" hidden="1" x14ac:dyDescent="0.25">
      <c r="A175" s="153" t="s">
        <v>4</v>
      </c>
      <c r="B175" s="154"/>
      <c r="C175" s="154"/>
      <c r="D175" s="47"/>
      <c r="E175" s="155">
        <f>[1]Баланс!D175</f>
        <v>0</v>
      </c>
      <c r="F175" s="156"/>
      <c r="G175" s="156"/>
      <c r="H175" s="156"/>
      <c r="I175" s="156"/>
      <c r="J175" s="156"/>
      <c r="K175" s="156"/>
      <c r="L175" s="156"/>
      <c r="M175" s="156"/>
      <c r="N175" s="157"/>
    </row>
    <row r="176" spans="1:14" ht="13.15" hidden="1" x14ac:dyDescent="0.25">
      <c r="A176" s="153" t="s">
        <v>6</v>
      </c>
      <c r="B176" s="154"/>
      <c r="C176" s="154"/>
      <c r="D176" s="47"/>
      <c r="E176" s="158">
        <f>[1]Баланс!D176</f>
        <v>0</v>
      </c>
      <c r="F176" s="159"/>
      <c r="G176" s="159"/>
      <c r="H176" s="159"/>
      <c r="I176" s="159"/>
      <c r="J176" s="159"/>
      <c r="K176" s="159"/>
      <c r="L176" s="159"/>
      <c r="M176" s="159"/>
      <c r="N176" s="160"/>
    </row>
    <row r="177" spans="1:14" ht="13.15" hidden="1" x14ac:dyDescent="0.25">
      <c r="A177" s="153" t="s">
        <v>7</v>
      </c>
      <c r="B177" s="154"/>
      <c r="C177" s="154"/>
      <c r="D177" s="47"/>
      <c r="E177" s="155">
        <f>[1]Баланс!D177</f>
        <v>0</v>
      </c>
      <c r="F177" s="156"/>
      <c r="G177" s="156"/>
      <c r="H177" s="156"/>
      <c r="I177" s="156"/>
      <c r="J177" s="156"/>
      <c r="K177" s="156"/>
      <c r="L177" s="156"/>
      <c r="M177" s="156"/>
      <c r="N177" s="157"/>
    </row>
    <row r="178" spans="1:14" ht="13.15" hidden="1" x14ac:dyDescent="0.25">
      <c r="A178" s="153" t="s">
        <v>9</v>
      </c>
      <c r="B178" s="154"/>
      <c r="C178" s="154"/>
      <c r="D178" s="47"/>
      <c r="E178" s="155">
        <f>[1]Баланс!D178</f>
        <v>0</v>
      </c>
      <c r="F178" s="156"/>
      <c r="G178" s="156"/>
      <c r="H178" s="156"/>
      <c r="I178" s="156"/>
      <c r="J178" s="156"/>
      <c r="K178" s="156"/>
      <c r="L178" s="156"/>
      <c r="M178" s="156"/>
      <c r="N178" s="157"/>
    </row>
    <row r="179" spans="1:14" ht="13.15" hidden="1" x14ac:dyDescent="0.25">
      <c r="A179" s="153" t="s">
        <v>11</v>
      </c>
      <c r="B179" s="154"/>
      <c r="C179" s="154"/>
      <c r="D179" s="47"/>
      <c r="E179" s="155">
        <f>[1]Баланс!D179</f>
        <v>0</v>
      </c>
      <c r="F179" s="156"/>
      <c r="G179" s="156"/>
      <c r="H179" s="156"/>
      <c r="I179" s="156"/>
      <c r="J179" s="156"/>
      <c r="K179" s="156"/>
      <c r="L179" s="156"/>
      <c r="M179" s="156"/>
      <c r="N179" s="157"/>
    </row>
    <row r="180" spans="1:14" ht="13.15" hidden="1" x14ac:dyDescent="0.25">
      <c r="A180" s="153" t="s">
        <v>12</v>
      </c>
      <c r="B180" s="154"/>
      <c r="C180" s="154"/>
      <c r="D180" s="47"/>
      <c r="E180" s="155">
        <f>[1]Баланс!D180</f>
        <v>0</v>
      </c>
      <c r="F180" s="156"/>
      <c r="G180" s="156"/>
      <c r="H180" s="156"/>
      <c r="I180" s="156"/>
      <c r="J180" s="156"/>
      <c r="K180" s="156"/>
      <c r="L180" s="156"/>
      <c r="M180" s="156"/>
      <c r="N180" s="157"/>
    </row>
    <row r="181" spans="1:14" ht="13.15" hidden="1" x14ac:dyDescent="0.25">
      <c r="A181" s="153" t="s">
        <v>13</v>
      </c>
      <c r="B181" s="154"/>
      <c r="C181" s="154"/>
      <c r="D181" s="47"/>
      <c r="E181" s="155">
        <f>[1]Баланс!D181</f>
        <v>0</v>
      </c>
      <c r="F181" s="156"/>
      <c r="G181" s="156"/>
      <c r="H181" s="156"/>
      <c r="I181" s="156"/>
      <c r="J181" s="156"/>
      <c r="K181" s="156"/>
      <c r="L181" s="156"/>
      <c r="M181" s="156"/>
      <c r="N181" s="157"/>
    </row>
    <row r="182" spans="1:14" ht="13.15" hidden="1" x14ac:dyDescent="0.25">
      <c r="A182" s="15"/>
      <c r="B182" s="15"/>
      <c r="C182" s="15"/>
      <c r="D182" s="15"/>
      <c r="E182" s="15"/>
      <c r="F182" s="15"/>
      <c r="G182" s="15"/>
      <c r="H182" s="15"/>
      <c r="I182" s="15"/>
      <c r="J182" s="15"/>
      <c r="K182" s="15"/>
      <c r="L182" s="15"/>
      <c r="M182" s="15"/>
      <c r="N182" s="15"/>
    </row>
    <row r="183" spans="1:14" ht="36" customHeight="1" x14ac:dyDescent="0.2">
      <c r="A183" s="173" t="s">
        <v>94</v>
      </c>
      <c r="B183" s="174"/>
      <c r="C183" s="174"/>
      <c r="D183" s="174"/>
      <c r="E183" s="175"/>
      <c r="F183" s="179" t="s">
        <v>20</v>
      </c>
      <c r="G183" s="181" t="s">
        <v>189</v>
      </c>
      <c r="H183" s="182"/>
      <c r="I183" s="182"/>
      <c r="J183" s="183"/>
      <c r="K183" s="181" t="s">
        <v>181</v>
      </c>
      <c r="L183" s="182"/>
      <c r="M183" s="182"/>
      <c r="N183" s="183"/>
    </row>
    <row r="184" spans="1:14" x14ac:dyDescent="0.2">
      <c r="A184" s="176"/>
      <c r="B184" s="177"/>
      <c r="C184" s="177"/>
      <c r="D184" s="177"/>
      <c r="E184" s="178"/>
      <c r="F184" s="180"/>
      <c r="G184" s="184"/>
      <c r="H184" s="185"/>
      <c r="I184" s="185"/>
      <c r="J184" s="186"/>
      <c r="K184" s="184"/>
      <c r="L184" s="185"/>
      <c r="M184" s="185"/>
      <c r="N184" s="186"/>
    </row>
    <row r="185" spans="1:14" ht="13.15" x14ac:dyDescent="0.25">
      <c r="A185" s="161">
        <v>1</v>
      </c>
      <c r="B185" s="162"/>
      <c r="C185" s="162"/>
      <c r="D185" s="162"/>
      <c r="E185" s="163"/>
      <c r="F185" s="39">
        <v>2</v>
      </c>
      <c r="G185" s="164">
        <v>3</v>
      </c>
      <c r="H185" s="165"/>
      <c r="I185" s="165"/>
      <c r="J185" s="166"/>
      <c r="K185" s="164">
        <v>4</v>
      </c>
      <c r="L185" s="165"/>
      <c r="M185" s="165"/>
      <c r="N185" s="166"/>
    </row>
    <row r="186" spans="1:14" x14ac:dyDescent="0.2">
      <c r="A186" s="167" t="s">
        <v>95</v>
      </c>
      <c r="B186" s="168"/>
      <c r="C186" s="168"/>
      <c r="D186" s="168"/>
      <c r="E186" s="169"/>
      <c r="F186" s="18" t="s">
        <v>96</v>
      </c>
      <c r="G186" s="170">
        <v>21365</v>
      </c>
      <c r="H186" s="171"/>
      <c r="I186" s="171"/>
      <c r="J186" s="172"/>
      <c r="K186" s="170">
        <v>21326</v>
      </c>
      <c r="L186" s="171"/>
      <c r="M186" s="171"/>
      <c r="N186" s="172"/>
    </row>
    <row r="187" spans="1:14" x14ac:dyDescent="0.2">
      <c r="A187" s="167" t="s">
        <v>97</v>
      </c>
      <c r="B187" s="168"/>
      <c r="C187" s="168"/>
      <c r="D187" s="168"/>
      <c r="E187" s="169"/>
      <c r="F187" s="18" t="s">
        <v>98</v>
      </c>
      <c r="G187" s="187">
        <v>17153</v>
      </c>
      <c r="H187" s="188"/>
      <c r="I187" s="188"/>
      <c r="J187" s="189"/>
      <c r="K187" s="187">
        <v>15973</v>
      </c>
      <c r="L187" s="188"/>
      <c r="M187" s="188"/>
      <c r="N187" s="189"/>
    </row>
    <row r="188" spans="1:14" x14ac:dyDescent="0.2">
      <c r="A188" s="190" t="s">
        <v>99</v>
      </c>
      <c r="B188" s="168"/>
      <c r="C188" s="168"/>
      <c r="D188" s="168"/>
      <c r="E188" s="169"/>
      <c r="F188" s="18" t="s">
        <v>100</v>
      </c>
      <c r="G188" s="191">
        <f>G186-G187</f>
        <v>4212</v>
      </c>
      <c r="H188" s="192"/>
      <c r="I188" s="192"/>
      <c r="J188" s="193"/>
      <c r="K188" s="191">
        <f>K186-K187</f>
        <v>5353</v>
      </c>
      <c r="L188" s="192"/>
      <c r="M188" s="192"/>
      <c r="N188" s="193"/>
    </row>
    <row r="189" spans="1:14" x14ac:dyDescent="0.2">
      <c r="A189" s="167" t="s">
        <v>101</v>
      </c>
      <c r="B189" s="168"/>
      <c r="C189" s="168"/>
      <c r="D189" s="168"/>
      <c r="E189" s="169"/>
      <c r="F189" s="18" t="s">
        <v>102</v>
      </c>
      <c r="G189" s="187">
        <v>2382</v>
      </c>
      <c r="H189" s="188"/>
      <c r="I189" s="188"/>
      <c r="J189" s="189"/>
      <c r="K189" s="187">
        <v>2400</v>
      </c>
      <c r="L189" s="188"/>
      <c r="M189" s="188"/>
      <c r="N189" s="189"/>
    </row>
    <row r="190" spans="1:14" x14ac:dyDescent="0.2">
      <c r="A190" s="167" t="s">
        <v>103</v>
      </c>
      <c r="B190" s="168"/>
      <c r="C190" s="168"/>
      <c r="D190" s="168"/>
      <c r="E190" s="169"/>
      <c r="F190" s="18" t="s">
        <v>104</v>
      </c>
      <c r="G190" s="187">
        <v>294</v>
      </c>
      <c r="H190" s="188"/>
      <c r="I190" s="188"/>
      <c r="J190" s="189"/>
      <c r="K190" s="187">
        <v>184</v>
      </c>
      <c r="L190" s="188"/>
      <c r="M190" s="188"/>
      <c r="N190" s="189"/>
    </row>
    <row r="191" spans="1:14" x14ac:dyDescent="0.2">
      <c r="A191" s="167" t="s">
        <v>105</v>
      </c>
      <c r="B191" s="168"/>
      <c r="C191" s="168"/>
      <c r="D191" s="168"/>
      <c r="E191" s="169"/>
      <c r="F191" s="18" t="s">
        <v>106</v>
      </c>
      <c r="G191" s="191">
        <f>G188-G189-G190</f>
        <v>1536</v>
      </c>
      <c r="H191" s="192"/>
      <c r="I191" s="192"/>
      <c r="J191" s="193"/>
      <c r="K191" s="191">
        <f>K188-K189-K190</f>
        <v>2769</v>
      </c>
      <c r="L191" s="192"/>
      <c r="M191" s="192"/>
      <c r="N191" s="193"/>
    </row>
    <row r="192" spans="1:14" x14ac:dyDescent="0.2">
      <c r="A192" s="167" t="s">
        <v>107</v>
      </c>
      <c r="B192" s="168"/>
      <c r="C192" s="168"/>
      <c r="D192" s="168"/>
      <c r="E192" s="169"/>
      <c r="F192" s="18" t="s">
        <v>108</v>
      </c>
      <c r="G192" s="170">
        <v>6300</v>
      </c>
      <c r="H192" s="171"/>
      <c r="I192" s="171"/>
      <c r="J192" s="172"/>
      <c r="K192" s="170">
        <v>3746</v>
      </c>
      <c r="L192" s="171"/>
      <c r="M192" s="171"/>
      <c r="N192" s="172"/>
    </row>
    <row r="193" spans="1:14" x14ac:dyDescent="0.2">
      <c r="A193" s="167" t="s">
        <v>109</v>
      </c>
      <c r="B193" s="168"/>
      <c r="C193" s="168"/>
      <c r="D193" s="168"/>
      <c r="E193" s="169"/>
      <c r="F193" s="18" t="s">
        <v>110</v>
      </c>
      <c r="G193" s="187">
        <v>6735</v>
      </c>
      <c r="H193" s="188"/>
      <c r="I193" s="188"/>
      <c r="J193" s="189"/>
      <c r="K193" s="187">
        <v>4049</v>
      </c>
      <c r="L193" s="188"/>
      <c r="M193" s="188"/>
      <c r="N193" s="189"/>
    </row>
    <row r="194" spans="1:14" x14ac:dyDescent="0.2">
      <c r="A194" s="190" t="s">
        <v>111</v>
      </c>
      <c r="B194" s="168"/>
      <c r="C194" s="168"/>
      <c r="D194" s="168"/>
      <c r="E194" s="169"/>
      <c r="F194" s="18" t="s">
        <v>112</v>
      </c>
      <c r="G194" s="191">
        <f>G191+G192-G193</f>
        <v>1101</v>
      </c>
      <c r="H194" s="192"/>
      <c r="I194" s="192"/>
      <c r="J194" s="193"/>
      <c r="K194" s="191">
        <f>K191+K192-K193</f>
        <v>2466</v>
      </c>
      <c r="L194" s="192"/>
      <c r="M194" s="192"/>
      <c r="N194" s="193"/>
    </row>
    <row r="195" spans="1:14" x14ac:dyDescent="0.2">
      <c r="A195" s="167" t="s">
        <v>113</v>
      </c>
      <c r="B195" s="168"/>
      <c r="C195" s="168"/>
      <c r="D195" s="168"/>
      <c r="E195" s="169"/>
      <c r="F195" s="18">
        <v>100</v>
      </c>
      <c r="G195" s="191">
        <f>G197+G198+G199+G200</f>
        <v>175</v>
      </c>
      <c r="H195" s="192"/>
      <c r="I195" s="192"/>
      <c r="J195" s="193"/>
      <c r="K195" s="191">
        <f>K197+K198+K199+K200</f>
        <v>181</v>
      </c>
      <c r="L195" s="192"/>
      <c r="M195" s="192"/>
      <c r="N195" s="193"/>
    </row>
    <row r="196" spans="1:14" x14ac:dyDescent="0.2">
      <c r="A196" s="203" t="s">
        <v>25</v>
      </c>
      <c r="B196" s="204"/>
      <c r="C196" s="204"/>
      <c r="D196" s="204"/>
      <c r="E196" s="205"/>
      <c r="F196" s="19"/>
      <c r="G196" s="206"/>
      <c r="H196" s="207"/>
      <c r="I196" s="207"/>
      <c r="J196" s="208"/>
      <c r="K196" s="206"/>
      <c r="L196" s="207"/>
      <c r="M196" s="207"/>
      <c r="N196" s="208"/>
    </row>
    <row r="197" spans="1:14" x14ac:dyDescent="0.2">
      <c r="A197" s="194" t="s">
        <v>114</v>
      </c>
      <c r="B197" s="195"/>
      <c r="C197" s="195"/>
      <c r="D197" s="195"/>
      <c r="E197" s="196"/>
      <c r="F197" s="20" t="s">
        <v>115</v>
      </c>
      <c r="G197" s="197">
        <v>7</v>
      </c>
      <c r="H197" s="198"/>
      <c r="I197" s="198"/>
      <c r="J197" s="199"/>
      <c r="K197" s="197">
        <v>6</v>
      </c>
      <c r="L197" s="198"/>
      <c r="M197" s="198"/>
      <c r="N197" s="199"/>
    </row>
    <row r="198" spans="1:14" x14ac:dyDescent="0.2">
      <c r="A198" s="200" t="s">
        <v>116</v>
      </c>
      <c r="B198" s="201"/>
      <c r="C198" s="201"/>
      <c r="D198" s="201"/>
      <c r="E198" s="202"/>
      <c r="F198" s="18">
        <v>102</v>
      </c>
      <c r="G198" s="170">
        <v>3</v>
      </c>
      <c r="H198" s="171"/>
      <c r="I198" s="171"/>
      <c r="J198" s="172"/>
      <c r="K198" s="170">
        <v>7</v>
      </c>
      <c r="L198" s="171"/>
      <c r="M198" s="171"/>
      <c r="N198" s="172"/>
    </row>
    <row r="199" spans="1:14" x14ac:dyDescent="0.2">
      <c r="A199" s="200" t="s">
        <v>117</v>
      </c>
      <c r="B199" s="201"/>
      <c r="C199" s="201"/>
      <c r="D199" s="201"/>
      <c r="E199" s="202"/>
      <c r="F199" s="18">
        <v>103</v>
      </c>
      <c r="G199" s="170">
        <v>165</v>
      </c>
      <c r="H199" s="171"/>
      <c r="I199" s="171"/>
      <c r="J199" s="172"/>
      <c r="K199" s="170">
        <v>6</v>
      </c>
      <c r="L199" s="171"/>
      <c r="M199" s="171"/>
      <c r="N199" s="172"/>
    </row>
    <row r="200" spans="1:14" x14ac:dyDescent="0.2">
      <c r="A200" s="200" t="s">
        <v>118</v>
      </c>
      <c r="B200" s="201"/>
      <c r="C200" s="201"/>
      <c r="D200" s="201"/>
      <c r="E200" s="202"/>
      <c r="F200" s="18">
        <v>104</v>
      </c>
      <c r="G200" s="170">
        <v>0</v>
      </c>
      <c r="H200" s="171"/>
      <c r="I200" s="171"/>
      <c r="J200" s="172"/>
      <c r="K200" s="170">
        <v>162</v>
      </c>
      <c r="L200" s="171"/>
      <c r="M200" s="171"/>
      <c r="N200" s="172"/>
    </row>
    <row r="201" spans="1:14" x14ac:dyDescent="0.2">
      <c r="A201" s="167" t="s">
        <v>119</v>
      </c>
      <c r="B201" s="168"/>
      <c r="C201" s="168"/>
      <c r="D201" s="168"/>
      <c r="E201" s="169"/>
      <c r="F201" s="18">
        <v>110</v>
      </c>
      <c r="G201" s="209">
        <f>G203+G204</f>
        <v>193</v>
      </c>
      <c r="H201" s="210"/>
      <c r="I201" s="210"/>
      <c r="J201" s="211"/>
      <c r="K201" s="209">
        <f>K203+K204</f>
        <v>200</v>
      </c>
      <c r="L201" s="210"/>
      <c r="M201" s="210"/>
      <c r="N201" s="211"/>
    </row>
    <row r="202" spans="1:14" x14ac:dyDescent="0.2">
      <c r="A202" s="203" t="s">
        <v>25</v>
      </c>
      <c r="B202" s="204"/>
      <c r="C202" s="204"/>
      <c r="D202" s="204"/>
      <c r="E202" s="205"/>
      <c r="F202" s="40"/>
      <c r="G202" s="212"/>
      <c r="H202" s="212"/>
      <c r="I202" s="212"/>
      <c r="J202" s="213"/>
      <c r="K202" s="214"/>
      <c r="L202" s="212"/>
      <c r="M202" s="212"/>
      <c r="N202" s="213"/>
    </row>
    <row r="203" spans="1:14" x14ac:dyDescent="0.2">
      <c r="A203" s="194" t="s">
        <v>120</v>
      </c>
      <c r="B203" s="195"/>
      <c r="C203" s="195"/>
      <c r="D203" s="195"/>
      <c r="E203" s="196"/>
      <c r="F203" s="20">
        <v>111</v>
      </c>
      <c r="G203" s="215">
        <v>3</v>
      </c>
      <c r="H203" s="216"/>
      <c r="I203" s="216"/>
      <c r="J203" s="217"/>
      <c r="K203" s="215"/>
      <c r="L203" s="216"/>
      <c r="M203" s="216"/>
      <c r="N203" s="217"/>
    </row>
    <row r="204" spans="1:14" x14ac:dyDescent="0.2">
      <c r="A204" s="200" t="s">
        <v>121</v>
      </c>
      <c r="B204" s="201"/>
      <c r="C204" s="201"/>
      <c r="D204" s="201"/>
      <c r="E204" s="202"/>
      <c r="F204" s="18">
        <v>112</v>
      </c>
      <c r="G204" s="187">
        <v>190</v>
      </c>
      <c r="H204" s="188"/>
      <c r="I204" s="188"/>
      <c r="J204" s="189"/>
      <c r="K204" s="187">
        <v>200</v>
      </c>
      <c r="L204" s="188"/>
      <c r="M204" s="188"/>
      <c r="N204" s="189"/>
    </row>
    <row r="205" spans="1:14" x14ac:dyDescent="0.2">
      <c r="A205" s="167" t="s">
        <v>122</v>
      </c>
      <c r="B205" s="168"/>
      <c r="C205" s="168"/>
      <c r="D205" s="168"/>
      <c r="E205" s="169"/>
      <c r="F205" s="18">
        <v>120</v>
      </c>
      <c r="G205" s="191">
        <f>G207+G208</f>
        <v>598</v>
      </c>
      <c r="H205" s="192"/>
      <c r="I205" s="192"/>
      <c r="J205" s="193"/>
      <c r="K205" s="191">
        <f>K207+K208</f>
        <v>85</v>
      </c>
      <c r="L205" s="192"/>
      <c r="M205" s="192"/>
      <c r="N205" s="193"/>
    </row>
    <row r="206" spans="1:14" x14ac:dyDescent="0.2">
      <c r="A206" s="203" t="s">
        <v>25</v>
      </c>
      <c r="B206" s="204"/>
      <c r="C206" s="204"/>
      <c r="D206" s="204"/>
      <c r="E206" s="205"/>
      <c r="F206" s="40"/>
      <c r="G206" s="212"/>
      <c r="H206" s="212"/>
      <c r="I206" s="212"/>
      <c r="J206" s="213"/>
      <c r="K206" s="214"/>
      <c r="L206" s="212"/>
      <c r="M206" s="212"/>
      <c r="N206" s="213"/>
    </row>
    <row r="207" spans="1:14" ht="30" customHeight="1" x14ac:dyDescent="0.2">
      <c r="A207" s="194" t="s">
        <v>123</v>
      </c>
      <c r="B207" s="195"/>
      <c r="C207" s="195"/>
      <c r="D207" s="195"/>
      <c r="E207" s="196"/>
      <c r="F207" s="20">
        <v>121</v>
      </c>
      <c r="G207" s="221">
        <v>594</v>
      </c>
      <c r="H207" s="221"/>
      <c r="I207" s="221"/>
      <c r="J207" s="222"/>
      <c r="K207" s="223">
        <v>64</v>
      </c>
      <c r="L207" s="221"/>
      <c r="M207" s="221"/>
      <c r="N207" s="222"/>
    </row>
    <row r="208" spans="1:14" x14ac:dyDescent="0.2">
      <c r="A208" s="200" t="s">
        <v>124</v>
      </c>
      <c r="B208" s="201"/>
      <c r="C208" s="201"/>
      <c r="D208" s="201"/>
      <c r="E208" s="202"/>
      <c r="F208" s="18">
        <v>122</v>
      </c>
      <c r="G208" s="170">
        <v>4</v>
      </c>
      <c r="H208" s="171"/>
      <c r="I208" s="171"/>
      <c r="J208" s="172"/>
      <c r="K208" s="170">
        <v>21</v>
      </c>
      <c r="L208" s="171"/>
      <c r="M208" s="171"/>
      <c r="N208" s="172"/>
    </row>
    <row r="209" spans="1:14" x14ac:dyDescent="0.2">
      <c r="A209" s="167" t="s">
        <v>125</v>
      </c>
      <c r="B209" s="168"/>
      <c r="C209" s="168"/>
      <c r="D209" s="168"/>
      <c r="E209" s="169"/>
      <c r="F209" s="18">
        <v>130</v>
      </c>
      <c r="G209" s="218">
        <f>G211+G212+G213</f>
        <v>1475</v>
      </c>
      <c r="H209" s="219"/>
      <c r="I209" s="219"/>
      <c r="J209" s="220"/>
      <c r="K209" s="218">
        <f>K211+K212+K213</f>
        <v>1239</v>
      </c>
      <c r="L209" s="219"/>
      <c r="M209" s="219"/>
      <c r="N209" s="220"/>
    </row>
    <row r="210" spans="1:14" x14ac:dyDescent="0.2">
      <c r="A210" s="203" t="s">
        <v>25</v>
      </c>
      <c r="B210" s="204"/>
      <c r="C210" s="204"/>
      <c r="D210" s="204"/>
      <c r="E210" s="205"/>
      <c r="F210" s="40"/>
      <c r="G210" s="212"/>
      <c r="H210" s="212"/>
      <c r="I210" s="212"/>
      <c r="J210" s="213"/>
      <c r="K210" s="214"/>
      <c r="L210" s="212"/>
      <c r="M210" s="212"/>
      <c r="N210" s="213"/>
    </row>
    <row r="211" spans="1:14" x14ac:dyDescent="0.2">
      <c r="A211" s="194" t="s">
        <v>126</v>
      </c>
      <c r="B211" s="195"/>
      <c r="C211" s="195"/>
      <c r="D211" s="195"/>
      <c r="E211" s="196"/>
      <c r="F211" s="20">
        <v>131</v>
      </c>
      <c r="G211" s="216">
        <v>884</v>
      </c>
      <c r="H211" s="216"/>
      <c r="I211" s="216"/>
      <c r="J211" s="217"/>
      <c r="K211" s="215">
        <v>917</v>
      </c>
      <c r="L211" s="216"/>
      <c r="M211" s="216"/>
      <c r="N211" s="217"/>
    </row>
    <row r="212" spans="1:14" ht="28.5" customHeight="1" x14ac:dyDescent="0.2">
      <c r="A212" s="200" t="s">
        <v>123</v>
      </c>
      <c r="B212" s="201"/>
      <c r="C212" s="201"/>
      <c r="D212" s="201"/>
      <c r="E212" s="202"/>
      <c r="F212" s="18">
        <v>132</v>
      </c>
      <c r="G212" s="187">
        <v>543</v>
      </c>
      <c r="H212" s="188"/>
      <c r="I212" s="188"/>
      <c r="J212" s="189"/>
      <c r="K212" s="187">
        <v>292</v>
      </c>
      <c r="L212" s="188"/>
      <c r="M212" s="188"/>
      <c r="N212" s="189"/>
    </row>
    <row r="213" spans="1:14" x14ac:dyDescent="0.2">
      <c r="A213" s="200" t="s">
        <v>127</v>
      </c>
      <c r="B213" s="201"/>
      <c r="C213" s="201"/>
      <c r="D213" s="201"/>
      <c r="E213" s="202"/>
      <c r="F213" s="18">
        <v>133</v>
      </c>
      <c r="G213" s="187">
        <v>48</v>
      </c>
      <c r="H213" s="188"/>
      <c r="I213" s="188"/>
      <c r="J213" s="189"/>
      <c r="K213" s="187">
        <v>30</v>
      </c>
      <c r="L213" s="188"/>
      <c r="M213" s="188"/>
      <c r="N213" s="189"/>
    </row>
    <row r="214" spans="1:14" ht="12.75" hidden="1" customHeight="1" x14ac:dyDescent="0.25">
      <c r="A214" s="167"/>
      <c r="B214" s="168"/>
      <c r="C214" s="168"/>
      <c r="D214" s="168"/>
      <c r="E214" s="169"/>
      <c r="F214" s="18"/>
      <c r="G214" s="224">
        <v>0</v>
      </c>
      <c r="H214" s="225"/>
      <c r="I214" s="225"/>
      <c r="J214" s="226"/>
      <c r="K214" s="224">
        <v>0</v>
      </c>
      <c r="L214" s="225"/>
      <c r="M214" s="225"/>
      <c r="N214" s="226"/>
    </row>
    <row r="215" spans="1:14" ht="12.75" hidden="1" customHeight="1" x14ac:dyDescent="0.25">
      <c r="A215" s="173" t="s">
        <v>94</v>
      </c>
      <c r="B215" s="174"/>
      <c r="C215" s="174"/>
      <c r="D215" s="174"/>
      <c r="E215" s="175"/>
      <c r="F215" s="179" t="s">
        <v>20</v>
      </c>
      <c r="G215" s="41"/>
      <c r="H215" s="42"/>
      <c r="I215" s="42"/>
      <c r="J215" s="43"/>
      <c r="K215" s="41"/>
      <c r="L215" s="42"/>
      <c r="M215" s="42"/>
      <c r="N215" s="43"/>
    </row>
    <row r="216" spans="1:14" ht="12.75" hidden="1" customHeight="1" x14ac:dyDescent="0.25">
      <c r="A216" s="176"/>
      <c r="B216" s="177"/>
      <c r="C216" s="177"/>
      <c r="D216" s="177"/>
      <c r="E216" s="178"/>
      <c r="F216" s="180"/>
      <c r="G216" s="227"/>
      <c r="H216" s="228"/>
      <c r="I216" s="228"/>
      <c r="J216" s="229"/>
      <c r="K216" s="227"/>
      <c r="L216" s="228"/>
      <c r="M216" s="228"/>
      <c r="N216" s="229"/>
    </row>
    <row r="217" spans="1:14" ht="12.75" hidden="1" customHeight="1" x14ac:dyDescent="0.25">
      <c r="A217" s="161">
        <v>1</v>
      </c>
      <c r="B217" s="162"/>
      <c r="C217" s="162"/>
      <c r="D217" s="162"/>
      <c r="E217" s="163"/>
      <c r="F217" s="39">
        <v>2</v>
      </c>
      <c r="G217" s="230">
        <v>3</v>
      </c>
      <c r="H217" s="231"/>
      <c r="I217" s="231"/>
      <c r="J217" s="232"/>
      <c r="K217" s="230">
        <v>3</v>
      </c>
      <c r="L217" s="231"/>
      <c r="M217" s="231"/>
      <c r="N217" s="232"/>
    </row>
    <row r="218" spans="1:14" ht="27.75" customHeight="1" x14ac:dyDescent="0.2">
      <c r="A218" s="190" t="s">
        <v>163</v>
      </c>
      <c r="B218" s="168"/>
      <c r="C218" s="168"/>
      <c r="D218" s="168"/>
      <c r="E218" s="169"/>
      <c r="F218" s="18" t="s">
        <v>128</v>
      </c>
      <c r="G218" s="191">
        <v>-895</v>
      </c>
      <c r="H218" s="192"/>
      <c r="I218" s="192"/>
      <c r="J218" s="193"/>
      <c r="K218" s="191">
        <v>-1173</v>
      </c>
      <c r="L218" s="192"/>
      <c r="M218" s="192"/>
      <c r="N218" s="193"/>
    </row>
    <row r="219" spans="1:14" x14ac:dyDescent="0.2">
      <c r="A219" s="167" t="s">
        <v>164</v>
      </c>
      <c r="B219" s="168"/>
      <c r="C219" s="168"/>
      <c r="D219" s="168"/>
      <c r="E219" s="169"/>
      <c r="F219" s="18" t="s">
        <v>160</v>
      </c>
      <c r="G219" s="191">
        <v>206</v>
      </c>
      <c r="H219" s="192"/>
      <c r="I219" s="192"/>
      <c r="J219" s="193"/>
      <c r="K219" s="191">
        <v>1293</v>
      </c>
      <c r="L219" s="192"/>
      <c r="M219" s="192"/>
      <c r="N219" s="193"/>
    </row>
    <row r="220" spans="1:14" x14ac:dyDescent="0.2">
      <c r="A220" s="167" t="s">
        <v>129</v>
      </c>
      <c r="B220" s="168"/>
      <c r="C220" s="168"/>
      <c r="D220" s="168"/>
      <c r="E220" s="169"/>
      <c r="F220" s="18" t="s">
        <v>161</v>
      </c>
      <c r="G220" s="187">
        <v>102</v>
      </c>
      <c r="H220" s="188"/>
      <c r="I220" s="188"/>
      <c r="J220" s="189"/>
      <c r="K220" s="187">
        <v>271</v>
      </c>
      <c r="L220" s="188"/>
      <c r="M220" s="188"/>
      <c r="N220" s="189"/>
    </row>
    <row r="221" spans="1:14" x14ac:dyDescent="0.2">
      <c r="A221" s="167" t="s">
        <v>131</v>
      </c>
      <c r="B221" s="168"/>
      <c r="C221" s="168"/>
      <c r="D221" s="168"/>
      <c r="E221" s="169"/>
      <c r="F221" s="18" t="s">
        <v>130</v>
      </c>
      <c r="G221" s="170">
        <v>0</v>
      </c>
      <c r="H221" s="171"/>
      <c r="I221" s="171"/>
      <c r="J221" s="172"/>
      <c r="K221" s="170">
        <v>0</v>
      </c>
      <c r="L221" s="171"/>
      <c r="M221" s="171"/>
      <c r="N221" s="172"/>
    </row>
    <row r="222" spans="1:14" ht="17.25" customHeight="1" x14ac:dyDescent="0.2">
      <c r="A222" s="167" t="s">
        <v>133</v>
      </c>
      <c r="B222" s="168"/>
      <c r="C222" s="168"/>
      <c r="D222" s="168"/>
      <c r="E222" s="169"/>
      <c r="F222" s="18" t="s">
        <v>132</v>
      </c>
      <c r="G222" s="170">
        <v>0</v>
      </c>
      <c r="H222" s="171"/>
      <c r="I222" s="171"/>
      <c r="J222" s="172"/>
      <c r="K222" s="170">
        <v>0</v>
      </c>
      <c r="L222" s="171"/>
      <c r="M222" s="171"/>
      <c r="N222" s="172"/>
    </row>
    <row r="223" spans="1:14" x14ac:dyDescent="0.2">
      <c r="A223" s="167" t="s">
        <v>162</v>
      </c>
      <c r="B223" s="168"/>
      <c r="C223" s="168"/>
      <c r="D223" s="168"/>
      <c r="E223" s="169"/>
      <c r="F223" s="18">
        <v>200</v>
      </c>
      <c r="G223" s="187">
        <v>0</v>
      </c>
      <c r="H223" s="188"/>
      <c r="I223" s="188"/>
      <c r="J223" s="189"/>
      <c r="K223" s="187">
        <v>0</v>
      </c>
      <c r="L223" s="188"/>
      <c r="M223" s="188"/>
      <c r="N223" s="189"/>
    </row>
    <row r="224" spans="1:14" ht="27.75" customHeight="1" x14ac:dyDescent="0.2">
      <c r="A224" s="167" t="s">
        <v>165</v>
      </c>
      <c r="B224" s="168"/>
      <c r="C224" s="168"/>
      <c r="D224" s="168"/>
      <c r="E224" s="169"/>
      <c r="F224" s="18">
        <v>210</v>
      </c>
      <c r="G224" s="187">
        <v>0</v>
      </c>
      <c r="H224" s="188"/>
      <c r="I224" s="188"/>
      <c r="J224" s="189"/>
      <c r="K224" s="187"/>
      <c r="L224" s="188"/>
      <c r="M224" s="188"/>
      <c r="N224" s="189"/>
    </row>
    <row r="225" spans="1:14" x14ac:dyDescent="0.2">
      <c r="A225" s="167" t="s">
        <v>134</v>
      </c>
      <c r="B225" s="168"/>
      <c r="C225" s="168"/>
      <c r="D225" s="168"/>
      <c r="E225" s="169"/>
      <c r="F225" s="18" t="s">
        <v>135</v>
      </c>
      <c r="G225" s="191">
        <f>G219-G220+G221+G222-G223-G224</f>
        <v>104</v>
      </c>
      <c r="H225" s="192"/>
      <c r="I225" s="192"/>
      <c r="J225" s="193"/>
      <c r="K225" s="191">
        <f>K219-K220+K221+K222-K223-K224</f>
        <v>1022</v>
      </c>
      <c r="L225" s="192"/>
      <c r="M225" s="192"/>
      <c r="N225" s="193"/>
    </row>
    <row r="226" spans="1:14" x14ac:dyDescent="0.2">
      <c r="A226" s="167" t="s">
        <v>136</v>
      </c>
      <c r="B226" s="168"/>
      <c r="C226" s="168"/>
      <c r="D226" s="168"/>
      <c r="E226" s="169"/>
      <c r="F226" s="18" t="s">
        <v>137</v>
      </c>
      <c r="G226" s="170">
        <v>0</v>
      </c>
      <c r="H226" s="171"/>
      <c r="I226" s="171"/>
      <c r="J226" s="172"/>
      <c r="K226" s="170">
        <v>0</v>
      </c>
      <c r="L226" s="171"/>
      <c r="M226" s="171"/>
      <c r="N226" s="172"/>
    </row>
    <row r="227" spans="1:14" x14ac:dyDescent="0.2">
      <c r="A227" s="167" t="s">
        <v>138</v>
      </c>
      <c r="B227" s="168"/>
      <c r="C227" s="168"/>
      <c r="D227" s="168"/>
      <c r="E227" s="169"/>
      <c r="F227" s="18">
        <v>240</v>
      </c>
      <c r="G227" s="170">
        <v>0</v>
      </c>
      <c r="H227" s="171"/>
      <c r="I227" s="171"/>
      <c r="J227" s="172"/>
      <c r="K227" s="170">
        <v>0</v>
      </c>
      <c r="L227" s="171"/>
      <c r="M227" s="171"/>
      <c r="N227" s="172"/>
    </row>
    <row r="228" spans="1:14" ht="12.75" hidden="1" customHeight="1" x14ac:dyDescent="0.25">
      <c r="A228" s="167" t="s">
        <v>139</v>
      </c>
      <c r="B228" s="168"/>
      <c r="C228" s="168"/>
      <c r="D228" s="168"/>
      <c r="E228" s="169"/>
      <c r="F228" s="18">
        <v>250</v>
      </c>
      <c r="G228" s="191">
        <f>G225+G226+G227</f>
        <v>104</v>
      </c>
      <c r="H228" s="192"/>
      <c r="I228" s="192"/>
      <c r="J228" s="193"/>
      <c r="K228" s="191">
        <f>K225+K226+K227</f>
        <v>1022</v>
      </c>
      <c r="L228" s="192"/>
      <c r="M228" s="192"/>
      <c r="N228" s="193"/>
    </row>
    <row r="229" spans="1:14" ht="13.15" hidden="1" x14ac:dyDescent="0.25">
      <c r="A229" s="167" t="s">
        <v>140</v>
      </c>
      <c r="B229" s="168"/>
      <c r="C229" s="168"/>
      <c r="D229" s="168"/>
      <c r="E229" s="169"/>
      <c r="F229" s="18">
        <v>260</v>
      </c>
      <c r="G229" s="224">
        <v>0</v>
      </c>
      <c r="H229" s="225"/>
      <c r="I229" s="225"/>
      <c r="J229" s="226"/>
      <c r="K229" s="224">
        <v>0</v>
      </c>
      <c r="L229" s="225"/>
      <c r="M229" s="225"/>
      <c r="N229" s="226"/>
    </row>
    <row r="230" spans="1:14" ht="26.25" customHeight="1" x14ac:dyDescent="0.2">
      <c r="A230" s="242" t="s">
        <v>182</v>
      </c>
      <c r="B230" s="243"/>
      <c r="C230" s="243"/>
      <c r="D230" s="243"/>
      <c r="E230" s="243"/>
      <c r="F230" s="243"/>
      <c r="G230" s="243"/>
      <c r="H230" s="243"/>
      <c r="I230" s="243"/>
      <c r="J230" s="243"/>
      <c r="K230" s="243"/>
      <c r="L230" s="243"/>
      <c r="M230" s="243"/>
      <c r="N230" s="244"/>
    </row>
    <row r="231" spans="1:14" ht="15.75" customHeight="1" x14ac:dyDescent="0.2">
      <c r="A231" s="233" t="s">
        <v>142</v>
      </c>
      <c r="B231" s="234"/>
      <c r="C231" s="234"/>
      <c r="D231" s="234"/>
      <c r="E231" s="234"/>
      <c r="F231" s="234"/>
      <c r="G231" s="234"/>
      <c r="H231" s="234"/>
      <c r="I231" s="234"/>
      <c r="J231" s="234"/>
      <c r="K231" s="234"/>
      <c r="L231" s="234"/>
      <c r="M231" s="234"/>
      <c r="N231" s="235"/>
    </row>
    <row r="232" spans="1:14" ht="51" x14ac:dyDescent="0.2">
      <c r="A232" s="236" t="s">
        <v>143</v>
      </c>
      <c r="B232" s="237"/>
      <c r="C232" s="237"/>
      <c r="D232" s="238"/>
      <c r="E232" s="44" t="s">
        <v>12</v>
      </c>
      <c r="F232" s="44" t="s">
        <v>144</v>
      </c>
      <c r="G232" s="44" t="s">
        <v>145</v>
      </c>
    </row>
    <row r="233" spans="1:14" x14ac:dyDescent="0.2">
      <c r="A233" s="239" t="s">
        <v>146</v>
      </c>
      <c r="B233" s="240"/>
      <c r="C233" s="240"/>
      <c r="D233" s="241"/>
      <c r="E233" s="45" t="s">
        <v>156</v>
      </c>
      <c r="F233" s="46">
        <v>572</v>
      </c>
      <c r="G233" s="46">
        <v>591</v>
      </c>
    </row>
    <row r="234" spans="1:14" x14ac:dyDescent="0.2">
      <c r="A234" s="239" t="s">
        <v>154</v>
      </c>
      <c r="B234" s="240"/>
      <c r="C234" s="240"/>
      <c r="D234" s="241"/>
      <c r="E234" s="45" t="s">
        <v>156</v>
      </c>
      <c r="F234" s="46">
        <v>3</v>
      </c>
      <c r="G234" s="46">
        <v>3</v>
      </c>
    </row>
    <row r="235" spans="1:14" x14ac:dyDescent="0.2">
      <c r="A235" s="239" t="s">
        <v>147</v>
      </c>
      <c r="B235" s="240"/>
      <c r="C235" s="240"/>
      <c r="D235" s="241"/>
      <c r="E235" s="45" t="s">
        <v>156</v>
      </c>
      <c r="F235" s="46">
        <v>1</v>
      </c>
      <c r="G235" s="46">
        <v>1</v>
      </c>
    </row>
    <row r="236" spans="1:14" x14ac:dyDescent="0.2">
      <c r="A236" s="239" t="s">
        <v>155</v>
      </c>
      <c r="B236" s="240"/>
      <c r="C236" s="240"/>
      <c r="D236" s="241"/>
      <c r="E236" s="45" t="s">
        <v>156</v>
      </c>
      <c r="F236" s="46">
        <v>569</v>
      </c>
      <c r="G236" s="46">
        <v>588</v>
      </c>
    </row>
    <row r="237" spans="1:14" x14ac:dyDescent="0.2">
      <c r="A237" s="239" t="s">
        <v>147</v>
      </c>
      <c r="B237" s="240"/>
      <c r="C237" s="240"/>
      <c r="D237" s="241"/>
      <c r="E237" s="45" t="s">
        <v>156</v>
      </c>
      <c r="F237" s="46">
        <v>1</v>
      </c>
      <c r="G237" s="46">
        <v>2</v>
      </c>
    </row>
    <row r="238" spans="1:14" ht="28.5" customHeight="1" x14ac:dyDescent="0.2">
      <c r="A238" s="233" t="s">
        <v>148</v>
      </c>
      <c r="B238" s="234"/>
      <c r="C238" s="234"/>
      <c r="D238" s="235"/>
      <c r="E238" s="45" t="s">
        <v>157</v>
      </c>
      <c r="F238" s="45">
        <v>0</v>
      </c>
      <c r="G238" s="45">
        <v>0</v>
      </c>
    </row>
    <row r="239" spans="1:14" ht="27.75" customHeight="1" x14ac:dyDescent="0.2">
      <c r="A239" s="233" t="s">
        <v>149</v>
      </c>
      <c r="B239" s="234"/>
      <c r="C239" s="234"/>
      <c r="D239" s="235"/>
      <c r="E239" s="45" t="s">
        <v>157</v>
      </c>
      <c r="F239" s="45">
        <v>0</v>
      </c>
      <c r="G239" s="45">
        <v>0</v>
      </c>
    </row>
    <row r="240" spans="1:14" ht="26.25" customHeight="1" x14ac:dyDescent="0.2">
      <c r="A240" s="233" t="s">
        <v>167</v>
      </c>
      <c r="B240" s="234"/>
      <c r="C240" s="234"/>
      <c r="D240" s="235"/>
      <c r="E240" s="45" t="s">
        <v>150</v>
      </c>
      <c r="F240" s="45">
        <v>0</v>
      </c>
      <c r="G240" s="45">
        <v>0</v>
      </c>
    </row>
    <row r="241" spans="1:7" ht="40.5" customHeight="1" x14ac:dyDescent="0.2">
      <c r="A241" s="233" t="s">
        <v>169</v>
      </c>
      <c r="B241" s="234"/>
      <c r="C241" s="234"/>
      <c r="D241" s="235"/>
      <c r="E241" s="45" t="s">
        <v>150</v>
      </c>
      <c r="F241" s="45">
        <v>0</v>
      </c>
      <c r="G241" s="45">
        <v>0</v>
      </c>
    </row>
    <row r="242" spans="1:7" ht="40.5" customHeight="1" x14ac:dyDescent="0.2">
      <c r="A242" s="233" t="s">
        <v>170</v>
      </c>
      <c r="B242" s="234"/>
      <c r="C242" s="234"/>
      <c r="D242" s="235"/>
      <c r="E242" s="45" t="s">
        <v>150</v>
      </c>
      <c r="F242" s="45">
        <v>0</v>
      </c>
      <c r="G242" s="45">
        <v>0</v>
      </c>
    </row>
    <row r="243" spans="1:7" ht="39" customHeight="1" x14ac:dyDescent="0.2">
      <c r="A243" s="233" t="s">
        <v>168</v>
      </c>
      <c r="B243" s="234"/>
      <c r="C243" s="234"/>
      <c r="D243" s="235"/>
      <c r="E243" s="45" t="s">
        <v>150</v>
      </c>
      <c r="F243" s="45">
        <v>0</v>
      </c>
      <c r="G243" s="45">
        <v>0</v>
      </c>
    </row>
    <row r="244" spans="1:7" ht="39" customHeight="1" x14ac:dyDescent="0.2">
      <c r="A244" s="233" t="s">
        <v>171</v>
      </c>
      <c r="B244" s="234"/>
      <c r="C244" s="234"/>
      <c r="D244" s="235"/>
      <c r="E244" s="45" t="s">
        <v>150</v>
      </c>
      <c r="F244" s="45">
        <v>0</v>
      </c>
      <c r="G244" s="45">
        <v>0</v>
      </c>
    </row>
    <row r="245" spans="1:7" ht="39" customHeight="1" x14ac:dyDescent="0.2">
      <c r="A245" s="233" t="s">
        <v>172</v>
      </c>
      <c r="B245" s="234"/>
      <c r="C245" s="234"/>
      <c r="D245" s="235"/>
      <c r="E245" s="45" t="s">
        <v>150</v>
      </c>
      <c r="F245" s="45">
        <v>0</v>
      </c>
      <c r="G245" s="45">
        <v>0</v>
      </c>
    </row>
    <row r="246" spans="1:7" ht="39" customHeight="1" x14ac:dyDescent="0.2">
      <c r="A246" s="245" t="s">
        <v>173</v>
      </c>
      <c r="B246" s="246"/>
      <c r="C246" s="246"/>
      <c r="D246" s="247"/>
      <c r="E246" s="44" t="s">
        <v>174</v>
      </c>
      <c r="F246" s="45" t="s">
        <v>175</v>
      </c>
      <c r="G246" s="45" t="s">
        <v>176</v>
      </c>
    </row>
    <row r="247" spans="1:7" ht="39" customHeight="1" x14ac:dyDescent="0.2">
      <c r="A247" s="245" t="s">
        <v>177</v>
      </c>
      <c r="B247" s="246"/>
      <c r="C247" s="246"/>
      <c r="D247" s="247"/>
      <c r="E247" s="44" t="s">
        <v>174</v>
      </c>
      <c r="F247" s="45" t="s">
        <v>175</v>
      </c>
      <c r="G247" s="45" t="s">
        <v>176</v>
      </c>
    </row>
    <row r="248" spans="1:7" ht="39" customHeight="1" x14ac:dyDescent="0.2">
      <c r="A248" s="245" t="s">
        <v>178</v>
      </c>
      <c r="B248" s="246"/>
      <c r="C248" s="246"/>
      <c r="D248" s="247"/>
      <c r="E248" s="44" t="s">
        <v>174</v>
      </c>
      <c r="F248" s="45" t="s">
        <v>175</v>
      </c>
      <c r="G248" s="45" t="s">
        <v>176</v>
      </c>
    </row>
    <row r="249" spans="1:7" ht="26.25" customHeight="1" x14ac:dyDescent="0.2">
      <c r="A249" s="233" t="s">
        <v>151</v>
      </c>
      <c r="B249" s="234"/>
      <c r="C249" s="234"/>
      <c r="D249" s="235"/>
      <c r="E249" s="45" t="s">
        <v>150</v>
      </c>
      <c r="F249" s="45">
        <v>236.32</v>
      </c>
      <c r="G249" s="45">
        <v>234.22</v>
      </c>
    </row>
    <row r="250" spans="1:7" ht="27" customHeight="1" x14ac:dyDescent="0.2">
      <c r="A250" s="233" t="s">
        <v>158</v>
      </c>
      <c r="B250" s="234"/>
      <c r="C250" s="234"/>
      <c r="D250" s="235"/>
      <c r="E250" s="45" t="s">
        <v>152</v>
      </c>
      <c r="F250" s="45">
        <v>76</v>
      </c>
      <c r="G250" s="45">
        <v>306</v>
      </c>
    </row>
    <row r="251" spans="1:7" ht="12.75" customHeight="1" x14ac:dyDescent="0.2">
      <c r="A251" s="233" t="s">
        <v>153</v>
      </c>
      <c r="B251" s="234"/>
      <c r="C251" s="234"/>
      <c r="D251" s="235"/>
      <c r="E251" s="45" t="s">
        <v>159</v>
      </c>
      <c r="F251" s="45">
        <v>485</v>
      </c>
      <c r="G251" s="45">
        <v>531</v>
      </c>
    </row>
    <row r="252" spans="1:7" ht="51.75" customHeight="1" x14ac:dyDescent="0.2">
      <c r="A252" s="233" t="s">
        <v>190</v>
      </c>
      <c r="B252" s="234"/>
      <c r="C252" s="234"/>
      <c r="D252" s="234"/>
      <c r="E252" s="234"/>
      <c r="F252" s="234"/>
      <c r="G252" s="235"/>
    </row>
    <row r="253" spans="1:7" ht="81" customHeight="1" x14ac:dyDescent="0.2">
      <c r="A253" s="245" t="s">
        <v>191</v>
      </c>
      <c r="B253" s="246"/>
      <c r="C253" s="246"/>
      <c r="D253" s="246"/>
      <c r="E253" s="246"/>
      <c r="F253" s="246"/>
      <c r="G253" s="247"/>
    </row>
    <row r="254" spans="1:7" ht="27.75" customHeight="1" x14ac:dyDescent="0.2">
      <c r="A254" s="245" t="s">
        <v>192</v>
      </c>
      <c r="B254" s="246"/>
      <c r="C254" s="246"/>
      <c r="D254" s="246"/>
      <c r="E254" s="246"/>
      <c r="F254" s="246"/>
      <c r="G254" s="247"/>
    </row>
    <row r="255" spans="1:7" ht="15.75" customHeight="1" x14ac:dyDescent="0.2">
      <c r="A255" s="245" t="s">
        <v>193</v>
      </c>
      <c r="B255" s="246"/>
      <c r="C255" s="246"/>
      <c r="D255" s="246"/>
      <c r="E255" s="246"/>
      <c r="F255" s="246"/>
      <c r="G255" s="247"/>
    </row>
    <row r="256" spans="1:7" ht="181.5" customHeight="1" x14ac:dyDescent="0.2">
      <c r="A256" s="245" t="s">
        <v>194</v>
      </c>
      <c r="B256" s="246"/>
      <c r="C256" s="246"/>
      <c r="D256" s="246"/>
      <c r="E256" s="246"/>
      <c r="F256" s="246"/>
      <c r="G256" s="247"/>
    </row>
    <row r="257" spans="1:7" ht="26.25" customHeight="1" x14ac:dyDescent="0.2">
      <c r="A257" s="233" t="s">
        <v>195</v>
      </c>
      <c r="B257" s="234"/>
      <c r="C257" s="234"/>
      <c r="D257" s="234"/>
      <c r="E257" s="234"/>
      <c r="F257" s="234"/>
      <c r="G257" s="235"/>
    </row>
    <row r="258" spans="1:7" ht="1.5" customHeight="1" x14ac:dyDescent="0.2">
      <c r="A258" s="254" t="s">
        <v>196</v>
      </c>
      <c r="B258" s="255"/>
      <c r="C258" s="255"/>
      <c r="D258" s="255"/>
      <c r="E258" s="255"/>
      <c r="F258" s="255"/>
      <c r="G258" s="256"/>
    </row>
    <row r="259" spans="1:7" ht="69" customHeight="1" x14ac:dyDescent="0.2">
      <c r="A259" s="257"/>
      <c r="B259" s="258"/>
      <c r="C259" s="258"/>
      <c r="D259" s="258"/>
      <c r="E259" s="258"/>
      <c r="F259" s="258"/>
      <c r="G259" s="259"/>
    </row>
    <row r="260" spans="1:7" ht="12.75" customHeight="1" x14ac:dyDescent="0.2">
      <c r="A260" s="248" t="s">
        <v>179</v>
      </c>
      <c r="B260" s="249"/>
      <c r="C260" s="249"/>
      <c r="D260" s="249"/>
      <c r="E260" s="249"/>
      <c r="F260" s="249"/>
      <c r="G260" s="250"/>
    </row>
    <row r="261" spans="1:7" ht="12.75" customHeight="1" x14ac:dyDescent="0.2">
      <c r="A261" s="251"/>
      <c r="B261" s="252"/>
      <c r="C261" s="252"/>
      <c r="D261" s="252"/>
      <c r="E261" s="252"/>
      <c r="F261" s="252"/>
      <c r="G261" s="253"/>
    </row>
    <row r="262" spans="1:7" ht="13.15" x14ac:dyDescent="0.25">
      <c r="A262" s="233"/>
      <c r="B262" s="234"/>
      <c r="C262" s="234"/>
      <c r="D262" s="234"/>
      <c r="E262" s="234"/>
      <c r="F262" s="234"/>
      <c r="G262" s="235"/>
    </row>
    <row r="264" spans="1:7" ht="70.5" customHeight="1" x14ac:dyDescent="0.25">
      <c r="A264" s="64"/>
      <c r="B264" s="64"/>
      <c r="C264" s="64"/>
      <c r="D264" s="64"/>
      <c r="E264" s="64"/>
      <c r="F264" s="64"/>
      <c r="G264" s="64"/>
    </row>
    <row r="311" spans="1:14" ht="18.75" customHeight="1" x14ac:dyDescent="0.25">
      <c r="A311" s="64"/>
      <c r="B311" s="64"/>
      <c r="C311" s="64"/>
      <c r="D311" s="64"/>
      <c r="E311" s="64"/>
      <c r="F311" s="64"/>
      <c r="G311" s="64"/>
      <c r="H311" s="64"/>
      <c r="I311" s="64"/>
      <c r="J311" s="64"/>
      <c r="K311" s="64"/>
      <c r="L311" s="64"/>
      <c r="M311" s="64"/>
      <c r="N311" s="64"/>
    </row>
    <row r="363" spans="1:14" ht="13.15" x14ac:dyDescent="0.25">
      <c r="A363" s="64"/>
      <c r="B363" s="64"/>
      <c r="C363" s="64"/>
      <c r="D363" s="64"/>
      <c r="E363" s="64"/>
      <c r="F363" s="64"/>
      <c r="G363" s="64"/>
      <c r="H363" s="64"/>
      <c r="I363" s="64"/>
      <c r="J363" s="64"/>
      <c r="K363" s="64"/>
      <c r="L363" s="64"/>
      <c r="M363" s="64"/>
      <c r="N363" s="64"/>
    </row>
    <row r="382" spans="1:14" ht="13.15" x14ac:dyDescent="0.25">
      <c r="A382" s="64"/>
      <c r="B382" s="64"/>
      <c r="C382" s="64"/>
      <c r="D382" s="64"/>
      <c r="E382" s="64"/>
      <c r="F382" s="64"/>
      <c r="G382" s="64"/>
      <c r="H382" s="64"/>
      <c r="I382" s="64"/>
      <c r="J382" s="64"/>
      <c r="K382" s="64"/>
      <c r="L382" s="64"/>
      <c r="M382" s="64"/>
      <c r="N382" s="64"/>
    </row>
    <row r="440" spans="1:14" ht="13.15" x14ac:dyDescent="0.25">
      <c r="A440" s="64"/>
      <c r="B440" s="64"/>
      <c r="C440" s="64"/>
      <c r="D440" s="64"/>
      <c r="E440" s="64"/>
      <c r="F440" s="64"/>
      <c r="G440" s="64"/>
      <c r="H440" s="64"/>
      <c r="I440" s="64"/>
      <c r="J440" s="64"/>
      <c r="K440" s="64"/>
      <c r="L440" s="64"/>
      <c r="M440" s="64"/>
      <c r="N440" s="64"/>
    </row>
    <row r="479" spans="1:14" ht="13.15" x14ac:dyDescent="0.25">
      <c r="A479" s="64"/>
      <c r="B479" s="64"/>
      <c r="C479" s="64"/>
      <c r="D479" s="64"/>
      <c r="E479" s="64"/>
      <c r="F479" s="64"/>
      <c r="G479" s="64"/>
      <c r="H479" s="64"/>
      <c r="I479" s="64"/>
      <c r="J479" s="64"/>
      <c r="K479" s="64"/>
      <c r="L479" s="64"/>
      <c r="M479" s="64"/>
      <c r="N479" s="64"/>
    </row>
    <row r="501" spans="1:14" ht="13.15" x14ac:dyDescent="0.25">
      <c r="A501" s="64"/>
      <c r="B501" s="64"/>
      <c r="C501" s="64"/>
      <c r="D501" s="64"/>
      <c r="E501" s="64"/>
      <c r="F501" s="64"/>
      <c r="G501" s="64"/>
      <c r="H501" s="64"/>
      <c r="I501" s="64"/>
      <c r="J501" s="64"/>
      <c r="K501" s="64"/>
      <c r="L501" s="64"/>
      <c r="M501" s="64"/>
      <c r="N501" s="64"/>
    </row>
    <row r="521" spans="1:14" ht="13.15" x14ac:dyDescent="0.25">
      <c r="A521" s="64"/>
      <c r="B521" s="64"/>
      <c r="C521" s="64"/>
      <c r="D521" s="64"/>
      <c r="E521" s="64"/>
      <c r="F521" s="64"/>
      <c r="G521" s="64"/>
      <c r="H521" s="64"/>
      <c r="I521" s="64"/>
      <c r="J521" s="64"/>
      <c r="K521" s="64"/>
      <c r="L521" s="64"/>
      <c r="M521" s="64"/>
      <c r="N521" s="64"/>
    </row>
    <row r="562" spans="1:14" ht="13.15" x14ac:dyDescent="0.25">
      <c r="A562" s="64"/>
      <c r="B562" s="64"/>
      <c r="C562" s="64"/>
      <c r="D562" s="64"/>
      <c r="E562" s="64"/>
      <c r="F562" s="64"/>
      <c r="G562" s="64"/>
      <c r="H562" s="64"/>
      <c r="I562" s="64"/>
      <c r="J562" s="64"/>
      <c r="K562" s="64"/>
      <c r="L562" s="64"/>
      <c r="M562" s="64"/>
      <c r="N562" s="64"/>
    </row>
    <row r="611" spans="1:14" ht="13.15" x14ac:dyDescent="0.25">
      <c r="A611" s="64"/>
      <c r="B611" s="64"/>
      <c r="C611" s="64"/>
      <c r="D611" s="64"/>
      <c r="E611" s="64"/>
      <c r="F611" s="64"/>
      <c r="G611" s="64"/>
      <c r="H611" s="64"/>
      <c r="I611" s="64"/>
      <c r="J611" s="64"/>
      <c r="K611" s="64"/>
      <c r="L611" s="64"/>
      <c r="M611" s="64"/>
      <c r="N611" s="64"/>
    </row>
    <row r="657" spans="1:14" ht="13.15" x14ac:dyDescent="0.25">
      <c r="A657" s="64"/>
      <c r="B657" s="64"/>
      <c r="C657" s="64"/>
      <c r="D657" s="64"/>
      <c r="E657" s="64"/>
      <c r="F657" s="64"/>
      <c r="G657" s="64"/>
      <c r="H657" s="64"/>
      <c r="I657" s="64"/>
      <c r="J657" s="64"/>
      <c r="K657" s="64"/>
      <c r="L657" s="64"/>
      <c r="M657" s="64"/>
      <c r="N657" s="64"/>
    </row>
    <row r="694" spans="1:14" x14ac:dyDescent="0.2">
      <c r="A694" s="64" t="s">
        <v>197</v>
      </c>
      <c r="B694" s="64"/>
      <c r="C694" s="64"/>
      <c r="D694" s="64"/>
      <c r="E694" s="64"/>
      <c r="F694" s="64"/>
      <c r="G694" s="64"/>
      <c r="H694" s="64"/>
      <c r="I694" s="64"/>
      <c r="J694" s="64"/>
      <c r="K694" s="64"/>
      <c r="L694" s="64"/>
      <c r="M694" s="64"/>
      <c r="N694" s="64"/>
    </row>
    <row r="695" spans="1:14" x14ac:dyDescent="0.2">
      <c r="A695" s="64"/>
      <c r="B695" s="64"/>
      <c r="C695" s="64"/>
      <c r="D695" s="64"/>
      <c r="E695" s="64"/>
      <c r="F695" s="64"/>
      <c r="G695" s="64"/>
      <c r="H695" s="64"/>
      <c r="I695" s="64"/>
      <c r="J695" s="64"/>
      <c r="K695" s="64"/>
      <c r="L695" s="64"/>
      <c r="M695" s="64"/>
      <c r="N695" s="64"/>
    </row>
    <row r="696" spans="1:14" x14ac:dyDescent="0.2">
      <c r="A696" s="64"/>
      <c r="B696" s="64"/>
      <c r="C696" s="64"/>
      <c r="D696" s="64"/>
      <c r="E696" s="64"/>
      <c r="F696" s="64"/>
      <c r="G696" s="64"/>
      <c r="H696" s="64"/>
      <c r="I696" s="64"/>
      <c r="J696" s="64"/>
      <c r="K696" s="64"/>
      <c r="L696" s="64"/>
      <c r="M696" s="64"/>
      <c r="N696" s="64"/>
    </row>
    <row r="697" spans="1:14" x14ac:dyDescent="0.2">
      <c r="A697" s="64" t="s">
        <v>198</v>
      </c>
      <c r="B697" s="64"/>
      <c r="C697" s="64"/>
      <c r="D697" s="64"/>
      <c r="E697" s="64"/>
      <c r="F697" s="64"/>
      <c r="G697" s="64"/>
      <c r="H697" s="64"/>
      <c r="I697" s="64"/>
      <c r="J697" s="64"/>
      <c r="K697" s="64"/>
      <c r="L697" s="64"/>
      <c r="M697" s="64"/>
      <c r="N697" s="64"/>
    </row>
    <row r="698" spans="1:14" x14ac:dyDescent="0.2">
      <c r="A698" s="64"/>
      <c r="B698" s="64"/>
      <c r="C698" s="64"/>
      <c r="D698" s="64"/>
      <c r="E698" s="64"/>
      <c r="F698" s="64"/>
      <c r="G698" s="64"/>
      <c r="H698" s="64"/>
      <c r="I698" s="64"/>
      <c r="J698" s="64"/>
      <c r="K698" s="64"/>
      <c r="L698" s="64"/>
      <c r="M698" s="64"/>
      <c r="N698" s="64"/>
    </row>
    <row r="699" spans="1:14" x14ac:dyDescent="0.2">
      <c r="A699" s="64"/>
      <c r="B699" s="64"/>
      <c r="C699" s="64"/>
      <c r="D699" s="64"/>
      <c r="E699" s="64"/>
      <c r="F699" s="64"/>
      <c r="G699" s="64"/>
      <c r="H699" s="64"/>
      <c r="I699" s="64"/>
      <c r="J699" s="64"/>
      <c r="K699" s="64"/>
      <c r="L699" s="64"/>
      <c r="M699" s="64"/>
      <c r="N699" s="64"/>
    </row>
  </sheetData>
  <mergeCells count="449">
    <mergeCell ref="A694:N696"/>
    <mergeCell ref="A697:N699"/>
    <mergeCell ref="A254:G254"/>
    <mergeCell ref="A255:G255"/>
    <mergeCell ref="A256:G256"/>
    <mergeCell ref="A253:G253"/>
    <mergeCell ref="A260:G261"/>
    <mergeCell ref="A262:G262"/>
    <mergeCell ref="A249:D249"/>
    <mergeCell ref="A250:D250"/>
    <mergeCell ref="A251:D251"/>
    <mergeCell ref="A252:G252"/>
    <mergeCell ref="A257:G257"/>
    <mergeCell ref="A258:G259"/>
    <mergeCell ref="A611:N611"/>
    <mergeCell ref="A657:N657"/>
    <mergeCell ref="A264:G264"/>
    <mergeCell ref="A311:N311"/>
    <mergeCell ref="A363:N363"/>
    <mergeCell ref="A382:N382"/>
    <mergeCell ref="A440:N440"/>
    <mergeCell ref="A479:N479"/>
    <mergeCell ref="A501:N501"/>
    <mergeCell ref="A521:N521"/>
    <mergeCell ref="A243:D243"/>
    <mergeCell ref="A244:D244"/>
    <mergeCell ref="A245:D245"/>
    <mergeCell ref="A246:D246"/>
    <mergeCell ref="A247:D247"/>
    <mergeCell ref="A248:D248"/>
    <mergeCell ref="A237:D237"/>
    <mergeCell ref="A238:D238"/>
    <mergeCell ref="A239:D239"/>
    <mergeCell ref="A240:D240"/>
    <mergeCell ref="A241:D241"/>
    <mergeCell ref="A242:D242"/>
    <mergeCell ref="A231:N231"/>
    <mergeCell ref="A232:D232"/>
    <mergeCell ref="A233:D233"/>
    <mergeCell ref="A234:D234"/>
    <mergeCell ref="A235:D235"/>
    <mergeCell ref="A236:D236"/>
    <mergeCell ref="A228:E228"/>
    <mergeCell ref="G228:J228"/>
    <mergeCell ref="K228:N228"/>
    <mergeCell ref="A229:E229"/>
    <mergeCell ref="G229:J229"/>
    <mergeCell ref="K229:N229"/>
    <mergeCell ref="A230:N230"/>
    <mergeCell ref="A226:E226"/>
    <mergeCell ref="G226:J226"/>
    <mergeCell ref="K226:N226"/>
    <mergeCell ref="A227:E227"/>
    <mergeCell ref="G227:J227"/>
    <mergeCell ref="K227:N227"/>
    <mergeCell ref="A224:E224"/>
    <mergeCell ref="G224:J224"/>
    <mergeCell ref="K224:N224"/>
    <mergeCell ref="A225:E225"/>
    <mergeCell ref="G225:J225"/>
    <mergeCell ref="K225:N225"/>
    <mergeCell ref="A222:E222"/>
    <mergeCell ref="G222:J222"/>
    <mergeCell ref="K222:N222"/>
    <mergeCell ref="A223:E223"/>
    <mergeCell ref="G223:J223"/>
    <mergeCell ref="K223:N223"/>
    <mergeCell ref="A220:E220"/>
    <mergeCell ref="G220:J220"/>
    <mergeCell ref="K220:N220"/>
    <mergeCell ref="A221:E221"/>
    <mergeCell ref="G221:J221"/>
    <mergeCell ref="K221:N221"/>
    <mergeCell ref="A218:E218"/>
    <mergeCell ref="G218:J218"/>
    <mergeCell ref="K218:N218"/>
    <mergeCell ref="A219:E219"/>
    <mergeCell ref="G219:J219"/>
    <mergeCell ref="K219:N219"/>
    <mergeCell ref="A215:E216"/>
    <mergeCell ref="F215:F216"/>
    <mergeCell ref="G216:J216"/>
    <mergeCell ref="K216:N216"/>
    <mergeCell ref="A217:E217"/>
    <mergeCell ref="G217:J217"/>
    <mergeCell ref="K217:N217"/>
    <mergeCell ref="A213:E213"/>
    <mergeCell ref="G213:J213"/>
    <mergeCell ref="K213:N213"/>
    <mergeCell ref="A214:E214"/>
    <mergeCell ref="G214:J214"/>
    <mergeCell ref="K214:N214"/>
    <mergeCell ref="A211:E211"/>
    <mergeCell ref="G211:J211"/>
    <mergeCell ref="K211:N211"/>
    <mergeCell ref="A212:E212"/>
    <mergeCell ref="G212:J212"/>
    <mergeCell ref="K212:N212"/>
    <mergeCell ref="A209:E209"/>
    <mergeCell ref="G209:J209"/>
    <mergeCell ref="K209:N209"/>
    <mergeCell ref="A210:E210"/>
    <mergeCell ref="G210:J210"/>
    <mergeCell ref="K210:N210"/>
    <mergeCell ref="A207:E207"/>
    <mergeCell ref="G207:J207"/>
    <mergeCell ref="K207:N207"/>
    <mergeCell ref="A208:E208"/>
    <mergeCell ref="G208:J208"/>
    <mergeCell ref="K208:N208"/>
    <mergeCell ref="A205:E205"/>
    <mergeCell ref="G205:J205"/>
    <mergeCell ref="K205:N205"/>
    <mergeCell ref="A206:E206"/>
    <mergeCell ref="G206:J206"/>
    <mergeCell ref="K206:N206"/>
    <mergeCell ref="A203:E203"/>
    <mergeCell ref="G203:J203"/>
    <mergeCell ref="K203:N203"/>
    <mergeCell ref="A204:E204"/>
    <mergeCell ref="G204:J204"/>
    <mergeCell ref="K204:N204"/>
    <mergeCell ref="A201:E201"/>
    <mergeCell ref="G201:J201"/>
    <mergeCell ref="K201:N201"/>
    <mergeCell ref="A202:E202"/>
    <mergeCell ref="G202:J202"/>
    <mergeCell ref="K202:N202"/>
    <mergeCell ref="A199:E199"/>
    <mergeCell ref="G199:J199"/>
    <mergeCell ref="K199:N199"/>
    <mergeCell ref="A200:E200"/>
    <mergeCell ref="G200:J200"/>
    <mergeCell ref="K200:N200"/>
    <mergeCell ref="A197:E197"/>
    <mergeCell ref="G197:J197"/>
    <mergeCell ref="K197:N197"/>
    <mergeCell ref="A198:E198"/>
    <mergeCell ref="G198:J198"/>
    <mergeCell ref="K198:N198"/>
    <mergeCell ref="A195:E195"/>
    <mergeCell ref="G195:J195"/>
    <mergeCell ref="K195:N195"/>
    <mergeCell ref="A196:E196"/>
    <mergeCell ref="G196:J196"/>
    <mergeCell ref="K196:N196"/>
    <mergeCell ref="A193:E193"/>
    <mergeCell ref="G193:J193"/>
    <mergeCell ref="K193:N193"/>
    <mergeCell ref="A194:E194"/>
    <mergeCell ref="G194:J194"/>
    <mergeCell ref="K194:N194"/>
    <mergeCell ref="A191:E191"/>
    <mergeCell ref="G191:J191"/>
    <mergeCell ref="K191:N191"/>
    <mergeCell ref="A192:E192"/>
    <mergeCell ref="G192:J192"/>
    <mergeCell ref="K192:N192"/>
    <mergeCell ref="A189:E189"/>
    <mergeCell ref="G189:J189"/>
    <mergeCell ref="K189:N189"/>
    <mergeCell ref="A190:E190"/>
    <mergeCell ref="G190:J190"/>
    <mergeCell ref="K190:N190"/>
    <mergeCell ref="A187:E187"/>
    <mergeCell ref="G187:J187"/>
    <mergeCell ref="K187:N187"/>
    <mergeCell ref="A188:E188"/>
    <mergeCell ref="G188:J188"/>
    <mergeCell ref="K188:N188"/>
    <mergeCell ref="A185:E185"/>
    <mergeCell ref="G185:J185"/>
    <mergeCell ref="K185:N185"/>
    <mergeCell ref="A186:E186"/>
    <mergeCell ref="G186:J186"/>
    <mergeCell ref="K186:N186"/>
    <mergeCell ref="A181:C181"/>
    <mergeCell ref="E181:N181"/>
    <mergeCell ref="A183:E184"/>
    <mergeCell ref="F183:F184"/>
    <mergeCell ref="G183:J184"/>
    <mergeCell ref="K183:N184"/>
    <mergeCell ref="A178:C178"/>
    <mergeCell ref="E178:N178"/>
    <mergeCell ref="A179:C179"/>
    <mergeCell ref="E179:N179"/>
    <mergeCell ref="A180:C180"/>
    <mergeCell ref="E180:N180"/>
    <mergeCell ref="A175:C175"/>
    <mergeCell ref="E175:N175"/>
    <mergeCell ref="A176:C176"/>
    <mergeCell ref="E176:N176"/>
    <mergeCell ref="A177:C177"/>
    <mergeCell ref="E177:N177"/>
    <mergeCell ref="J167:N167"/>
    <mergeCell ref="J168:N168"/>
    <mergeCell ref="J169:N169"/>
    <mergeCell ref="A171:N171"/>
    <mergeCell ref="A172:N172"/>
    <mergeCell ref="G173:H173"/>
    <mergeCell ref="A149:E149"/>
    <mergeCell ref="G149:J149"/>
    <mergeCell ref="K149:N149"/>
    <mergeCell ref="A150:E150"/>
    <mergeCell ref="G150:J150"/>
    <mergeCell ref="K150:N150"/>
    <mergeCell ref="A147:E147"/>
    <mergeCell ref="G147:J147"/>
    <mergeCell ref="K147:N147"/>
    <mergeCell ref="A148:E148"/>
    <mergeCell ref="G148:J148"/>
    <mergeCell ref="K148:N148"/>
    <mergeCell ref="A145:E145"/>
    <mergeCell ref="G145:J145"/>
    <mergeCell ref="K145:N145"/>
    <mergeCell ref="A146:E146"/>
    <mergeCell ref="G146:J146"/>
    <mergeCell ref="K146:N146"/>
    <mergeCell ref="A143:E143"/>
    <mergeCell ref="G143:J143"/>
    <mergeCell ref="K143:N143"/>
    <mergeCell ref="A144:E144"/>
    <mergeCell ref="G144:J144"/>
    <mergeCell ref="K144:N144"/>
    <mergeCell ref="A141:E141"/>
    <mergeCell ref="G141:J141"/>
    <mergeCell ref="K141:N141"/>
    <mergeCell ref="A142:E142"/>
    <mergeCell ref="G142:J142"/>
    <mergeCell ref="K142:N142"/>
    <mergeCell ref="A139:E139"/>
    <mergeCell ref="G139:J139"/>
    <mergeCell ref="K139:N139"/>
    <mergeCell ref="A140:E140"/>
    <mergeCell ref="G140:J140"/>
    <mergeCell ref="K140:N140"/>
    <mergeCell ref="A136:E137"/>
    <mergeCell ref="F136:F137"/>
    <mergeCell ref="G137:J137"/>
    <mergeCell ref="K137:N137"/>
    <mergeCell ref="A138:E138"/>
    <mergeCell ref="G138:J138"/>
    <mergeCell ref="K138:N138"/>
    <mergeCell ref="A134:E134"/>
    <mergeCell ref="G134:J134"/>
    <mergeCell ref="K134:N134"/>
    <mergeCell ref="A135:E135"/>
    <mergeCell ref="G135:J135"/>
    <mergeCell ref="K135:N135"/>
    <mergeCell ref="A132:E132"/>
    <mergeCell ref="G132:J132"/>
    <mergeCell ref="K132:N132"/>
    <mergeCell ref="A133:E133"/>
    <mergeCell ref="G133:J133"/>
    <mergeCell ref="K133:N133"/>
    <mergeCell ref="A130:E130"/>
    <mergeCell ref="G130:J130"/>
    <mergeCell ref="K130:N130"/>
    <mergeCell ref="A131:E131"/>
    <mergeCell ref="G131:J131"/>
    <mergeCell ref="K131:N131"/>
    <mergeCell ref="A128:E128"/>
    <mergeCell ref="G128:J128"/>
    <mergeCell ref="K128:N128"/>
    <mergeCell ref="A129:E129"/>
    <mergeCell ref="G129:J129"/>
    <mergeCell ref="K129:N129"/>
    <mergeCell ref="A126:E126"/>
    <mergeCell ref="G126:J126"/>
    <mergeCell ref="K126:N126"/>
    <mergeCell ref="A127:E127"/>
    <mergeCell ref="G127:J127"/>
    <mergeCell ref="K127:N127"/>
    <mergeCell ref="A124:E124"/>
    <mergeCell ref="G124:J124"/>
    <mergeCell ref="K124:N124"/>
    <mergeCell ref="A125:E125"/>
    <mergeCell ref="G125:J125"/>
    <mergeCell ref="K125:N125"/>
    <mergeCell ref="A122:E122"/>
    <mergeCell ref="G122:J122"/>
    <mergeCell ref="K122:N122"/>
    <mergeCell ref="A123:E123"/>
    <mergeCell ref="G123:J123"/>
    <mergeCell ref="K123:N123"/>
    <mergeCell ref="A120:E120"/>
    <mergeCell ref="G120:J120"/>
    <mergeCell ref="K120:N120"/>
    <mergeCell ref="A121:E121"/>
    <mergeCell ref="G121:J121"/>
    <mergeCell ref="K121:N121"/>
    <mergeCell ref="A118:E118"/>
    <mergeCell ref="G118:J118"/>
    <mergeCell ref="K118:N118"/>
    <mergeCell ref="A119:E119"/>
    <mergeCell ref="G119:J119"/>
    <mergeCell ref="K119:N119"/>
    <mergeCell ref="A116:E116"/>
    <mergeCell ref="G116:J116"/>
    <mergeCell ref="K116:N116"/>
    <mergeCell ref="A117:E117"/>
    <mergeCell ref="G117:J117"/>
    <mergeCell ref="K117:N117"/>
    <mergeCell ref="A114:E114"/>
    <mergeCell ref="G114:J114"/>
    <mergeCell ref="K114:N114"/>
    <mergeCell ref="A115:E115"/>
    <mergeCell ref="G115:J115"/>
    <mergeCell ref="K115:N115"/>
    <mergeCell ref="A112:E112"/>
    <mergeCell ref="G112:J112"/>
    <mergeCell ref="K112:N112"/>
    <mergeCell ref="A113:E113"/>
    <mergeCell ref="G113:J113"/>
    <mergeCell ref="K113:N113"/>
    <mergeCell ref="A110:E110"/>
    <mergeCell ref="G110:J110"/>
    <mergeCell ref="K110:N110"/>
    <mergeCell ref="A111:E111"/>
    <mergeCell ref="G111:J111"/>
    <mergeCell ref="K111:N111"/>
    <mergeCell ref="A108:E108"/>
    <mergeCell ref="G108:J108"/>
    <mergeCell ref="K108:N108"/>
    <mergeCell ref="A109:E109"/>
    <mergeCell ref="G109:J109"/>
    <mergeCell ref="K109:N109"/>
    <mergeCell ref="A106:E106"/>
    <mergeCell ref="G106:J106"/>
    <mergeCell ref="K106:N106"/>
    <mergeCell ref="A107:E107"/>
    <mergeCell ref="G107:J107"/>
    <mergeCell ref="K107:N107"/>
    <mergeCell ref="A101:C101"/>
    <mergeCell ref="E101:N101"/>
    <mergeCell ref="A102:C102"/>
    <mergeCell ref="E102:N102"/>
    <mergeCell ref="A104:E105"/>
    <mergeCell ref="F104:F105"/>
    <mergeCell ref="G105:J105"/>
    <mergeCell ref="K105:N105"/>
    <mergeCell ref="A98:C98"/>
    <mergeCell ref="E98:N98"/>
    <mergeCell ref="A99:C99"/>
    <mergeCell ref="E99:N99"/>
    <mergeCell ref="A100:C100"/>
    <mergeCell ref="E100:N100"/>
    <mergeCell ref="A92:N92"/>
    <mergeCell ref="A93:N93"/>
    <mergeCell ref="G94:H94"/>
    <mergeCell ref="A96:C96"/>
    <mergeCell ref="E96:N96"/>
    <mergeCell ref="A97:C97"/>
    <mergeCell ref="E97:N97"/>
    <mergeCell ref="A86:D86"/>
    <mergeCell ref="A87:D87"/>
    <mergeCell ref="A88:D88"/>
    <mergeCell ref="A89:D89"/>
    <mergeCell ref="A90:D90"/>
    <mergeCell ref="A91:D91"/>
    <mergeCell ref="A80:D80"/>
    <mergeCell ref="A81:D81"/>
    <mergeCell ref="A82:D82"/>
    <mergeCell ref="A83:D83"/>
    <mergeCell ref="A84:D84"/>
    <mergeCell ref="A85:D85"/>
    <mergeCell ref="A76:D76"/>
    <mergeCell ref="A77:D77"/>
    <mergeCell ref="A78:D78"/>
    <mergeCell ref="A79:D79"/>
    <mergeCell ref="A70:D70"/>
    <mergeCell ref="A71:D71"/>
    <mergeCell ref="A72:D72"/>
    <mergeCell ref="A73:D73"/>
    <mergeCell ref="A74:D74"/>
    <mergeCell ref="A75:D75"/>
    <mergeCell ref="A66:D66"/>
    <mergeCell ref="A67:D67"/>
    <mergeCell ref="A68:D68"/>
    <mergeCell ref="A69:D69"/>
    <mergeCell ref="A58:D58"/>
    <mergeCell ref="A59:D59"/>
    <mergeCell ref="A60:D60"/>
    <mergeCell ref="A61:D61"/>
    <mergeCell ref="A62:D62"/>
    <mergeCell ref="A63:D63"/>
    <mergeCell ref="A57:D57"/>
    <mergeCell ref="A46:D46"/>
    <mergeCell ref="A47:D47"/>
    <mergeCell ref="A48:D48"/>
    <mergeCell ref="A49:D49"/>
    <mergeCell ref="A50:D50"/>
    <mergeCell ref="A51:D51"/>
    <mergeCell ref="A64:D64"/>
    <mergeCell ref="A65:D65"/>
    <mergeCell ref="A36:D36"/>
    <mergeCell ref="A37:D37"/>
    <mergeCell ref="A38:D38"/>
    <mergeCell ref="A39:D39"/>
    <mergeCell ref="A52:D52"/>
    <mergeCell ref="A53:D53"/>
    <mergeCell ref="A54:D54"/>
    <mergeCell ref="A55:D55"/>
    <mergeCell ref="A56:D56"/>
    <mergeCell ref="F1:G1"/>
    <mergeCell ref="A2:G2"/>
    <mergeCell ref="A4:G4"/>
    <mergeCell ref="D5:F5"/>
    <mergeCell ref="A7:C7"/>
    <mergeCell ref="D7:G7"/>
    <mergeCell ref="E15:F15"/>
    <mergeCell ref="E16:F16"/>
    <mergeCell ref="E17:F17"/>
    <mergeCell ref="A11:C11"/>
    <mergeCell ref="D11:G11"/>
    <mergeCell ref="A12:C12"/>
    <mergeCell ref="D12:G12"/>
    <mergeCell ref="A13:C13"/>
    <mergeCell ref="D13:G13"/>
    <mergeCell ref="A8:C8"/>
    <mergeCell ref="D8:G8"/>
    <mergeCell ref="A9:C9"/>
    <mergeCell ref="D9:G9"/>
    <mergeCell ref="A10:C10"/>
    <mergeCell ref="D10:G10"/>
    <mergeCell ref="A562:N562"/>
    <mergeCell ref="A19:D19"/>
    <mergeCell ref="A20:D20"/>
    <mergeCell ref="A21:D21"/>
    <mergeCell ref="A28:D28"/>
    <mergeCell ref="A29:D29"/>
    <mergeCell ref="A30:D30"/>
    <mergeCell ref="A31:D31"/>
    <mergeCell ref="A32:D32"/>
    <mergeCell ref="A33:D33"/>
    <mergeCell ref="A22:D22"/>
    <mergeCell ref="A23:D23"/>
    <mergeCell ref="A24:D24"/>
    <mergeCell ref="A25:D25"/>
    <mergeCell ref="A26:D26"/>
    <mergeCell ref="A27:D27"/>
    <mergeCell ref="A40:D40"/>
    <mergeCell ref="A41:D41"/>
    <mergeCell ref="A42:D42"/>
    <mergeCell ref="A43:D43"/>
    <mergeCell ref="A44:D44"/>
    <mergeCell ref="A45:D45"/>
    <mergeCell ref="A34:D34"/>
    <mergeCell ref="A35:D35"/>
  </mergeCells>
  <conditionalFormatting sqref="F91">
    <cfRule type="cellIs" dxfId="4" priority="1" stopIfTrue="1" operator="notEqual">
      <formula>$F$66</formula>
    </cfRule>
  </conditionalFormatting>
  <conditionalFormatting sqref="G91">
    <cfRule type="cellIs" dxfId="3" priority="2" stopIfTrue="1" operator="notEqual">
      <formula>$G$66</formula>
    </cfRule>
  </conditionalFormatting>
  <conditionalFormatting sqref="F52">
    <cfRule type="cellIs" dxfId="2" priority="3" stopIfTrue="1" operator="notEqual">
      <formula>$F$105</formula>
    </cfRule>
  </conditionalFormatting>
  <conditionalFormatting sqref="G52">
    <cfRule type="cellIs" dxfId="1" priority="4" stopIfTrue="1" operator="notEqual">
      <formula>$G$105</formula>
    </cfRule>
  </conditionalFormatting>
  <conditionalFormatting sqref="F48:G48 F29:G29">
    <cfRule type="cellIs" dxfId="0" priority="5" stopIfTrue="1" operator="lessThan">
      <formula>#REF!</formula>
    </cfRule>
  </conditionalFormatting>
  <dataValidations disablePrompts="1" count="1">
    <dataValidation type="decimal" operator="greaterThanOrEqual" allowBlank="1" showInputMessage="1" showErrorMessage="1" errorTitle="Внимание!" error="Значение в данной ячейке не должно быть отрицательным" sqref="F57:G58 G211:N213 G203:N204 G193:N193 G189:N190 G187:N187 G220:N220 G223:N224">
      <formula1>0</formula1>
    </dataValidation>
  </dataValidations>
  <pageMargins left="0.51181102362204722" right="0.31496062992125984" top="0.74803149606299213" bottom="0.74803149606299213" header="0.31496062992125984" footer="0.31496062992125984"/>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Company>WolfishLair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Tolochko Ekaterina</cp:lastModifiedBy>
  <cp:lastPrinted>2020-04-14T11:17:44Z</cp:lastPrinted>
  <dcterms:created xsi:type="dcterms:W3CDTF">2014-03-26T08:33:14Z</dcterms:created>
  <dcterms:modified xsi:type="dcterms:W3CDTF">2020-04-17T12:36:33Z</dcterms:modified>
</cp:coreProperties>
</file>