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225" windowWidth="14805" windowHeight="7890" tabRatio="785" firstSheet="5" activeTab="11"/>
  </bookViews>
  <sheets>
    <sheet name="баланс" sheetId="1" r:id="rId1"/>
    <sheet name="отчет о прибылях и убытках" sheetId="2" r:id="rId2"/>
    <sheet name="отчет об изм.собств.капитала" sheetId="3" r:id="rId3"/>
    <sheet name="отчет о движении ден.ср" sheetId="4" r:id="rId4"/>
    <sheet name="п.4 формы 1" sheetId="5" r:id="rId5"/>
    <sheet name="п.5-6 формы 1" sheetId="6" r:id="rId6"/>
    <sheet name="п.7,8,9 формы 1" sheetId="7" r:id="rId7"/>
    <sheet name="п.10,13,14 формы 1" sheetId="8" r:id="rId8"/>
    <sheet name="аудит стр.1" sheetId="9" r:id="rId9"/>
    <sheet name="аудит стр.2" sheetId="10" r:id="rId10"/>
    <sheet name="аудит стр.3" sheetId="11" r:id="rId11"/>
    <sheet name="примечание к балансу стр.1" sheetId="14" r:id="rId12"/>
    <sheet name="примечание к балансу стр.2" sheetId="15" r:id="rId13"/>
  </sheets>
  <calcPr calcId="152511"/>
</workbook>
</file>

<file path=xl/calcChain.xml><?xml version="1.0" encoding="utf-8"?>
<calcChain xmlns="http://schemas.openxmlformats.org/spreadsheetml/2006/main">
  <c r="K60" i="4" l="1"/>
  <c r="G60" i="4"/>
  <c r="K54" i="4"/>
  <c r="K67" i="4" s="1"/>
  <c r="G54" i="4"/>
  <c r="G67" i="4" s="1"/>
  <c r="K42" i="4"/>
  <c r="G42" i="4"/>
  <c r="K35" i="4"/>
  <c r="K48" i="4" s="1"/>
  <c r="G35" i="4"/>
  <c r="G48" i="4" s="1"/>
  <c r="K27" i="4"/>
  <c r="G27" i="4"/>
  <c r="K21" i="4"/>
  <c r="K33" i="4" s="1"/>
  <c r="K68" i="4" s="1"/>
  <c r="K71" i="4" s="1"/>
  <c r="G21" i="4"/>
  <c r="G33" i="4" s="1"/>
  <c r="G68" i="4" s="1"/>
  <c r="G71" i="4" s="1"/>
  <c r="N85" i="3"/>
  <c r="N84" i="3"/>
  <c r="N83" i="3"/>
  <c r="N80" i="3"/>
  <c r="N79" i="3"/>
  <c r="N78" i="3"/>
  <c r="N77" i="3"/>
  <c r="N76" i="3"/>
  <c r="N75" i="3"/>
  <c r="N74" i="3"/>
  <c r="N73" i="3"/>
  <c r="N71" i="3"/>
  <c r="M70" i="3"/>
  <c r="L70" i="3"/>
  <c r="K70" i="3"/>
  <c r="J70" i="3"/>
  <c r="I70" i="3"/>
  <c r="G70" i="3"/>
  <c r="F70" i="3"/>
  <c r="N69" i="3"/>
  <c r="N68" i="3"/>
  <c r="N67" i="3"/>
  <c r="N66" i="3"/>
  <c r="N65" i="3"/>
  <c r="N64" i="3"/>
  <c r="N63" i="3"/>
  <c r="N62" i="3"/>
  <c r="N60" i="3"/>
  <c r="N59" i="3" s="1"/>
  <c r="M59" i="3"/>
  <c r="L59" i="3"/>
  <c r="K59" i="3"/>
  <c r="J59" i="3"/>
  <c r="I59" i="3"/>
  <c r="G59" i="3"/>
  <c r="F59" i="3"/>
  <c r="N55" i="3"/>
  <c r="N54" i="3"/>
  <c r="N53" i="3"/>
  <c r="N52" i="3"/>
  <c r="N50" i="3"/>
  <c r="N49" i="3"/>
  <c r="N48" i="3"/>
  <c r="N47" i="3"/>
  <c r="N46" i="3"/>
  <c r="N45" i="3"/>
  <c r="N44" i="3"/>
  <c r="N41" i="3"/>
  <c r="N40" i="3"/>
  <c r="N39" i="3"/>
  <c r="N38" i="3"/>
  <c r="N36" i="3"/>
  <c r="M35" i="3"/>
  <c r="L35" i="3"/>
  <c r="K35" i="3"/>
  <c r="J35" i="3"/>
  <c r="I35" i="3"/>
  <c r="G35" i="3"/>
  <c r="F35" i="3"/>
  <c r="N34" i="3"/>
  <c r="N33" i="3"/>
  <c r="N32" i="3"/>
  <c r="N31" i="3"/>
  <c r="N30" i="3"/>
  <c r="N29" i="3"/>
  <c r="N28" i="3"/>
  <c r="N27" i="3"/>
  <c r="N25" i="3"/>
  <c r="M23" i="3"/>
  <c r="L23" i="3"/>
  <c r="K23" i="3"/>
  <c r="J23" i="3"/>
  <c r="I23" i="3"/>
  <c r="G23" i="3"/>
  <c r="F23" i="3"/>
  <c r="M21" i="3"/>
  <c r="L21" i="3"/>
  <c r="K21" i="3"/>
  <c r="J21" i="3"/>
  <c r="I21" i="3"/>
  <c r="G21" i="3"/>
  <c r="F21" i="3"/>
  <c r="N20" i="3"/>
  <c r="N19" i="3"/>
  <c r="N18" i="3"/>
  <c r="N35" i="3" l="1"/>
  <c r="N21" i="3"/>
  <c r="G51" i="3"/>
  <c r="J51" i="3"/>
  <c r="L51" i="3"/>
  <c r="F51" i="3"/>
  <c r="I51" i="3"/>
  <c r="K51" i="3"/>
  <c r="M51" i="3"/>
  <c r="N23" i="3"/>
  <c r="N51" i="3" s="1"/>
  <c r="N70" i="3"/>
  <c r="D3" i="6"/>
  <c r="C3" i="6"/>
  <c r="C5" i="5"/>
  <c r="C1" i="5" s="1"/>
  <c r="B5" i="5"/>
</calcChain>
</file>

<file path=xl/comments1.xml><?xml version="1.0" encoding="utf-8"?>
<comments xmlns="http://schemas.openxmlformats.org/spreadsheetml/2006/main">
  <authors>
    <author>Автор</author>
  </authors>
  <commentList>
    <comment ref="D12" authorId="0" shapeId="0">
      <text>
        <r>
          <rPr>
            <b/>
            <sz val="8"/>
            <color indexed="81"/>
            <rFont val="Tahoma"/>
            <family val="2"/>
            <charset val="204"/>
          </rPr>
          <t>Заполняется только в составе годового отчета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E12" authorId="0" shapeId="0">
      <text>
        <r>
          <rPr>
            <b/>
            <sz val="8"/>
            <color indexed="81"/>
            <rFont val="Tahoma"/>
            <family val="2"/>
            <charset val="204"/>
          </rPr>
          <t>Заполняется только в составе годового отчета</t>
        </r>
      </text>
    </comment>
    <comment ref="D13" authorId="0" shapeId="0">
      <text>
        <r>
          <rPr>
            <b/>
            <sz val="8"/>
            <color indexed="81"/>
            <rFont val="Tahoma"/>
            <family val="2"/>
            <charset val="204"/>
          </rPr>
          <t>Заполняется только в составе годового отчета</t>
        </r>
      </text>
    </comment>
    <comment ref="E13" authorId="0" shapeId="0">
      <text>
        <r>
          <rPr>
            <b/>
            <sz val="8"/>
            <color indexed="81"/>
            <rFont val="Tahoma"/>
            <family val="2"/>
            <charset val="204"/>
          </rPr>
          <t>Заполняется только в составе годового отчета</t>
        </r>
      </text>
    </comment>
    <comment ref="D14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Заполняется ЗАО и ОАО</t>
        </r>
      </text>
    </comment>
    <comment ref="E14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Заполняется ЗАО и ОАО</t>
        </r>
      </text>
    </comment>
    <comment ref="A17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наименования основных видов деятельности, товаров, продукции, работ, услуг </t>
        </r>
        <r>
          <rPr>
            <b/>
            <u/>
            <sz val="8"/>
            <color indexed="81"/>
            <rFont val="Tahoma"/>
            <family val="2"/>
            <charset val="204"/>
          </rPr>
          <t>и процентное соотношение</t>
        </r>
        <r>
          <rPr>
            <b/>
            <sz val="8"/>
            <color indexed="81"/>
            <rFont val="Tahoma"/>
            <family val="2"/>
            <charset val="204"/>
          </rPr>
          <t xml:space="preserve"> суммы выручки по каждому из них к общему объему выручки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<sst xmlns="http://schemas.openxmlformats.org/spreadsheetml/2006/main" count="613" uniqueCount="380">
  <si>
    <t>Приложение 1</t>
  </si>
  <si>
    <t>к Национальному стандарту бухгалтерского учета и отчетности "Индивидуальная бухгалтерская отчетность"
Форма</t>
  </si>
  <si>
    <t>БУХГАЛТЕРСКИЙ БАЛАНС</t>
  </si>
  <si>
    <t xml:space="preserve">На </t>
  </si>
  <si>
    <t>Организация</t>
  </si>
  <si>
    <t>Учетный номер плательщика</t>
  </si>
  <si>
    <t>Вид экономической деятельности</t>
  </si>
  <si>
    <t>Организационно-правовая форма</t>
  </si>
  <si>
    <t>Орган управления</t>
  </si>
  <si>
    <t>Единица измерения</t>
  </si>
  <si>
    <t>тыс.руб.</t>
  </si>
  <si>
    <t>Адрес</t>
  </si>
  <si>
    <t>Дата утверждения</t>
  </si>
  <si>
    <t>Дата отправки</t>
  </si>
  <si>
    <t>Дата принятия</t>
  </si>
  <si>
    <t>Активы</t>
  </si>
  <si>
    <t>Код строки</t>
  </si>
  <si>
    <t xml:space="preserve">I. ДОЛГОСРОЧНЫЕ АКТИВЫ </t>
  </si>
  <si>
    <t>Основные средства</t>
  </si>
  <si>
    <t>Нематериальные активы</t>
  </si>
  <si>
    <t xml:space="preserve">Доходные вложения в материальные активы </t>
  </si>
  <si>
    <t>в том числе:</t>
  </si>
  <si>
    <t>инвестиционная недвижимость</t>
  </si>
  <si>
    <t>предметы финансовой аренды (лизинга)</t>
  </si>
  <si>
    <t>прочие доходные вложения в материальные активы</t>
  </si>
  <si>
    <t>Вложения в долгосрочные активы</t>
  </si>
  <si>
    <t>Долгосрочные финансовые вложения</t>
  </si>
  <si>
    <t>Отложенные налоговые активы</t>
  </si>
  <si>
    <t>Долгосрочная дебиторская задолженность</t>
  </si>
  <si>
    <t>Прочие долгосрочные активы</t>
  </si>
  <si>
    <t>ИТОГО по разделу I</t>
  </si>
  <si>
    <t>II. КРАТКОСРОЧНЫЕ АКТИВЫ</t>
  </si>
  <si>
    <t>Запасы</t>
  </si>
  <si>
    <t>материалы</t>
  </si>
  <si>
    <t>животные на выращивании и откорме</t>
  </si>
  <si>
    <t>незавершенное производство</t>
  </si>
  <si>
    <t>готовая продукция и товары</t>
  </si>
  <si>
    <t>товары отгруженные</t>
  </si>
  <si>
    <t>прочие запасы</t>
  </si>
  <si>
    <t>Долгосрочные активы, предназначенные для реализации</t>
  </si>
  <si>
    <t xml:space="preserve">Расходы будущих периодов </t>
  </si>
  <si>
    <t>Налог на добавленную стоимость по приобретенным товарам, работам, услугам</t>
  </si>
  <si>
    <t>Краткосрочная дебиторская задолженность</t>
  </si>
  <si>
    <t>Краткосрочные финансовые вложения</t>
  </si>
  <si>
    <t>Денежные средства и эквиваленты денежных средств</t>
  </si>
  <si>
    <t xml:space="preserve">Прочие краткосрочные активы </t>
  </si>
  <si>
    <t>ИТОГО по разделу II</t>
  </si>
  <si>
    <t>БАЛАНС</t>
  </si>
  <si>
    <t>Собственный капитал и обязательства</t>
  </si>
  <si>
    <t>III. СОБСТВЕННЫЙ КАПИТАЛ</t>
  </si>
  <si>
    <t>Уставный капитал</t>
  </si>
  <si>
    <t>Неоплаченная часть уставного капитала</t>
  </si>
  <si>
    <t>420</t>
  </si>
  <si>
    <t>Собственные акции (доли в уставном капитале)</t>
  </si>
  <si>
    <t>430</t>
  </si>
  <si>
    <t>Резервный капитал</t>
  </si>
  <si>
    <t>Добавочный капитал</t>
  </si>
  <si>
    <t xml:space="preserve">Нераспределенная прибыль (непокрытый убыток) </t>
  </si>
  <si>
    <t xml:space="preserve">Чистая прибыль (убыток) отчетного периода </t>
  </si>
  <si>
    <t>Целевое финансирование</t>
  </si>
  <si>
    <t>ИТОГО по разделу III</t>
  </si>
  <si>
    <t>IV. ДОЛГОСРОЧНЫЕ ОБЯЗАТЕЛЬСТВА</t>
  </si>
  <si>
    <t>Долгосрочные кредиты и займы</t>
  </si>
  <si>
    <t>Долгосрочные обязательства по лизинговым платежам</t>
  </si>
  <si>
    <t>Отложенные налоговые обязательства</t>
  </si>
  <si>
    <t>Доходы будущих периодов</t>
  </si>
  <si>
    <t>Резервы предстоящих платежей</t>
  </si>
  <si>
    <t>Прочие долгосрочные обязательства</t>
  </si>
  <si>
    <t>ИТОГО по разделу IV</t>
  </si>
  <si>
    <t>V. КРАТКОСРОЧНЫЕ ОБЯЗАТЕЛЬСТВА</t>
  </si>
  <si>
    <t>Краткосрочные кредиты и займы</t>
  </si>
  <si>
    <t>Краткосрочная часть долгосрочных обязательств</t>
  </si>
  <si>
    <t>Краткосрочная кредиторская задолженность</t>
  </si>
  <si>
    <t>поставщикам, подрядчикам, исполнителям</t>
  </si>
  <si>
    <t>по авансам полученным</t>
  </si>
  <si>
    <t>по налогам и сборам</t>
  </si>
  <si>
    <t xml:space="preserve">по социальному страхованию и обеспечению </t>
  </si>
  <si>
    <t>по оплате труда</t>
  </si>
  <si>
    <t xml:space="preserve">по лизинговым платежам </t>
  </si>
  <si>
    <t>собственнику имущества (учредителям, участникам)</t>
  </si>
  <si>
    <t>прочим кредиторам</t>
  </si>
  <si>
    <t>Обязательства, предназначенные для реализации</t>
  </si>
  <si>
    <t>Прочие краткосрочные обязательства</t>
  </si>
  <si>
    <t>ИТОГО по разделу V</t>
  </si>
  <si>
    <t xml:space="preserve">Руководитель </t>
  </si>
  <si>
    <t>(подпись)</t>
  </si>
  <si>
    <t>(инициалы, фамилия)</t>
  </si>
  <si>
    <t>Главный бухгалтер</t>
  </si>
  <si>
    <t>Приложение 2</t>
  </si>
  <si>
    <t>к Национальному стандарту бухгалтерского учета и отчетности "Индивидуальная бухгалтерская отчетность"</t>
  </si>
  <si>
    <t>Форма</t>
  </si>
  <si>
    <t>ОТЧЕТ</t>
  </si>
  <si>
    <t>о прибылях и убытках</t>
  </si>
  <si>
    <t>за</t>
  </si>
  <si>
    <t>Наименование показателей</t>
  </si>
  <si>
    <t>За</t>
  </si>
  <si>
    <t>Выручка от реализации продукции, товаров, работ, услуг</t>
  </si>
  <si>
    <t>010</t>
  </si>
  <si>
    <t>Себестоимость реализованной продукции, товаров, работ, услуг</t>
  </si>
  <si>
    <t>020</t>
  </si>
  <si>
    <t>Валовая прибыль</t>
  </si>
  <si>
    <t>030</t>
  </si>
  <si>
    <t>Управленческие расходы</t>
  </si>
  <si>
    <t>040</t>
  </si>
  <si>
    <t>Расходы на реализацию</t>
  </si>
  <si>
    <t>050</t>
  </si>
  <si>
    <t>Прибыль (убыток) от реализации продукции, товаров, работ, услуг</t>
  </si>
  <si>
    <t>060</t>
  </si>
  <si>
    <t>Прочие доходы по текущей деятельности</t>
  </si>
  <si>
    <t>070</t>
  </si>
  <si>
    <t>Прочие расходы по текущей деятельности</t>
  </si>
  <si>
    <t>080</t>
  </si>
  <si>
    <t>Прибыль (убыток) от текущей деятельности</t>
  </si>
  <si>
    <t>090</t>
  </si>
  <si>
    <t>Доходы по инвестиционной деятельности</t>
  </si>
  <si>
    <t>В том числе:</t>
  </si>
  <si>
    <t>доходы от выбытия основных средств, нематериальных активов и других долгосрочных активов</t>
  </si>
  <si>
    <t>101</t>
  </si>
  <si>
    <t>доходы от участия в уставном капитале других организаций</t>
  </si>
  <si>
    <t>проценты к получению</t>
  </si>
  <si>
    <t>прочие доходы по инвестиционной деятельности</t>
  </si>
  <si>
    <t>Расходы по инвестиционной деятельности</t>
  </si>
  <si>
    <t>расходы от выбытия основных средств, нематериальных активов и других долгосрочных активов</t>
  </si>
  <si>
    <t>прочие расходы по инвестиционной деятельности</t>
  </si>
  <si>
    <t>Доходы по финансовой деятельности</t>
  </si>
  <si>
    <t>курсовые разницы от пересчета активов и обязательств</t>
  </si>
  <si>
    <t>прочие доходы по финансовой деятельности</t>
  </si>
  <si>
    <t>Расходы по финансовой деятельности</t>
  </si>
  <si>
    <t>проценты к уплате</t>
  </si>
  <si>
    <t>прочие расходы по финансовой деятельности</t>
  </si>
  <si>
    <t>Прибыль (убыток) от инвестиционной и финансовой деятельности</t>
  </si>
  <si>
    <t>140</t>
  </si>
  <si>
    <t>Прибыль (убыток) до налогообложения</t>
  </si>
  <si>
    <t>150</t>
  </si>
  <si>
    <t>Налог на прибыль</t>
  </si>
  <si>
    <t>160</t>
  </si>
  <si>
    <t>Изменение отложенных налоговых активов</t>
  </si>
  <si>
    <t>170</t>
  </si>
  <si>
    <t>Изменение отложенных налоговых обязательств</t>
  </si>
  <si>
    <t>180</t>
  </si>
  <si>
    <t>Прочие налоги и сборы, исчисляемые из прибыли (дохода)</t>
  </si>
  <si>
    <t>190</t>
  </si>
  <si>
    <t>Прочие платежи, исчисляемые из прибыли (дохода)</t>
  </si>
  <si>
    <t>200</t>
  </si>
  <si>
    <t xml:space="preserve">Чистая прибыль (убыток) </t>
  </si>
  <si>
    <t>Результат от переоценки долгосрочных активов, не включаемый в чистую прибыль (убыток)</t>
  </si>
  <si>
    <t>220</t>
  </si>
  <si>
    <t>Результат от прочих операций, не включаемый в чистую прибыль (убыток)</t>
  </si>
  <si>
    <t>230</t>
  </si>
  <si>
    <t xml:space="preserve">Совокупная прибыль (убыток) </t>
  </si>
  <si>
    <t>Базовая прибыль (убыток) на акцию</t>
  </si>
  <si>
    <t>Разводненная прибыль (убыток) на акцию</t>
  </si>
  <si>
    <t>январь-декабрь 2018 года</t>
  </si>
  <si>
    <t>Приложение 3</t>
  </si>
  <si>
    <t>об изменении собственного капитала</t>
  </si>
  <si>
    <t>Устав-ный капитал</t>
  </si>
  <si>
    <t>Неопла-ченная часть уставного капитала</t>
  </si>
  <si>
    <t>Собст-венные акции (доли в уставном капитале)</t>
  </si>
  <si>
    <t xml:space="preserve">Резерв-ный капитал </t>
  </si>
  <si>
    <t>Добавоч-ный капитал</t>
  </si>
  <si>
    <t>Нераспре-деленная прибыль (непокрытый убыток)</t>
  </si>
  <si>
    <t>Чистая прибыль (убыток)</t>
  </si>
  <si>
    <t>Итого</t>
  </si>
  <si>
    <t>8</t>
  </si>
  <si>
    <t xml:space="preserve">Остаток на </t>
  </si>
  <si>
    <t>Корректировки в связи с изменением учетной политики</t>
  </si>
  <si>
    <t>Корректировки в связи с исправлением ошибок</t>
  </si>
  <si>
    <t xml:space="preserve">Скорректированный остаток на </t>
  </si>
  <si>
    <t>Увеличение собственного капитала – всего</t>
  </si>
  <si>
    <t xml:space="preserve">чистая прибыль </t>
  </si>
  <si>
    <t>051</t>
  </si>
  <si>
    <t>переоценка долгосрочных активов</t>
  </si>
  <si>
    <t>052</t>
  </si>
  <si>
    <t>доходы от прочих операций, не включаемые в чистую прибыль (убыток)</t>
  </si>
  <si>
    <t>053</t>
  </si>
  <si>
    <t xml:space="preserve">выпуск дополнительных акций </t>
  </si>
  <si>
    <t>054</t>
  </si>
  <si>
    <t>увеличение номинальной стоимости акций</t>
  </si>
  <si>
    <t>055</t>
  </si>
  <si>
    <t>вклады собственника имущества (учредителей, участников)</t>
  </si>
  <si>
    <t>056</t>
  </si>
  <si>
    <t>реорганизация</t>
  </si>
  <si>
    <t>057</t>
  </si>
  <si>
    <t>058</t>
  </si>
  <si>
    <t>059</t>
  </si>
  <si>
    <t>Уменьшение собственного капитала – всего</t>
  </si>
  <si>
    <t>убыток</t>
  </si>
  <si>
    <t>061</t>
  </si>
  <si>
    <t>062</t>
  </si>
  <si>
    <t>расходы от прочих операций, не включаемые в чистую прибыль (убыток)</t>
  </si>
  <si>
    <t>063</t>
  </si>
  <si>
    <t>уменьшение номинальной стоимости акций</t>
  </si>
  <si>
    <t>064</t>
  </si>
  <si>
    <t>выкуп акций (долей в уставном капитале)</t>
  </si>
  <si>
    <t>065</t>
  </si>
  <si>
    <t>дивиденды и другие доходы от участия в уставном капитале организации</t>
  </si>
  <si>
    <t>066</t>
  </si>
  <si>
    <t>067</t>
  </si>
  <si>
    <t>068</t>
  </si>
  <si>
    <t>069</t>
  </si>
  <si>
    <t>Изменение уставного капитала</t>
  </si>
  <si>
    <t>Изменение резервного капитала</t>
  </si>
  <si>
    <t>Изменение добавочного капитала</t>
  </si>
  <si>
    <t>Остаток на</t>
  </si>
  <si>
    <t>100</t>
  </si>
  <si>
    <t>110</t>
  </si>
  <si>
    <t>120</t>
  </si>
  <si>
    <t>130</t>
  </si>
  <si>
    <t>Корректировки на сумму разниц от пересчета активов и обязательств в эквиваленте на 31.12.2017 г.</t>
  </si>
  <si>
    <t>131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</si>
  <si>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</si>
  <si>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</si>
  <si>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</si>
  <si>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</si>
  <si>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</si>
  <si>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</si>
  <si>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</si>
  <si>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</si>
  <si>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</si>
  <si>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</si>
  <si>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</si>
  <si>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</si>
  <si>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</si>
  <si>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</si>
  <si>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</si>
  <si>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</si>
  <si>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</si>
  <si>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</si>
  <si>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январь-декабрь 2017 года</t>
  </si>
  <si>
    <t>Приложение 4</t>
  </si>
  <si>
    <t>о движении денежных средств</t>
  </si>
  <si>
    <t>Движение денежных средств по текущей деятельности</t>
  </si>
  <si>
    <t>Поступило денежных средств – всего</t>
  </si>
  <si>
    <t>от покупателей продукции, товаров, заказчиков работ, услуг</t>
  </si>
  <si>
    <t>021</t>
  </si>
  <si>
    <t>от покупателей материалов и других запасов</t>
  </si>
  <si>
    <t>022</t>
  </si>
  <si>
    <t>роялти</t>
  </si>
  <si>
    <t>023</t>
  </si>
  <si>
    <t>прочие поступления</t>
  </si>
  <si>
    <t>024</t>
  </si>
  <si>
    <t>Направлено денежных средств – всего</t>
  </si>
  <si>
    <t>на приобретение запасов, работ, услуг</t>
  </si>
  <si>
    <t>031</t>
  </si>
  <si>
    <t>на оплату труда</t>
  </si>
  <si>
    <t>032</t>
  </si>
  <si>
    <t>на уплату налогов и сборов</t>
  </si>
  <si>
    <t>033</t>
  </si>
  <si>
    <t>на прочие выплаты</t>
  </si>
  <si>
    <t>034</t>
  </si>
  <si>
    <t>Результат движения денежных средств по текущей деятельности</t>
  </si>
  <si>
    <t>Движение денежных средств по инвестиционной деятельности</t>
  </si>
  <si>
    <t>от покупателей основных средств, нематериальных активов и других долгосрочных активов</t>
  </si>
  <si>
    <t>возврат предоставленных займов</t>
  </si>
  <si>
    <t>проценты</t>
  </si>
  <si>
    <t>на приобретение и создание основных средств, нематериальных активов и других долгосрочных активов</t>
  </si>
  <si>
    <t>на предоставление займов</t>
  </si>
  <si>
    <t>на вклады в уставный капитал других организаций</t>
  </si>
  <si>
    <t>прочие выплаты</t>
  </si>
  <si>
    <t>Результат движения денежных средств по инвестиционной деятельности</t>
  </si>
  <si>
    <t>Движение денежных средств по финансовой деятельности</t>
  </si>
  <si>
    <t xml:space="preserve">Поступило денежных средств – всего </t>
  </si>
  <si>
    <t>кредиты и займы</t>
  </si>
  <si>
    <t>081</t>
  </si>
  <si>
    <t xml:space="preserve">от выпуска акций </t>
  </si>
  <si>
    <t>082</t>
  </si>
  <si>
    <t>083</t>
  </si>
  <si>
    <t xml:space="preserve">прочие поступления </t>
  </si>
  <si>
    <t>084</t>
  </si>
  <si>
    <t>Направлено денежных средств – всего</t>
  </si>
  <si>
    <t>на погашение кредитов и займов</t>
  </si>
  <si>
    <t>091</t>
  </si>
  <si>
    <t>на выплаты дивидендов и других доходов от участия в уставном капитале организации</t>
  </si>
  <si>
    <t>092</t>
  </si>
  <si>
    <t>на выплаты процентов</t>
  </si>
  <si>
    <t>093</t>
  </si>
  <si>
    <t>на лизинговые платежи</t>
  </si>
  <si>
    <t>094</t>
  </si>
  <si>
    <t>095</t>
  </si>
  <si>
    <t>Результат движения денежных средств по финансовой деятельности</t>
  </si>
  <si>
    <t>Результат движения денежных средств по текущей, инвестиционной и финансовой деятельности</t>
  </si>
  <si>
    <t xml:space="preserve">Остаток денежных средств и эквивалентов </t>
  </si>
  <si>
    <t xml:space="preserve">денежных средств на </t>
  </si>
  <si>
    <t>Влияние изменений курсов иностранных валют</t>
  </si>
  <si>
    <t>4.Доля государства в уставном фонде эмитента (всего в %):</t>
  </si>
  <si>
    <t>Вид собственности</t>
  </si>
  <si>
    <t>Количество акций, шт.</t>
  </si>
  <si>
    <t>Доля в уставном фонде, %</t>
  </si>
  <si>
    <t>республиканская</t>
  </si>
  <si>
    <t>коммунальная всего:</t>
  </si>
  <si>
    <t>х</t>
  </si>
  <si>
    <t xml:space="preserve">областная </t>
  </si>
  <si>
    <t xml:space="preserve">районная </t>
  </si>
  <si>
    <t>городская</t>
  </si>
  <si>
    <t>5-6. Информация о дивидендах и акциях:</t>
  </si>
  <si>
    <t>Показатель</t>
  </si>
  <si>
    <t>За отчетный период</t>
  </si>
  <si>
    <t>За аналогичный период прошлого года</t>
  </si>
  <si>
    <t>Количество акционеров, всего</t>
  </si>
  <si>
    <t>лиц</t>
  </si>
  <si>
    <t xml:space="preserve">   в том числе: юридических лиц</t>
  </si>
  <si>
    <t xml:space="preserve">      из них нерезидентов Республики Беларусь</t>
  </si>
  <si>
    <t xml:space="preserve">   в том числе: физических лиц</t>
  </si>
  <si>
    <t>Начислено на выплату дивидендов в данном отчетном  периоде</t>
  </si>
  <si>
    <t>тысяч рублей</t>
  </si>
  <si>
    <t>Фактически выплаченные дивиденды в данном отчетном  периоде</t>
  </si>
  <si>
    <t>Дивиденды, приходящиеся на одну простую (обыкновенную) акцию (включая налоги)</t>
  </si>
  <si>
    <t>рублей</t>
  </si>
  <si>
    <t>Дивиденды, приходящиеся на одну привилегированную акцию (включая налоги) первого типа ___</t>
  </si>
  <si>
    <t>Дивиденды, приходящиеся на одну привилегированную акцию (включая налоги) второго типа ___</t>
  </si>
  <si>
    <t>Дивиденды, фактически выплаченные на одну простую (обыкновенную) акцию (включая налоги)</t>
  </si>
  <si>
    <t>Дивиденды, фактически выплаченные на одну привилегированную акцию (включая налоги)  первого типа ___</t>
  </si>
  <si>
    <t>Дивиденды, фактически выплаченные на одну привилегированную акцию (включая налоги)  второго типа ___</t>
  </si>
  <si>
    <t xml:space="preserve">Период, за который выплачивались дивиденды </t>
  </si>
  <si>
    <t>месяц, квартал, год</t>
  </si>
  <si>
    <t>X</t>
  </si>
  <si>
    <t>Дата (даты) принятия решений о выплате дивидендов</t>
  </si>
  <si>
    <t>число, месяц, год</t>
  </si>
  <si>
    <t>Срок (сроки) выплаты дивидендов</t>
  </si>
  <si>
    <t>Обеспеченность акции имуществом общества</t>
  </si>
  <si>
    <t>Количество акций, находящихся на балансе общества, - всего</t>
  </si>
  <si>
    <t>штук</t>
  </si>
  <si>
    <t>Акции, поступившие в распоряжение общества</t>
  </si>
  <si>
    <t>Акции, приобретенные в целях сокращения общего количества</t>
  </si>
  <si>
    <t>Дата зачисления  акций на счет "депо" общества</t>
  </si>
  <si>
    <t>Количество акций, шт</t>
  </si>
  <si>
    <t>Срок реализации акций, поступивших в распоряжение общества</t>
  </si>
  <si>
    <t>Дата зачисления акций на счет "депо" общества</t>
  </si>
  <si>
    <t>7. Отдельные финансовые результаты деятельности открытого акционерного общества:</t>
  </si>
  <si>
    <t xml:space="preserve">Выручка от реализации продукции, товаров, работ,услуг </t>
  </si>
  <si>
    <t>Себестоимость реализованной продукции, товаров, работ, услуг, управленческие расходы; расходы на реализацию</t>
  </si>
  <si>
    <t>Прибыль (убыток) до налогообложения - всего (Прибыль (убыток) отчетного периода)</t>
  </si>
  <si>
    <t>в том числе: прибыль (убыток) от реализации продукции, товаров, работ, услуг</t>
  </si>
  <si>
    <t>прочие доходы и расходы по текущей деятельности</t>
  </si>
  <si>
    <t>прибыль (убыток) от инвестиционной и финансовой деятельности</t>
  </si>
  <si>
    <t>Налог на прибыль; изменение отложенных налоговых активов; изменение отложенных налоговых обязательств; прочие налоги и сборы, исчисляемые из прибыли (дохода); прочие платежи, исчисляемые из прибыли (дохода)</t>
  </si>
  <si>
    <t>Нераспределенная прибыль (непокрытый убыток)</t>
  </si>
  <si>
    <t xml:space="preserve">Долгосрочная дебиторская задолженность </t>
  </si>
  <si>
    <t>Долгосрочные обязательства</t>
  </si>
  <si>
    <t>8. Среднесписочная численность работающих</t>
  </si>
  <si>
    <t>человек</t>
  </si>
  <si>
    <t>9. Основные виды продукции или виды деятельности, по которым получено двадцать и более процентов выручки от реализации товаров, продукции, работ, услуг (только в составе годового отчета):</t>
  </si>
  <si>
    <t>10. Дата проведения годового общего собрания акционеров, на котором утверждался годовой бухгалтерский баланс за отчетный год:</t>
  </si>
  <si>
    <t>Дата подготовки аудиторского заключения по бухгалтерской (финансовой) отчетности:</t>
  </si>
  <si>
    <t>Наименование аудиторской организации (фамилия, собственное имя, отчество (если таковое имеется) индивидуального предпринимателя), местонахождение (место жительства), дата государственной регистрации, регистрационный номер в Едином государственном регистре юридических лиц и индивидуальных предпринимателей:</t>
  </si>
  <si>
    <t>Период, за который проводился аудит:</t>
  </si>
  <si>
    <t>01.01.2018-31.12.2018г</t>
  </si>
  <si>
    <t>Аудиторское мнение о достоверности бухгалтерской (финансовой) отчетности, а в случае выявленных нарушений в бухгалтерской (финансовой) отчетности - сведения о данных нарушениях:</t>
  </si>
  <si>
    <t>Дата и источник опубликования аудиторского заключения по бухгалтерской (финансовой) отчетности в полном объеме:</t>
  </si>
  <si>
    <t>13. Сведения о применении открытым акционерным обществом Свода правил корпоративного поведения (только в составе годового отчета):</t>
  </si>
  <si>
    <t>14. Адрес официального сайта открытого акционерного общества в глобальной компьютерной сети Интернет:</t>
  </si>
  <si>
    <t>ОАО "Калинковичирайагросервис"</t>
  </si>
  <si>
    <t>ул.Советская, 4 247710 г.Калинковичи</t>
  </si>
  <si>
    <t>Сельское хозяйство</t>
  </si>
  <si>
    <t>А.А.Колосько</t>
  </si>
  <si>
    <t>Ж.Н.Старавойтова</t>
  </si>
  <si>
    <t>На 31 декабря 2018 года</t>
  </si>
  <si>
    <t>На 31 декабря 2017 года</t>
  </si>
  <si>
    <t>1 января 2019 года</t>
  </si>
  <si>
    <t>31.12.2016г.</t>
  </si>
  <si>
    <t>31.12.2016г</t>
  </si>
  <si>
    <t>прочие</t>
  </si>
  <si>
    <t>31.12.2017г.</t>
  </si>
  <si>
    <t>31.12.2018 года</t>
  </si>
  <si>
    <t>за январь-декабрь 2018г.</t>
  </si>
  <si>
    <t>за январь-декабрь 2017г.</t>
  </si>
  <si>
    <t>31.12.2017г</t>
  </si>
  <si>
    <t>31.12.2018г</t>
  </si>
  <si>
    <t>29.03.2019г</t>
  </si>
  <si>
    <t>Индивидуальный предприниматель - Брехунцов Игорь Петрович, 246006 Республика Беларусь, г.Гомель, ул.Мазурова, д.107/47, УНП 491001171, свидетельство о государственной регистрации № 0357616, выданное Гомельским городским исполнительным комитетом 14 марта 2012г.В Едином государственном регистре юридических лиц и индивидуальных предпринимателей зарегистрировано за № 491001171. Аттестат аудитора от 15 июля 2011г. № 0001969, выдан Министерством финансов Республики Беларусь от 15.07.2011г.</t>
  </si>
  <si>
    <t>По мнению аудитора Брехунцова Игоря Петровича, за исключением возможного влияния вопроса, описанного в разделе "Основание для выражения аудиторского мнения с оговоркой", прилагаемая годовая бухгалтерская отчетность достоверно во всех существенных аспектах отражает финансовое положение Открытого акционерного общества "Калинковичирайагросервис" по состоянию на 31 декабря 2018 года, финансовые результаты ее деятельности и изменение ее финансового положения, в том числе движение денежных средств за год, закончившийся на указанную дату, в соответствии с законодательством Республики Беларусь.</t>
  </si>
  <si>
    <t>28.03.2019г.</t>
  </si>
  <si>
    <t>2017 год</t>
  </si>
  <si>
    <t>19.03.2018г</t>
  </si>
  <si>
    <t>с 20.03.2018г по 18.05.2018г.</t>
  </si>
  <si>
    <t>Реализация молока - 44 %</t>
  </si>
  <si>
    <t>Положение о порядке учета аффилированных лиц общества и согласования сделок, в совершении которых имеется заинтересованность аффилированных лиц, Положение о дивидендной политике, Положение о наблюдательном совете, Положение о ревизионной комиссии</t>
  </si>
  <si>
    <t>нет</t>
  </si>
  <si>
    <t>январь-декабрь 2018</t>
  </si>
  <si>
    <t>10.04.2019 - ЕПФР,  10.04.2019 - сайт центрального депозитария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</si>
</sst>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43" formatCode="_-* #,##0.00\ _₽_-;\-* #,##0.00\ _₽_-;_-* &quot;-&quot;??\ _₽_-;_-@_-"/>
    <numFmt numFmtId="164" formatCode="_-* #,##0_р_._-;\-* #,##0_р_._-;_-* &quot;-&quot;_р_._-;_-@_-"/>
    <numFmt numFmtId="165" formatCode="[$-FC19]d\ mmmm\ yyyy\ &quot;года&quot;"/>
    <numFmt numFmtId="166" formatCode="[$-FC19]&quot;На &quot;d\ mmmm\ yyyy\ &quot;года&quot;"/>
    <numFmt numFmtId="167" formatCode="_-* #,##0_р_._-;\-* #,##0_р_._-;_-* &quot;-&quot;??_р_._-;_-@_-"/>
    <numFmt numFmtId="168" formatCode="_(#,##0_);\(#,##0\);_(* &quot;-&quot;??_);_(@_)"/>
    <numFmt numFmtId="169" formatCode="\(#,##0\);\(#,##0\);_(* &quot;-&quot;??_);_(@_)"/>
    <numFmt numFmtId="170" formatCode="[$-F800]dddd\,\ mmmm\ dd\,\ yyyy"/>
    <numFmt numFmtId="171" formatCode="[$-FC19]\ yyyy\ &quot;года&quot;"/>
    <numFmt numFmtId="172" formatCode="[$-FC19]&quot;за &quot;mmmm"/>
    <numFmt numFmtId="173" formatCode="\(#,##0\);\(\-#,##0\);_(* &quot;-&quot;??_);_(@_)"/>
    <numFmt numFmtId="174" formatCode="[$-FC19]d&quot;.&quot;mm&quot;.&quot;yyyy\ &quot;г.&quot;"/>
    <numFmt numFmtId="175" formatCode="[$-FC19]&quot;на &quot;d\ mmmm\ yyyy\ &quot;года&quot;"/>
    <numFmt numFmtId="176" formatCode="0.000000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sz val="10"/>
      <color indexed="9"/>
      <name val="Times New Roman"/>
      <family val="1"/>
      <charset val="204"/>
    </font>
    <font>
      <sz val="11"/>
      <name val="Arial Cyr"/>
      <charset val="204"/>
    </font>
    <font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sz val="7"/>
      <name val="Times New Roman"/>
      <family val="1"/>
      <charset val="204"/>
    </font>
    <font>
      <sz val="8"/>
      <color indexed="81"/>
      <name val="Tahoma"/>
      <family val="2"/>
      <charset val="204"/>
    </font>
    <font>
      <sz val="10"/>
      <color indexed="10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b/>
      <sz val="12"/>
      <name val="Times New Roman"/>
      <family val="1"/>
      <charset val="204"/>
    </font>
    <font>
      <b/>
      <i/>
      <sz val="8"/>
      <name val="Arial Cyr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b/>
      <u/>
      <sz val="8"/>
      <color indexed="81"/>
      <name val="Tahoma"/>
      <family val="2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00">
    <xf numFmtId="0" fontId="0" fillId="0" borderId="0" xfId="0"/>
    <xf numFmtId="0" fontId="2" fillId="2" borderId="0" xfId="0" applyFont="1" applyFill="1" applyBorder="1" applyAlignment="1" applyProtection="1">
      <alignment horizontal="left" vertical="center"/>
      <protection locked="0"/>
    </xf>
    <xf numFmtId="0" fontId="5" fillId="2" borderId="0" xfId="0" applyFont="1" applyFill="1" applyBorder="1" applyAlignment="1" applyProtection="1">
      <alignment horizontal="left" indent="3"/>
      <protection locked="0"/>
    </xf>
    <xf numFmtId="0" fontId="5" fillId="2" borderId="0" xfId="0" applyFont="1" applyFill="1" applyBorder="1" applyAlignment="1" applyProtection="1">
      <alignment horizontal="left" vertical="center"/>
      <protection locked="0"/>
    </xf>
    <xf numFmtId="0" fontId="2" fillId="2" borderId="0" xfId="0" applyFont="1" applyFill="1" applyBorder="1" applyAlignment="1" applyProtection="1">
      <alignment horizontal="left"/>
      <protection locked="0"/>
    </xf>
    <xf numFmtId="0" fontId="2" fillId="2" borderId="0" xfId="0" applyNumberFormat="1" applyFont="1" applyFill="1" applyBorder="1" applyAlignment="1" applyProtection="1">
      <alignment horizontal="left" wrapText="1"/>
      <protection locked="0"/>
    </xf>
    <xf numFmtId="0" fontId="2" fillId="2" borderId="0" xfId="0" applyFont="1" applyFill="1" applyBorder="1" applyAlignment="1" applyProtection="1">
      <alignment horizontal="left" vertical="center" wrapText="1" indent="2"/>
      <protection locked="0"/>
    </xf>
    <xf numFmtId="14" fontId="2" fillId="2" borderId="0" xfId="0" applyNumberFormat="1" applyFont="1" applyFill="1" applyBorder="1" applyAlignment="1" applyProtection="1">
      <alignment horizontal="center" vertical="center" shrinkToFit="1"/>
      <protection locked="0"/>
    </xf>
    <xf numFmtId="0" fontId="6" fillId="2" borderId="5" xfId="0" applyFont="1" applyFill="1" applyBorder="1" applyAlignment="1" applyProtection="1">
      <alignment horizontal="center" vertical="center" wrapText="1"/>
      <protection hidden="1"/>
    </xf>
    <xf numFmtId="166" fontId="6" fillId="2" borderId="5" xfId="0" quotePrefix="1" applyNumberFormat="1" applyFont="1" applyFill="1" applyBorder="1" applyAlignment="1" applyProtection="1">
      <alignment horizontal="center" vertical="center" wrapText="1"/>
      <protection locked="0"/>
    </xf>
    <xf numFmtId="0" fontId="6" fillId="2" borderId="5" xfId="0" applyFont="1" applyFill="1" applyBorder="1" applyAlignment="1" applyProtection="1">
      <alignment horizontal="center" vertical="center"/>
      <protection hidden="1"/>
    </xf>
    <xf numFmtId="0" fontId="2" fillId="2" borderId="5" xfId="0" applyFont="1" applyFill="1" applyBorder="1" applyAlignment="1" applyProtection="1">
      <alignment horizontal="center" vertical="center"/>
      <protection hidden="1"/>
    </xf>
    <xf numFmtId="167" fontId="2" fillId="2" borderId="5" xfId="1" applyNumberFormat="1" applyFont="1" applyFill="1" applyBorder="1" applyAlignment="1" applyProtection="1">
      <alignment horizontal="center" vertical="center" shrinkToFit="1"/>
      <protection hidden="1"/>
    </xf>
    <xf numFmtId="168" fontId="2" fillId="2" borderId="5" xfId="1" applyNumberFormat="1" applyFont="1" applyFill="1" applyBorder="1" applyAlignment="1" applyProtection="1">
      <alignment horizontal="center" vertical="center" shrinkToFit="1"/>
      <protection locked="0"/>
    </xf>
    <xf numFmtId="0" fontId="2" fillId="2" borderId="6" xfId="0" applyFont="1" applyFill="1" applyBorder="1" applyAlignment="1" applyProtection="1">
      <alignment horizontal="center" vertical="center"/>
      <protection hidden="1"/>
    </xf>
    <xf numFmtId="0" fontId="2" fillId="2" borderId="12" xfId="0" applyFont="1" applyFill="1" applyBorder="1" applyAlignment="1" applyProtection="1">
      <alignment horizontal="center" vertical="center"/>
      <protection hidden="1"/>
    </xf>
    <xf numFmtId="0" fontId="7" fillId="2" borderId="5" xfId="0" applyFont="1" applyFill="1" applyBorder="1" applyAlignment="1" applyProtection="1">
      <alignment horizontal="center" vertical="center"/>
      <protection hidden="1"/>
    </xf>
    <xf numFmtId="0" fontId="8" fillId="2" borderId="9" xfId="0" applyFont="1" applyFill="1" applyBorder="1" applyAlignment="1" applyProtection="1">
      <alignment horizontal="left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2" fillId="2" borderId="12" xfId="0" applyFont="1" applyFill="1" applyBorder="1" applyAlignment="1" applyProtection="1">
      <alignment horizontal="center"/>
      <protection hidden="1"/>
    </xf>
    <xf numFmtId="49" fontId="2" fillId="2" borderId="5" xfId="0" applyNumberFormat="1" applyFont="1" applyFill="1" applyBorder="1" applyAlignment="1" applyProtection="1">
      <alignment horizontal="center" vertical="center" wrapText="1"/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8" fillId="2" borderId="8" xfId="0" applyFont="1" applyFill="1" applyBorder="1" applyAlignment="1" applyProtection="1">
      <alignment horizontal="left" vertical="center"/>
      <protection hidden="1"/>
    </xf>
    <xf numFmtId="0" fontId="2" fillId="2" borderId="1" xfId="0" applyFont="1" applyFill="1" applyBorder="1" applyAlignment="1" applyProtection="1">
      <alignment horizontal="center" vertical="center"/>
      <protection hidden="1"/>
    </xf>
    <xf numFmtId="0" fontId="5" fillId="2" borderId="0" xfId="0" applyFont="1" applyFill="1" applyBorder="1" applyAlignment="1" applyProtection="1">
      <alignment horizontal="left" vertical="center"/>
      <protection hidden="1"/>
    </xf>
    <xf numFmtId="0" fontId="10" fillId="2" borderId="0" xfId="0" applyFont="1" applyFill="1" applyBorder="1" applyAlignment="1" applyProtection="1">
      <alignment horizontal="left" vertical="center"/>
      <protection hidden="1"/>
    </xf>
    <xf numFmtId="0" fontId="0" fillId="2" borderId="0" xfId="0" applyFill="1" applyBorder="1" applyAlignment="1" applyProtection="1">
      <alignment horizontal="left" vertical="center"/>
      <protection hidden="1"/>
    </xf>
    <xf numFmtId="0" fontId="13" fillId="2" borderId="0" xfId="0" applyFont="1" applyFill="1" applyBorder="1" applyAlignment="1" applyProtection="1">
      <alignment horizontal="left" vertical="center"/>
      <protection hidden="1"/>
    </xf>
    <xf numFmtId="0" fontId="5" fillId="2" borderId="0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Border="1" applyAlignment="1" applyProtection="1">
      <alignment horizontal="left" vertical="center"/>
      <protection hidden="1"/>
    </xf>
    <xf numFmtId="0" fontId="7" fillId="2" borderId="1" xfId="0" applyFont="1" applyFill="1" applyBorder="1" applyAlignment="1" applyProtection="1">
      <alignment horizontal="left" vertical="center"/>
      <protection hidden="1"/>
    </xf>
    <xf numFmtId="0" fontId="4" fillId="2" borderId="0" xfId="0" applyFont="1" applyFill="1" applyBorder="1" applyAlignment="1" applyProtection="1">
      <alignment horizontal="left" vertical="center" indent="2"/>
      <protection hidden="1"/>
    </xf>
    <xf numFmtId="0" fontId="2" fillId="2" borderId="0" xfId="0" applyFont="1" applyFill="1" applyBorder="1" applyAlignment="1" applyProtection="1">
      <alignment horizontal="left"/>
      <protection hidden="1"/>
    </xf>
    <xf numFmtId="0" fontId="2" fillId="2" borderId="0" xfId="0" applyFont="1" applyFill="1" applyBorder="1" applyAlignment="1" applyProtection="1">
      <alignment horizontal="center"/>
      <protection hidden="1"/>
    </xf>
    <xf numFmtId="0" fontId="6" fillId="2" borderId="5" xfId="0" quotePrefix="1" applyFont="1" applyFill="1" applyBorder="1" applyAlignment="1" applyProtection="1">
      <alignment horizontal="center" vertical="center" wrapText="1"/>
      <protection hidden="1"/>
    </xf>
    <xf numFmtId="0" fontId="2" fillId="2" borderId="0" xfId="0" applyFont="1" applyFill="1" applyBorder="1" applyAlignment="1" applyProtection="1">
      <alignment vertical="center"/>
      <protection hidden="1"/>
    </xf>
    <xf numFmtId="49" fontId="2" fillId="2" borderId="0" xfId="0" applyNumberFormat="1" applyFont="1" applyFill="1" applyBorder="1" applyAlignment="1" applyProtection="1">
      <alignment horizontal="center" vertical="center"/>
      <protection hidden="1"/>
    </xf>
    <xf numFmtId="164" fontId="2" fillId="2" borderId="0" xfId="1" applyNumberFormat="1" applyFont="1" applyFill="1" applyBorder="1" applyAlignment="1" applyProtection="1">
      <alignment horizontal="center" vertical="center" shrinkToFit="1"/>
      <protection hidden="1"/>
    </xf>
    <xf numFmtId="0" fontId="4" fillId="2" borderId="0" xfId="0" applyFont="1" applyFill="1" applyBorder="1" applyAlignment="1" applyProtection="1">
      <alignment horizontal="left" vertical="center" indent="3"/>
      <protection hidden="1"/>
    </xf>
    <xf numFmtId="0" fontId="12" fillId="2" borderId="0" xfId="0" quotePrefix="1" applyFont="1" applyFill="1" applyBorder="1" applyAlignment="1" applyProtection="1">
      <alignment horizontal="center" vertical="center"/>
      <protection hidden="1"/>
    </xf>
    <xf numFmtId="0" fontId="12" fillId="2" borderId="0" xfId="0" applyFont="1" applyFill="1" applyBorder="1" applyAlignment="1" applyProtection="1">
      <alignment horizontal="center" vertical="center"/>
      <protection hidden="1"/>
    </xf>
    <xf numFmtId="0" fontId="6" fillId="2" borderId="2" xfId="0" applyFont="1" applyFill="1" applyBorder="1" applyAlignment="1" applyProtection="1">
      <alignment horizontal="center" vertical="center" wrapText="1"/>
      <protection hidden="1"/>
    </xf>
    <xf numFmtId="0" fontId="2" fillId="2" borderId="3" xfId="0" applyFont="1" applyFill="1" applyBorder="1" applyAlignment="1" applyProtection="1">
      <alignment horizontal="left"/>
      <protection hidden="1"/>
    </xf>
    <xf numFmtId="0" fontId="11" fillId="2" borderId="0" xfId="0" applyFont="1" applyFill="1" applyBorder="1" applyAlignment="1" applyProtection="1">
      <alignment horizontal="left" vertical="center"/>
      <protection hidden="1"/>
    </xf>
    <xf numFmtId="0" fontId="17" fillId="0" borderId="2" xfId="0" applyFont="1" applyBorder="1" applyAlignment="1">
      <alignment horizontal="left"/>
    </xf>
    <xf numFmtId="0" fontId="0" fillId="0" borderId="5" xfId="0" applyBorder="1"/>
    <xf numFmtId="0" fontId="18" fillId="0" borderId="5" xfId="0" applyFont="1" applyFill="1" applyBorder="1" applyProtection="1">
      <protection hidden="1"/>
    </xf>
    <xf numFmtId="0" fontId="2" fillId="0" borderId="5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justify" vertical="top" wrapText="1"/>
    </xf>
    <xf numFmtId="3" fontId="18" fillId="3" borderId="5" xfId="0" applyNumberFormat="1" applyFont="1" applyFill="1" applyBorder="1" applyProtection="1">
      <protection locked="0"/>
    </xf>
    <xf numFmtId="0" fontId="18" fillId="3" borderId="5" xfId="0" applyFont="1" applyFill="1" applyBorder="1" applyProtection="1">
      <protection locked="0"/>
    </xf>
    <xf numFmtId="0" fontId="11" fillId="0" borderId="5" xfId="0" applyFont="1" applyBorder="1" applyAlignment="1">
      <alignment horizontal="justify" vertical="justify" wrapText="1"/>
    </xf>
    <xf numFmtId="0" fontId="11" fillId="0" borderId="5" xfId="0" applyFont="1" applyFill="1" applyBorder="1" applyAlignment="1">
      <alignment horizontal="center"/>
    </xf>
    <xf numFmtId="0" fontId="5" fillId="0" borderId="0" xfId="0" applyFont="1"/>
    <xf numFmtId="0" fontId="5" fillId="0" borderId="0" xfId="0" applyFont="1" applyFill="1" applyBorder="1" applyAlignment="1">
      <alignment horizontal="justify" vertical="top" wrapText="1"/>
    </xf>
    <xf numFmtId="0" fontId="17" fillId="0" borderId="0" xfId="0" applyFont="1" applyAlignment="1">
      <alignment horizontal="left" vertical="center"/>
    </xf>
    <xf numFmtId="0" fontId="2" fillId="0" borderId="0" xfId="0" applyFont="1"/>
    <xf numFmtId="168" fontId="2" fillId="3" borderId="5" xfId="1" applyNumberFormat="1" applyFont="1" applyFill="1" applyBorder="1" applyAlignment="1" applyProtection="1">
      <alignment horizontal="center" vertical="center" shrinkToFit="1"/>
      <protection locked="0"/>
    </xf>
    <xf numFmtId="168" fontId="2" fillId="3" borderId="6" xfId="1" applyNumberFormat="1" applyFont="1" applyFill="1" applyBorder="1" applyAlignment="1" applyProtection="1">
      <alignment horizontal="center" vertical="center" shrinkToFit="1"/>
      <protection hidden="1"/>
    </xf>
    <xf numFmtId="168" fontId="2" fillId="3" borderId="12" xfId="1" applyNumberFormat="1" applyFont="1" applyFill="1" applyBorder="1" applyAlignment="1" applyProtection="1">
      <alignment horizontal="center" vertical="center" shrinkToFit="1"/>
      <protection locked="0"/>
    </xf>
    <xf numFmtId="168" fontId="7" fillId="3" borderId="5" xfId="1" applyNumberFormat="1" applyFont="1" applyFill="1" applyBorder="1" applyAlignment="1" applyProtection="1">
      <alignment horizontal="center" vertical="center" shrinkToFit="1"/>
      <protection hidden="1"/>
    </xf>
    <xf numFmtId="168" fontId="2" fillId="3" borderId="12" xfId="1" applyNumberFormat="1" applyFont="1" applyFill="1" applyBorder="1" applyAlignment="1" applyProtection="1">
      <alignment horizontal="center" shrinkToFit="1"/>
      <protection locked="0"/>
    </xf>
    <xf numFmtId="168" fontId="2" fillId="3" borderId="6" xfId="1" applyNumberFormat="1" applyFont="1" applyFill="1" applyBorder="1" applyAlignment="1" applyProtection="1">
      <alignment horizontal="center" vertical="center" shrinkToFit="1"/>
      <protection locked="0"/>
    </xf>
    <xf numFmtId="0" fontId="7" fillId="3" borderId="5" xfId="0" applyFont="1" applyFill="1" applyBorder="1" applyAlignment="1" applyProtection="1">
      <alignment horizontal="center" vertical="center"/>
      <protection hidden="1"/>
    </xf>
    <xf numFmtId="167" fontId="7" fillId="3" borderId="5" xfId="1" applyNumberFormat="1" applyFont="1" applyFill="1" applyBorder="1" applyAlignment="1" applyProtection="1">
      <alignment horizontal="center" vertical="center" shrinkToFit="1"/>
      <protection hidden="1"/>
    </xf>
    <xf numFmtId="169" fontId="2" fillId="3" borderId="6" xfId="1" applyNumberFormat="1" applyFont="1" applyFill="1" applyBorder="1" applyAlignment="1" applyProtection="1">
      <alignment horizontal="center" vertical="center" shrinkToFit="1"/>
      <protection locked="0"/>
    </xf>
    <xf numFmtId="168" fontId="2" fillId="3" borderId="5" xfId="1" applyNumberFormat="1" applyFont="1" applyFill="1" applyBorder="1" applyAlignment="1" applyProtection="1">
      <alignment horizontal="center" vertical="center" shrinkToFit="1"/>
      <protection hidden="1"/>
    </xf>
    <xf numFmtId="168" fontId="9" fillId="3" borderId="6" xfId="1" applyNumberFormat="1" applyFont="1" applyFill="1" applyBorder="1" applyAlignment="1" applyProtection="1">
      <alignment horizontal="center" vertical="center" shrinkToFit="1"/>
      <protection locked="0"/>
    </xf>
    <xf numFmtId="166" fontId="6" fillId="3" borderId="5" xfId="0" quotePrefix="1" applyNumberFormat="1" applyFont="1" applyFill="1" applyBorder="1" applyAlignment="1" applyProtection="1">
      <alignment horizontal="center" vertical="center" wrapText="1"/>
      <protection hidden="1"/>
    </xf>
    <xf numFmtId="0" fontId="2" fillId="3" borderId="0" xfId="0" applyFont="1" applyFill="1" applyBorder="1" applyAlignment="1" applyProtection="1">
      <alignment horizontal="left" vertical="center"/>
      <protection locked="0"/>
    </xf>
    <xf numFmtId="0" fontId="2" fillId="3" borderId="0" xfId="0" applyFont="1" applyFill="1" applyBorder="1" applyAlignment="1" applyProtection="1">
      <alignment horizontal="left" vertical="center"/>
      <protection hidden="1"/>
    </xf>
    <xf numFmtId="0" fontId="2" fillId="3" borderId="0" xfId="0" applyFont="1" applyFill="1" applyBorder="1" applyAlignment="1" applyProtection="1">
      <alignment horizontal="right" vertical="center"/>
      <protection hidden="1"/>
    </xf>
    <xf numFmtId="0" fontId="4" fillId="3" borderId="0" xfId="0" quotePrefix="1" applyFont="1" applyFill="1" applyBorder="1" applyAlignment="1" applyProtection="1">
      <alignment horizontal="left" vertical="center" indent="3"/>
      <protection hidden="1"/>
    </xf>
    <xf numFmtId="171" fontId="2" fillId="3" borderId="0" xfId="0" applyNumberFormat="1" applyFont="1" applyFill="1" applyBorder="1" applyAlignment="1" applyProtection="1">
      <alignment horizontal="left" vertical="center"/>
      <protection hidden="1"/>
    </xf>
    <xf numFmtId="171" fontId="11" fillId="3" borderId="0" xfId="0" applyNumberFormat="1" applyFont="1" applyFill="1" applyBorder="1" applyAlignment="1" applyProtection="1">
      <alignment horizontal="left" vertical="center"/>
      <protection hidden="1"/>
    </xf>
    <xf numFmtId="0" fontId="5" fillId="3" borderId="0" xfId="0" applyFont="1" applyFill="1" applyBorder="1" applyAlignment="1" applyProtection="1">
      <alignment horizontal="left" vertical="center"/>
      <protection hidden="1"/>
    </xf>
    <xf numFmtId="0" fontId="2" fillId="3" borderId="3" xfId="0" applyFont="1" applyFill="1" applyBorder="1" applyAlignment="1" applyProtection="1">
      <alignment horizontal="left"/>
      <protection hidden="1"/>
    </xf>
    <xf numFmtId="0" fontId="6" fillId="3" borderId="6" xfId="0" applyFont="1" applyFill="1" applyBorder="1" applyAlignment="1" applyProtection="1">
      <alignment horizontal="center" vertical="center"/>
      <protection hidden="1"/>
    </xf>
    <xf numFmtId="49" fontId="2" fillId="3" borderId="5" xfId="0" applyNumberFormat="1" applyFont="1" applyFill="1" applyBorder="1" applyAlignment="1" applyProtection="1">
      <alignment horizontal="center" vertical="center" wrapText="1"/>
      <protection hidden="1"/>
    </xf>
    <xf numFmtId="49" fontId="2" fillId="3" borderId="6" xfId="0" applyNumberFormat="1" applyFont="1" applyFill="1" applyBorder="1" applyAlignment="1" applyProtection="1">
      <alignment horizontal="center" vertical="center" wrapText="1"/>
      <protection hidden="1"/>
    </xf>
    <xf numFmtId="49" fontId="2" fillId="3" borderId="12" xfId="0" applyNumberFormat="1" applyFont="1" applyFill="1" applyBorder="1" applyAlignment="1" applyProtection="1">
      <alignment horizontal="center" vertical="center" wrapText="1"/>
      <protection hidden="1"/>
    </xf>
    <xf numFmtId="0" fontId="0" fillId="3" borderId="6" xfId="0" applyFill="1" applyBorder="1" applyProtection="1">
      <protection hidden="1"/>
    </xf>
    <xf numFmtId="0" fontId="10" fillId="3" borderId="0" xfId="0" applyFont="1" applyFill="1" applyBorder="1" applyAlignment="1" applyProtection="1">
      <alignment horizontal="left" vertical="center"/>
      <protection hidden="1"/>
    </xf>
    <xf numFmtId="0" fontId="11" fillId="3" borderId="0" xfId="0" applyFont="1" applyFill="1" applyBorder="1" applyAlignment="1" applyProtection="1">
      <alignment horizontal="left" vertical="center"/>
      <protection hidden="1"/>
    </xf>
    <xf numFmtId="0" fontId="0" fillId="3" borderId="0" xfId="0" applyFill="1" applyBorder="1" applyAlignment="1" applyProtection="1">
      <alignment horizontal="left" vertical="center"/>
      <protection hidden="1"/>
    </xf>
    <xf numFmtId="0" fontId="12" fillId="3" borderId="0" xfId="0" quotePrefix="1" applyFont="1" applyFill="1" applyBorder="1" applyAlignment="1" applyProtection="1">
      <alignment horizontal="center" vertical="center"/>
      <protection hidden="1"/>
    </xf>
    <xf numFmtId="0" fontId="12" fillId="3" borderId="0" xfId="0" applyFont="1" applyFill="1" applyBorder="1" applyAlignment="1" applyProtection="1">
      <alignment horizontal="center" vertical="center"/>
      <protection hidden="1"/>
    </xf>
    <xf numFmtId="0" fontId="13" fillId="3" borderId="0" xfId="0" applyFont="1" applyFill="1" applyBorder="1" applyAlignment="1" applyProtection="1">
      <alignment horizontal="left" vertical="center"/>
      <protection hidden="1"/>
    </xf>
    <xf numFmtId="0" fontId="5" fillId="3" borderId="0" xfId="0" applyFont="1" applyFill="1" applyBorder="1" applyAlignment="1" applyProtection="1">
      <alignment horizontal="center" vertical="center"/>
      <protection hidden="1"/>
    </xf>
    <xf numFmtId="0" fontId="0" fillId="3" borderId="0" xfId="0" applyFill="1"/>
    <xf numFmtId="164" fontId="7" fillId="2" borderId="1" xfId="0" applyNumberFormat="1" applyFont="1" applyFill="1" applyBorder="1" applyAlignment="1" applyProtection="1">
      <alignment horizontal="center" vertical="center"/>
      <protection hidden="1"/>
    </xf>
    <xf numFmtId="49" fontId="6" fillId="3" borderId="2" xfId="0" applyNumberFormat="1" applyFont="1" applyFill="1" applyBorder="1" applyAlignment="1" applyProtection="1">
      <alignment horizontal="center" vertical="center"/>
      <protection hidden="1"/>
    </xf>
    <xf numFmtId="0" fontId="6" fillId="3" borderId="5" xfId="0" applyFont="1" applyFill="1" applyBorder="1" applyAlignment="1" applyProtection="1">
      <alignment horizontal="center" vertical="center"/>
      <protection hidden="1"/>
    </xf>
    <xf numFmtId="49" fontId="2" fillId="3" borderId="2" xfId="0" applyNumberFormat="1" applyFont="1" applyFill="1" applyBorder="1" applyAlignment="1" applyProtection="1">
      <alignment horizontal="center" vertical="center"/>
      <protection locked="0"/>
    </xf>
    <xf numFmtId="169" fontId="2" fillId="3" borderId="5" xfId="1" applyNumberFormat="1" applyFont="1" applyFill="1" applyBorder="1" applyAlignment="1" applyProtection="1">
      <alignment horizontal="center" vertical="center" shrinkToFit="1"/>
      <protection locked="0"/>
    </xf>
    <xf numFmtId="168" fontId="2" fillId="3" borderId="5" xfId="0" applyNumberFormat="1" applyFont="1" applyFill="1" applyBorder="1" applyAlignment="1" applyProtection="1">
      <alignment horizontal="center" vertical="center"/>
      <protection hidden="1"/>
    </xf>
    <xf numFmtId="49" fontId="2" fillId="3" borderId="7" xfId="0" applyNumberFormat="1" applyFont="1" applyFill="1" applyBorder="1" applyAlignment="1" applyProtection="1">
      <alignment horizontal="center" vertical="center"/>
      <protection locked="0"/>
    </xf>
    <xf numFmtId="0" fontId="2" fillId="3" borderId="13" xfId="0" applyFont="1" applyFill="1" applyBorder="1" applyAlignment="1" applyProtection="1">
      <alignment vertical="center" wrapText="1"/>
      <protection hidden="1"/>
    </xf>
    <xf numFmtId="49" fontId="2" fillId="3" borderId="13" xfId="0" applyNumberFormat="1" applyFont="1" applyFill="1" applyBorder="1" applyAlignment="1" applyProtection="1">
      <alignment horizontal="center" vertical="center"/>
      <protection locked="0"/>
    </xf>
    <xf numFmtId="0" fontId="6" fillId="3" borderId="2" xfId="0" applyFont="1" applyFill="1" applyBorder="1" applyAlignment="1" applyProtection="1">
      <alignment horizontal="center" vertical="center" wrapText="1"/>
      <protection locked="0"/>
    </xf>
    <xf numFmtId="0" fontId="6" fillId="3" borderId="2" xfId="0" applyFont="1" applyFill="1" applyBorder="1" applyAlignment="1" applyProtection="1">
      <alignment horizontal="center" vertical="center" wrapText="1"/>
      <protection hidden="1"/>
    </xf>
    <xf numFmtId="0" fontId="6" fillId="3" borderId="5" xfId="0" quotePrefix="1" applyFont="1" applyFill="1" applyBorder="1" applyAlignment="1" applyProtection="1">
      <alignment horizontal="center" vertical="center" wrapText="1"/>
      <protection hidden="1"/>
    </xf>
    <xf numFmtId="0" fontId="6" fillId="3" borderId="5" xfId="0" applyFont="1" applyFill="1" applyBorder="1" applyAlignment="1" applyProtection="1">
      <alignment horizontal="center" vertical="center" wrapText="1"/>
      <protection hidden="1"/>
    </xf>
    <xf numFmtId="49" fontId="6" fillId="3" borderId="2" xfId="0" applyNumberFormat="1" applyFont="1" applyFill="1" applyBorder="1" applyAlignment="1" applyProtection="1">
      <alignment horizontal="center" vertical="center"/>
      <protection locked="0"/>
    </xf>
    <xf numFmtId="168" fontId="2" fillId="3" borderId="4" xfId="1" applyNumberFormat="1" applyFont="1" applyFill="1" applyBorder="1" applyAlignment="1" applyProtection="1">
      <alignment horizontal="center" vertical="center" shrinkToFit="1"/>
      <protection locked="0"/>
    </xf>
    <xf numFmtId="168" fontId="15" fillId="3" borderId="6" xfId="0" applyNumberFormat="1" applyFont="1" applyFill="1" applyBorder="1" applyAlignment="1" applyProtection="1">
      <alignment horizontal="left" vertical="center"/>
      <protection hidden="1"/>
    </xf>
    <xf numFmtId="168" fontId="15" fillId="3" borderId="6" xfId="0" applyNumberFormat="1" applyFont="1" applyFill="1" applyBorder="1" applyAlignment="1" applyProtection="1">
      <alignment horizontal="center" vertical="center"/>
      <protection hidden="1"/>
    </xf>
    <xf numFmtId="168" fontId="2" fillId="3" borderId="15" xfId="1" applyNumberFormat="1" applyFont="1" applyFill="1" applyBorder="1" applyAlignment="1" applyProtection="1">
      <alignment horizontal="center" vertical="center" shrinkToFit="1"/>
      <protection hidden="1"/>
    </xf>
    <xf numFmtId="168" fontId="2" fillId="3" borderId="12" xfId="1" applyNumberFormat="1" applyFont="1" applyFill="1" applyBorder="1" applyAlignment="1" applyProtection="1">
      <alignment horizontal="center" vertical="center" shrinkToFit="1"/>
      <protection hidden="1"/>
    </xf>
    <xf numFmtId="49" fontId="2" fillId="3" borderId="5" xfId="0" applyNumberFormat="1" applyFont="1" applyFill="1" applyBorder="1" applyAlignment="1" applyProtection="1">
      <alignment horizontal="center" vertical="center"/>
      <protection locked="0"/>
    </xf>
    <xf numFmtId="0" fontId="0" fillId="3" borderId="8" xfId="0" applyFill="1" applyBorder="1" applyProtection="1">
      <protection hidden="1"/>
    </xf>
    <xf numFmtId="49" fontId="2" fillId="3" borderId="10" xfId="0" applyNumberFormat="1" applyFont="1" applyFill="1" applyBorder="1" applyAlignment="1" applyProtection="1">
      <alignment horizontal="center" vertical="center" wrapText="1"/>
      <protection hidden="1"/>
    </xf>
    <xf numFmtId="0" fontId="0" fillId="3" borderId="0" xfId="0" applyFill="1" applyBorder="1" applyProtection="1">
      <protection hidden="1"/>
    </xf>
    <xf numFmtId="0" fontId="2" fillId="3" borderId="8" xfId="0" applyFont="1" applyFill="1" applyBorder="1" applyAlignment="1" applyProtection="1">
      <alignment horizontal="left" vertical="center" wrapText="1"/>
      <protection hidden="1"/>
    </xf>
    <xf numFmtId="49" fontId="2" fillId="3" borderId="8" xfId="0" applyNumberFormat="1" applyFont="1" applyFill="1" applyBorder="1" applyAlignment="1" applyProtection="1">
      <alignment horizontal="center" vertical="center" wrapText="1"/>
      <protection hidden="1"/>
    </xf>
    <xf numFmtId="0" fontId="0" fillId="3" borderId="8" xfId="0" applyFill="1" applyBorder="1" applyAlignment="1" applyProtection="1">
      <alignment horizontal="center" vertical="center"/>
      <protection hidden="1"/>
    </xf>
    <xf numFmtId="1" fontId="7" fillId="3" borderId="5" xfId="0" applyNumberFormat="1" applyFont="1" applyFill="1" applyBorder="1" applyAlignment="1">
      <alignment horizontal="center" vertical="center" wrapText="1" shrinkToFit="1"/>
    </xf>
    <xf numFmtId="1" fontId="7" fillId="3" borderId="2" xfId="0" applyNumberFormat="1" applyFont="1" applyFill="1" applyBorder="1" applyAlignment="1">
      <alignment horizontal="center" vertical="center" wrapText="1" shrinkToFit="1"/>
    </xf>
    <xf numFmtId="0" fontId="7" fillId="3" borderId="5" xfId="0" applyFont="1" applyFill="1" applyBorder="1" applyAlignment="1">
      <alignment horizontal="center" vertical="center" wrapText="1" shrinkToFit="1"/>
    </xf>
    <xf numFmtId="1" fontId="2" fillId="3" borderId="5" xfId="0" applyNumberFormat="1" applyFont="1" applyFill="1" applyBorder="1" applyAlignment="1">
      <alignment vertical="center" wrapText="1" shrinkToFit="1"/>
    </xf>
    <xf numFmtId="1" fontId="2" fillId="3" borderId="2" xfId="0" applyNumberFormat="1" applyFont="1" applyFill="1" applyBorder="1" applyAlignment="1">
      <alignment horizontal="center" vertical="center" shrinkToFit="1"/>
    </xf>
    <xf numFmtId="1" fontId="2" fillId="3" borderId="5" xfId="0" applyNumberFormat="1" applyFont="1" applyFill="1" applyBorder="1" applyAlignment="1">
      <alignment horizontal="right" vertical="center" shrinkToFit="1"/>
    </xf>
    <xf numFmtId="1" fontId="2" fillId="3" borderId="5" xfId="0" applyNumberFormat="1" applyFont="1" applyFill="1" applyBorder="1" applyAlignment="1" applyProtection="1">
      <alignment horizontal="right" vertical="center" shrinkToFit="1"/>
      <protection locked="0"/>
    </xf>
    <xf numFmtId="2" fontId="2" fillId="3" borderId="5" xfId="0" applyNumberFormat="1" applyFont="1" applyFill="1" applyBorder="1" applyAlignment="1" applyProtection="1">
      <alignment horizontal="right" vertical="center" shrinkToFit="1"/>
      <protection locked="0"/>
    </xf>
    <xf numFmtId="176" fontId="2" fillId="3" borderId="5" xfId="0" applyNumberFormat="1" applyFont="1" applyFill="1" applyBorder="1" applyAlignment="1" applyProtection="1">
      <alignment horizontal="right" vertical="center" shrinkToFit="1"/>
      <protection locked="0"/>
    </xf>
    <xf numFmtId="1" fontId="2" fillId="3" borderId="5" xfId="0" applyNumberFormat="1" applyFont="1" applyFill="1" applyBorder="1" applyAlignment="1">
      <alignment horizontal="left" vertical="center" wrapText="1" shrinkToFit="1"/>
    </xf>
    <xf numFmtId="14" fontId="2" fillId="3" borderId="5" xfId="0" applyNumberFormat="1" applyFont="1" applyFill="1" applyBorder="1" applyAlignment="1" applyProtection="1">
      <alignment horizontal="center" vertical="center" wrapText="1" shrinkToFit="1"/>
      <protection locked="0"/>
    </xf>
    <xf numFmtId="2" fontId="2" fillId="3" borderId="5" xfId="0" applyNumberFormat="1" applyFont="1" applyFill="1" applyBorder="1" applyAlignment="1" applyProtection="1">
      <alignment horizontal="center" vertical="center" shrinkToFit="1"/>
      <protection locked="0"/>
    </xf>
    <xf numFmtId="0" fontId="2" fillId="3" borderId="5" xfId="0" applyNumberFormat="1" applyFont="1" applyFill="1" applyBorder="1" applyAlignment="1" applyProtection="1">
      <alignment horizontal="center" vertical="center" wrapText="1" shrinkToFit="1"/>
      <protection locked="0"/>
    </xf>
    <xf numFmtId="0" fontId="2" fillId="3" borderId="19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20" xfId="0" applyFont="1" applyFill="1" applyBorder="1" applyAlignment="1">
      <alignment horizontal="center" vertical="center" wrapText="1"/>
    </xf>
    <xf numFmtId="14" fontId="2" fillId="3" borderId="19" xfId="0" applyNumberFormat="1" applyFont="1" applyFill="1" applyBorder="1" applyAlignment="1" applyProtection="1">
      <alignment horizontal="center" vertical="center"/>
      <protection locked="0"/>
    </xf>
    <xf numFmtId="1" fontId="2" fillId="3" borderId="5" xfId="0" applyNumberFormat="1" applyFont="1" applyFill="1" applyBorder="1" applyAlignment="1" applyProtection="1">
      <alignment horizontal="right" vertical="center"/>
      <protection locked="0"/>
    </xf>
    <xf numFmtId="0" fontId="2" fillId="3" borderId="20" xfId="0" applyFont="1" applyFill="1" applyBorder="1" applyAlignment="1" applyProtection="1">
      <alignment horizontal="center" vertical="center"/>
      <protection locked="0"/>
    </xf>
    <xf numFmtId="1" fontId="2" fillId="3" borderId="20" xfId="0" applyNumberFormat="1" applyFont="1" applyFill="1" applyBorder="1" applyAlignment="1" applyProtection="1">
      <alignment horizontal="right"/>
      <protection locked="0"/>
    </xf>
    <xf numFmtId="0" fontId="2" fillId="3" borderId="0" xfId="0" applyFont="1" applyFill="1"/>
    <xf numFmtId="0" fontId="6" fillId="3" borderId="5" xfId="0" applyFont="1" applyFill="1" applyBorder="1" applyAlignment="1">
      <alignment horizontal="center" vertical="center" wrapText="1" shrinkToFit="1"/>
    </xf>
    <xf numFmtId="0" fontId="11" fillId="3" borderId="5" xfId="0" applyFont="1" applyFill="1" applyBorder="1" applyAlignment="1">
      <alignment horizontal="center" vertical="center" shrinkToFit="1"/>
    </xf>
    <xf numFmtId="1" fontId="2" fillId="3" borderId="5" xfId="0" applyNumberFormat="1" applyFont="1" applyFill="1" applyBorder="1" applyAlignment="1">
      <alignment horizontal="center" vertical="center" shrinkToFit="1"/>
    </xf>
    <xf numFmtId="2" fontId="2" fillId="3" borderId="5" xfId="0" applyNumberFormat="1" applyFont="1" applyFill="1" applyBorder="1" applyAlignment="1">
      <alignment horizontal="right" vertical="center" shrinkToFit="1"/>
    </xf>
    <xf numFmtId="1" fontId="11" fillId="3" borderId="5" xfId="0" applyNumberFormat="1" applyFont="1" applyFill="1" applyBorder="1" applyAlignment="1">
      <alignment horizontal="left" vertical="center" wrapText="1" shrinkToFit="1"/>
    </xf>
    <xf numFmtId="1" fontId="17" fillId="3" borderId="5" xfId="0" applyNumberFormat="1" applyFont="1" applyFill="1" applyBorder="1" applyAlignment="1">
      <alignment horizontal="left" vertical="center" wrapText="1" shrinkToFit="1"/>
    </xf>
    <xf numFmtId="0" fontId="11" fillId="3" borderId="0" xfId="0" applyFont="1" applyFill="1" applyBorder="1" applyAlignment="1">
      <alignment vertical="top" wrapText="1"/>
    </xf>
    <xf numFmtId="0" fontId="2" fillId="3" borderId="0" xfId="0" applyFont="1" applyFill="1" applyBorder="1" applyAlignment="1"/>
    <xf numFmtId="0" fontId="2" fillId="3" borderId="0" xfId="0" applyFont="1" applyFill="1" applyBorder="1"/>
    <xf numFmtId="0" fontId="12" fillId="2" borderId="0" xfId="0" quotePrefix="1" applyFont="1" applyFill="1" applyBorder="1" applyAlignment="1" applyProtection="1">
      <alignment horizontal="center" vertical="center"/>
      <protection hidden="1"/>
    </xf>
    <xf numFmtId="0" fontId="12" fillId="2" borderId="0" xfId="0" applyFont="1" applyFill="1" applyBorder="1" applyAlignment="1" applyProtection="1">
      <alignment horizontal="center" vertical="center"/>
      <protection hidden="1"/>
    </xf>
    <xf numFmtId="0" fontId="7" fillId="2" borderId="2" xfId="0" quotePrefix="1" applyFont="1" applyFill="1" applyBorder="1" applyAlignment="1" applyProtection="1">
      <alignment horizontal="left" vertical="center" wrapText="1"/>
      <protection hidden="1"/>
    </xf>
    <xf numFmtId="0" fontId="7" fillId="2" borderId="3" xfId="0" quotePrefix="1" applyFont="1" applyFill="1" applyBorder="1" applyAlignment="1" applyProtection="1">
      <alignment horizontal="left" vertical="center" wrapText="1"/>
      <protection hidden="1"/>
    </xf>
    <xf numFmtId="0" fontId="7" fillId="2" borderId="4" xfId="0" quotePrefix="1" applyFont="1" applyFill="1" applyBorder="1" applyAlignment="1" applyProtection="1">
      <alignment horizontal="left" vertical="center" wrapText="1"/>
      <protection hidden="1"/>
    </xf>
    <xf numFmtId="0" fontId="5" fillId="2" borderId="1" xfId="0" applyFont="1" applyFill="1" applyBorder="1" applyAlignment="1" applyProtection="1">
      <alignment horizontal="center" vertical="center" shrinkToFit="1"/>
      <protection locked="0"/>
    </xf>
    <xf numFmtId="0" fontId="11" fillId="2" borderId="1" xfId="0" applyFont="1" applyFill="1" applyBorder="1" applyAlignment="1" applyProtection="1">
      <alignment horizontal="left" vertical="center"/>
      <protection hidden="1"/>
    </xf>
    <xf numFmtId="0" fontId="12" fillId="2" borderId="8" xfId="0" quotePrefix="1" applyFont="1" applyFill="1" applyBorder="1" applyAlignment="1" applyProtection="1">
      <alignment horizontal="center" vertical="center"/>
      <protection hidden="1"/>
    </xf>
    <xf numFmtId="0" fontId="2" fillId="2" borderId="7" xfId="0" quotePrefix="1" applyFont="1" applyFill="1" applyBorder="1" applyAlignment="1" applyProtection="1">
      <alignment horizontal="left" vertical="center" wrapText="1" indent="1"/>
      <protection hidden="1"/>
    </xf>
    <xf numFmtId="0" fontId="2" fillId="2" borderId="8" xfId="0" quotePrefix="1" applyFont="1" applyFill="1" applyBorder="1" applyAlignment="1" applyProtection="1">
      <alignment horizontal="left" vertical="center" wrapText="1" indent="1"/>
      <protection hidden="1"/>
    </xf>
    <xf numFmtId="0" fontId="2" fillId="2" borderId="9" xfId="0" quotePrefix="1" applyFont="1" applyFill="1" applyBorder="1" applyAlignment="1" applyProtection="1">
      <alignment horizontal="left" vertical="center" wrapText="1" indent="1"/>
      <protection hidden="1"/>
    </xf>
    <xf numFmtId="0" fontId="2" fillId="2" borderId="7" xfId="0" quotePrefix="1" applyFont="1" applyFill="1" applyBorder="1" applyAlignment="1" applyProtection="1">
      <alignment horizontal="left" vertical="center" wrapText="1"/>
      <protection hidden="1"/>
    </xf>
    <xf numFmtId="0" fontId="2" fillId="2" borderId="8" xfId="0" quotePrefix="1" applyFont="1" applyFill="1" applyBorder="1" applyAlignment="1" applyProtection="1">
      <alignment horizontal="left" vertical="center" wrapText="1"/>
      <protection hidden="1"/>
    </xf>
    <xf numFmtId="0" fontId="2" fillId="2" borderId="9" xfId="0" quotePrefix="1" applyFont="1" applyFill="1" applyBorder="1" applyAlignment="1" applyProtection="1">
      <alignment horizontal="left" vertical="center" wrapText="1"/>
      <protection hidden="1"/>
    </xf>
    <xf numFmtId="0" fontId="7" fillId="2" borderId="7" xfId="0" quotePrefix="1" applyFont="1" applyFill="1" applyBorder="1" applyAlignment="1" applyProtection="1">
      <alignment horizontal="left" vertical="center" wrapText="1"/>
      <protection hidden="1"/>
    </xf>
    <xf numFmtId="0" fontId="7" fillId="2" borderId="8" xfId="0" quotePrefix="1" applyFont="1" applyFill="1" applyBorder="1" applyAlignment="1" applyProtection="1">
      <alignment horizontal="left" vertical="center" wrapText="1"/>
      <protection hidden="1"/>
    </xf>
    <xf numFmtId="0" fontId="7" fillId="2" borderId="9" xfId="0" quotePrefix="1" applyFont="1" applyFill="1" applyBorder="1" applyAlignment="1" applyProtection="1">
      <alignment horizontal="left" vertical="center" wrapText="1"/>
      <protection hidden="1"/>
    </xf>
    <xf numFmtId="0" fontId="2" fillId="2" borderId="13" xfId="0" quotePrefix="1" applyFont="1" applyFill="1" applyBorder="1" applyAlignment="1" applyProtection="1">
      <alignment horizontal="left" vertical="center" wrapText="1" indent="1"/>
      <protection hidden="1"/>
    </xf>
    <xf numFmtId="0" fontId="2" fillId="2" borderId="0" xfId="0" quotePrefix="1" applyFont="1" applyFill="1" applyBorder="1" applyAlignment="1" applyProtection="1">
      <alignment horizontal="left" vertical="center" wrapText="1" indent="1"/>
      <protection hidden="1"/>
    </xf>
    <xf numFmtId="0" fontId="2" fillId="2" borderId="14" xfId="0" quotePrefix="1" applyFont="1" applyFill="1" applyBorder="1" applyAlignment="1" applyProtection="1">
      <alignment horizontal="left" vertical="center" wrapText="1" indent="1"/>
      <protection hidden="1"/>
    </xf>
    <xf numFmtId="0" fontId="7" fillId="2" borderId="7" xfId="0" quotePrefix="1" applyFont="1" applyFill="1" applyBorder="1" applyAlignment="1" applyProtection="1">
      <alignment horizontal="left" vertical="center" wrapText="1"/>
    </xf>
    <xf numFmtId="0" fontId="7" fillId="2" borderId="8" xfId="0" quotePrefix="1" applyFont="1" applyFill="1" applyBorder="1" applyAlignment="1" applyProtection="1">
      <alignment horizontal="left" vertical="center" wrapText="1"/>
    </xf>
    <xf numFmtId="0" fontId="7" fillId="2" borderId="9" xfId="0" quotePrefix="1" applyFont="1" applyFill="1" applyBorder="1" applyAlignment="1" applyProtection="1">
      <alignment horizontal="left" vertical="center" wrapText="1"/>
    </xf>
    <xf numFmtId="0" fontId="2" fillId="2" borderId="10" xfId="0" quotePrefix="1" applyFont="1" applyFill="1" applyBorder="1" applyAlignment="1" applyProtection="1">
      <alignment horizontal="left" vertical="center" wrapText="1" indent="1"/>
      <protection hidden="1"/>
    </xf>
    <xf numFmtId="0" fontId="2" fillId="2" borderId="1" xfId="0" quotePrefix="1" applyFont="1" applyFill="1" applyBorder="1" applyAlignment="1" applyProtection="1">
      <alignment horizontal="left" vertical="center" wrapText="1" indent="1"/>
      <protection hidden="1"/>
    </xf>
    <xf numFmtId="0" fontId="2" fillId="2" borderId="11" xfId="0" quotePrefix="1" applyFont="1" applyFill="1" applyBorder="1" applyAlignment="1" applyProtection="1">
      <alignment horizontal="left" vertical="center" wrapText="1" indent="1"/>
      <protection hidden="1"/>
    </xf>
    <xf numFmtId="0" fontId="7" fillId="2" borderId="7" xfId="0" quotePrefix="1" applyFont="1" applyFill="1" applyBorder="1" applyAlignment="1" applyProtection="1">
      <alignment horizontal="left" vertical="center" wrapText="1"/>
      <protection locked="0"/>
    </xf>
    <xf numFmtId="0" fontId="7" fillId="2" borderId="8" xfId="0" quotePrefix="1" applyFont="1" applyFill="1" applyBorder="1" applyAlignment="1" applyProtection="1">
      <alignment horizontal="left" vertical="center" wrapText="1"/>
      <protection locked="0"/>
    </xf>
    <xf numFmtId="0" fontId="7" fillId="2" borderId="9" xfId="0" quotePrefix="1" applyFont="1" applyFill="1" applyBorder="1" applyAlignment="1" applyProtection="1">
      <alignment horizontal="left" vertical="center" wrapText="1"/>
      <protection locked="0"/>
    </xf>
    <xf numFmtId="0" fontId="2" fillId="2" borderId="2" xfId="0" quotePrefix="1" applyFont="1" applyFill="1" applyBorder="1" applyAlignment="1" applyProtection="1">
      <alignment horizontal="left" vertical="center" wrapText="1"/>
      <protection hidden="1"/>
    </xf>
    <xf numFmtId="0" fontId="2" fillId="2" borderId="3" xfId="0" quotePrefix="1" applyFont="1" applyFill="1" applyBorder="1" applyAlignment="1" applyProtection="1">
      <alignment horizontal="left" vertical="center" wrapText="1"/>
      <protection hidden="1"/>
    </xf>
    <xf numFmtId="0" fontId="2" fillId="2" borderId="4" xfId="0" quotePrefix="1" applyFont="1" applyFill="1" applyBorder="1" applyAlignment="1" applyProtection="1">
      <alignment horizontal="left" vertical="center" wrapText="1"/>
      <protection hidden="1"/>
    </xf>
    <xf numFmtId="0" fontId="2" fillId="2" borderId="13" xfId="0" quotePrefix="1" applyFont="1" applyFill="1" applyBorder="1" applyAlignment="1" applyProtection="1">
      <alignment horizontal="left" vertical="center" wrapText="1"/>
      <protection hidden="1"/>
    </xf>
    <xf numFmtId="0" fontId="2" fillId="2" borderId="0" xfId="0" quotePrefix="1" applyFont="1" applyFill="1" applyBorder="1" applyAlignment="1" applyProtection="1">
      <alignment horizontal="left" vertical="center" wrapText="1"/>
      <protection hidden="1"/>
    </xf>
    <xf numFmtId="0" fontId="2" fillId="2" borderId="14" xfId="0" quotePrefix="1" applyFont="1" applyFill="1" applyBorder="1" applyAlignment="1" applyProtection="1">
      <alignment horizontal="left" vertical="center" wrapText="1"/>
      <protection hidden="1"/>
    </xf>
    <xf numFmtId="0" fontId="2" fillId="2" borderId="7" xfId="0" quotePrefix="1" applyFont="1" applyFill="1" applyBorder="1" applyAlignment="1" applyProtection="1">
      <alignment horizontal="left" vertical="center" wrapText="1"/>
      <protection locked="0"/>
    </xf>
    <xf numFmtId="0" fontId="2" fillId="2" borderId="8" xfId="0" quotePrefix="1" applyFont="1" applyFill="1" applyBorder="1" applyAlignment="1" applyProtection="1">
      <alignment horizontal="left" vertical="center" wrapText="1"/>
      <protection locked="0"/>
    </xf>
    <xf numFmtId="0" fontId="2" fillId="2" borderId="9" xfId="0" quotePrefix="1" applyFont="1" applyFill="1" applyBorder="1" applyAlignment="1" applyProtection="1">
      <alignment horizontal="left" vertical="center" wrapText="1"/>
      <protection locked="0"/>
    </xf>
    <xf numFmtId="0" fontId="6" fillId="2" borderId="2" xfId="0" quotePrefix="1" applyFont="1" applyFill="1" applyBorder="1" applyAlignment="1" applyProtection="1">
      <alignment horizontal="center" vertical="center"/>
      <protection hidden="1"/>
    </xf>
    <xf numFmtId="0" fontId="6" fillId="2" borderId="3" xfId="0" quotePrefix="1" applyFont="1" applyFill="1" applyBorder="1" applyAlignment="1" applyProtection="1">
      <alignment horizontal="center" vertical="center"/>
      <protection hidden="1"/>
    </xf>
    <xf numFmtId="0" fontId="6" fillId="2" borderId="4" xfId="0" quotePrefix="1" applyFont="1" applyFill="1" applyBorder="1" applyAlignment="1" applyProtection="1">
      <alignment horizontal="center" vertical="center"/>
      <protection hidden="1"/>
    </xf>
    <xf numFmtId="0" fontId="7" fillId="2" borderId="2" xfId="0" applyFont="1" applyFill="1" applyBorder="1" applyAlignment="1" applyProtection="1">
      <alignment horizontal="center" vertical="center"/>
      <protection hidden="1"/>
    </xf>
    <xf numFmtId="0" fontId="7" fillId="2" borderId="3" xfId="0" applyFont="1" applyFill="1" applyBorder="1" applyAlignment="1" applyProtection="1">
      <alignment horizontal="center" vertical="center"/>
      <protection hidden="1"/>
    </xf>
    <xf numFmtId="0" fontId="7" fillId="2" borderId="4" xfId="0" applyFont="1" applyFill="1" applyBorder="1" applyAlignment="1" applyProtection="1">
      <alignment horizontal="center" vertical="center"/>
      <protection hidden="1"/>
    </xf>
    <xf numFmtId="0" fontId="2" fillId="2" borderId="10" xfId="0" quotePrefix="1" applyFont="1" applyFill="1" applyBorder="1" applyAlignment="1" applyProtection="1">
      <alignment horizontal="left" vertical="center" wrapText="1"/>
      <protection hidden="1"/>
    </xf>
    <xf numFmtId="0" fontId="2" fillId="2" borderId="1" xfId="0" quotePrefix="1" applyFont="1" applyFill="1" applyBorder="1" applyAlignment="1" applyProtection="1">
      <alignment vertical="center" wrapText="1"/>
      <protection hidden="1"/>
    </xf>
    <xf numFmtId="0" fontId="2" fillId="2" borderId="11" xfId="0" quotePrefix="1" applyFont="1" applyFill="1" applyBorder="1" applyAlignment="1" applyProtection="1">
      <alignment vertical="center" wrapText="1"/>
      <protection hidden="1"/>
    </xf>
    <xf numFmtId="0" fontId="2" fillId="2" borderId="7" xfId="0" applyFont="1" applyFill="1" applyBorder="1" applyAlignment="1" applyProtection="1">
      <alignment horizontal="left" vertical="center" wrapText="1" indent="2"/>
      <protection hidden="1"/>
    </xf>
    <xf numFmtId="0" fontId="2" fillId="2" borderId="8" xfId="0" applyFont="1" applyFill="1" applyBorder="1" applyAlignment="1" applyProtection="1">
      <alignment horizontal="left" vertical="center" wrapText="1" indent="2"/>
      <protection hidden="1"/>
    </xf>
    <xf numFmtId="0" fontId="2" fillId="2" borderId="9" xfId="0" applyFont="1" applyFill="1" applyBorder="1" applyAlignment="1" applyProtection="1">
      <alignment horizontal="left" vertical="center" wrapText="1" indent="2"/>
      <protection hidden="1"/>
    </xf>
    <xf numFmtId="0" fontId="2" fillId="2" borderId="10" xfId="0" quotePrefix="1" applyFont="1" applyFill="1" applyBorder="1" applyAlignment="1" applyProtection="1">
      <alignment horizontal="left" vertical="center" wrapText="1" indent="2"/>
      <protection hidden="1"/>
    </xf>
    <xf numFmtId="0" fontId="2" fillId="2" borderId="1" xfId="0" quotePrefix="1" applyFont="1" applyFill="1" applyBorder="1" applyAlignment="1" applyProtection="1">
      <alignment horizontal="left" vertical="center" wrapText="1" indent="2"/>
      <protection hidden="1"/>
    </xf>
    <xf numFmtId="0" fontId="2" fillId="2" borderId="11" xfId="0" quotePrefix="1" applyFont="1" applyFill="1" applyBorder="1" applyAlignment="1" applyProtection="1">
      <alignment horizontal="left" vertical="center" wrapText="1" indent="2"/>
      <protection hidden="1"/>
    </xf>
    <xf numFmtId="0" fontId="2" fillId="2" borderId="2" xfId="0" quotePrefix="1" applyFont="1" applyFill="1" applyBorder="1" applyAlignment="1" applyProtection="1">
      <alignment horizontal="left" vertical="center" wrapText="1" indent="2"/>
      <protection hidden="1"/>
    </xf>
    <xf numFmtId="0" fontId="2" fillId="2" borderId="3" xfId="0" quotePrefix="1" applyFont="1" applyFill="1" applyBorder="1" applyAlignment="1" applyProtection="1">
      <alignment horizontal="left" vertical="center" wrapText="1" indent="2"/>
      <protection hidden="1"/>
    </xf>
    <xf numFmtId="0" fontId="2" fillId="2" borderId="4" xfId="0" quotePrefix="1" applyFont="1" applyFill="1" applyBorder="1" applyAlignment="1" applyProtection="1">
      <alignment horizontal="left" vertical="center" wrapText="1" indent="2"/>
      <protection hidden="1"/>
    </xf>
    <xf numFmtId="0" fontId="2" fillId="2" borderId="2" xfId="0" applyFont="1" applyFill="1" applyBorder="1" applyAlignment="1" applyProtection="1">
      <alignment horizontal="left" vertical="center" wrapText="1" indent="2"/>
      <protection hidden="1"/>
    </xf>
    <xf numFmtId="0" fontId="2" fillId="2" borderId="3" xfId="0" applyFont="1" applyFill="1" applyBorder="1" applyAlignment="1" applyProtection="1">
      <alignment horizontal="left" vertical="center" wrapText="1" indent="2"/>
      <protection hidden="1"/>
    </xf>
    <xf numFmtId="0" fontId="2" fillId="2" borderId="4" xfId="0" applyFont="1" applyFill="1" applyBorder="1" applyAlignment="1" applyProtection="1">
      <alignment horizontal="left" vertical="center" wrapText="1" indent="2"/>
      <protection hidden="1"/>
    </xf>
    <xf numFmtId="0" fontId="6" fillId="2" borderId="5" xfId="0" quotePrefix="1" applyFont="1" applyFill="1" applyBorder="1" applyAlignment="1" applyProtection="1">
      <alignment horizontal="center" vertical="center"/>
      <protection hidden="1"/>
    </xf>
    <xf numFmtId="0" fontId="6" fillId="2" borderId="2" xfId="0" applyFont="1" applyFill="1" applyBorder="1" applyAlignment="1" applyProtection="1">
      <alignment horizontal="center" vertical="center" wrapText="1"/>
      <protection hidden="1"/>
    </xf>
    <xf numFmtId="0" fontId="6" fillId="2" borderId="3" xfId="0" applyFont="1" applyFill="1" applyBorder="1" applyAlignment="1" applyProtection="1">
      <alignment horizontal="center" vertical="center" wrapText="1"/>
      <protection hidden="1"/>
    </xf>
    <xf numFmtId="0" fontId="6" fillId="2" borderId="4" xfId="0" applyFont="1" applyFill="1" applyBorder="1" applyAlignment="1" applyProtection="1">
      <alignment horizontal="center" vertical="center" wrapText="1"/>
      <protection hidden="1"/>
    </xf>
    <xf numFmtId="0" fontId="7" fillId="2" borderId="2" xfId="0" applyFont="1" applyFill="1" applyBorder="1" applyAlignment="1" applyProtection="1">
      <alignment horizontal="left" vertical="center" wrapText="1"/>
      <protection locked="0"/>
    </xf>
    <xf numFmtId="0" fontId="7" fillId="2" borderId="3" xfId="0" applyFont="1" applyFill="1" applyBorder="1" applyAlignment="1" applyProtection="1">
      <alignment horizontal="left" vertical="center" wrapText="1"/>
      <protection locked="0"/>
    </xf>
    <xf numFmtId="0" fontId="7" fillId="2" borderId="4" xfId="0" applyFont="1" applyFill="1" applyBorder="1" applyAlignment="1" applyProtection="1">
      <alignment horizontal="left" vertical="center" wrapText="1"/>
      <protection locked="0"/>
    </xf>
    <xf numFmtId="0" fontId="2" fillId="2" borderId="2" xfId="0" applyFont="1" applyFill="1" applyBorder="1" applyAlignment="1" applyProtection="1">
      <alignment horizontal="left" vertical="center" wrapText="1"/>
      <protection hidden="1"/>
    </xf>
    <xf numFmtId="0" fontId="2" fillId="2" borderId="3" xfId="0" applyFont="1" applyFill="1" applyBorder="1" applyAlignment="1" applyProtection="1">
      <alignment horizontal="left" vertical="center" wrapText="1"/>
      <protection hidden="1"/>
    </xf>
    <xf numFmtId="0" fontId="2" fillId="2" borderId="4" xfId="0" applyFont="1" applyFill="1" applyBorder="1" applyAlignment="1" applyProtection="1">
      <alignment horizontal="left" vertical="center" wrapText="1"/>
      <protection hidden="1"/>
    </xf>
    <xf numFmtId="0" fontId="2" fillId="2" borderId="5" xfId="0" applyFont="1" applyFill="1" applyBorder="1" applyAlignment="1" applyProtection="1">
      <alignment horizontal="left" vertical="center" wrapText="1" indent="2"/>
      <protection locked="0"/>
    </xf>
    <xf numFmtId="14" fontId="2" fillId="2" borderId="2" xfId="0" applyNumberFormat="1" applyFont="1" applyFill="1" applyBorder="1" applyAlignment="1" applyProtection="1">
      <alignment horizontal="center" vertical="center" shrinkToFit="1"/>
      <protection locked="0"/>
    </xf>
    <xf numFmtId="14" fontId="2" fillId="2" borderId="4" xfId="0" applyNumberFormat="1" applyFont="1" applyFill="1" applyBorder="1" applyAlignment="1" applyProtection="1">
      <alignment horizontal="center" vertical="center" shrinkToFit="1"/>
      <protection locked="0"/>
    </xf>
    <xf numFmtId="0" fontId="2" fillId="2" borderId="2" xfId="0" applyFont="1" applyFill="1" applyBorder="1" applyAlignment="1" applyProtection="1">
      <alignment horizontal="left"/>
      <protection locked="0"/>
    </xf>
    <xf numFmtId="0" fontId="2" fillId="2" borderId="3" xfId="0" applyFont="1" applyFill="1" applyBorder="1" applyAlignment="1" applyProtection="1">
      <alignment horizontal="left"/>
      <protection locked="0"/>
    </xf>
    <xf numFmtId="0" fontId="2" fillId="2" borderId="2" xfId="0" applyNumberFormat="1" applyFont="1" applyFill="1" applyBorder="1" applyAlignment="1" applyProtection="1">
      <alignment horizontal="left" wrapText="1"/>
      <protection locked="0"/>
    </xf>
    <xf numFmtId="0" fontId="2" fillId="2" borderId="3" xfId="0" applyNumberFormat="1" applyFont="1" applyFill="1" applyBorder="1" applyAlignment="1" applyProtection="1">
      <alignment horizontal="left" wrapText="1"/>
      <protection locked="0"/>
    </xf>
    <xf numFmtId="0" fontId="2" fillId="2" borderId="4" xfId="0" applyNumberFormat="1" applyFont="1" applyFill="1" applyBorder="1" applyAlignment="1" applyProtection="1">
      <alignment horizontal="left" wrapText="1"/>
      <protection locked="0"/>
    </xf>
    <xf numFmtId="1" fontId="2" fillId="2" borderId="2" xfId="0" applyNumberFormat="1" applyFont="1" applyFill="1" applyBorder="1" applyAlignment="1" applyProtection="1">
      <alignment horizontal="left" wrapText="1"/>
      <protection locked="0"/>
    </xf>
    <xf numFmtId="1" fontId="2" fillId="2" borderId="3" xfId="0" applyNumberFormat="1" applyFont="1" applyFill="1" applyBorder="1" applyAlignment="1" applyProtection="1">
      <alignment horizontal="left" wrapText="1"/>
      <protection locked="0"/>
    </xf>
    <xf numFmtId="1" fontId="2" fillId="2" borderId="4" xfId="0" applyNumberFormat="1" applyFont="1" applyFill="1" applyBorder="1" applyAlignment="1" applyProtection="1">
      <alignment horizontal="left" wrapText="1"/>
      <protection locked="0"/>
    </xf>
    <xf numFmtId="0" fontId="3" fillId="2" borderId="0" xfId="0" applyFont="1" applyFill="1" applyBorder="1" applyAlignment="1" applyProtection="1">
      <alignment horizontal="right"/>
      <protection locked="0"/>
    </xf>
    <xf numFmtId="0" fontId="3" fillId="2" borderId="0" xfId="0" applyFont="1" applyFill="1" applyBorder="1" applyAlignment="1" applyProtection="1">
      <alignment horizontal="right" wrapText="1"/>
      <protection locked="0"/>
    </xf>
    <xf numFmtId="0" fontId="4" fillId="2" borderId="0" xfId="0" applyFont="1" applyFill="1" applyBorder="1" applyAlignment="1" applyProtection="1">
      <alignment horizontal="center" vertical="center"/>
      <protection locked="0"/>
    </xf>
    <xf numFmtId="165" fontId="5" fillId="2" borderId="1" xfId="0" applyNumberFormat="1" applyFont="1" applyFill="1" applyBorder="1" applyAlignment="1" applyProtection="1">
      <alignment horizontal="center"/>
      <protection locked="0"/>
    </xf>
    <xf numFmtId="0" fontId="11" fillId="3" borderId="1" xfId="0" applyFont="1" applyFill="1" applyBorder="1" applyAlignment="1" applyProtection="1">
      <alignment horizontal="left" vertical="center"/>
      <protection hidden="1"/>
    </xf>
    <xf numFmtId="0" fontId="12" fillId="3" borderId="8" xfId="0" quotePrefix="1" applyFont="1" applyFill="1" applyBorder="1" applyAlignment="1" applyProtection="1">
      <alignment horizontal="center" vertical="center"/>
      <protection hidden="1"/>
    </xf>
    <xf numFmtId="165" fontId="7" fillId="3" borderId="1" xfId="0" applyNumberFormat="1" applyFont="1" applyFill="1" applyBorder="1" applyAlignment="1" applyProtection="1">
      <alignment horizontal="center" vertical="center" shrinkToFit="1"/>
      <protection hidden="1"/>
    </xf>
    <xf numFmtId="164" fontId="5" fillId="3" borderId="1" xfId="0" applyNumberFormat="1" applyFont="1" applyFill="1" applyBorder="1" applyAlignment="1" applyProtection="1">
      <alignment horizontal="center" vertical="center" shrinkToFit="1"/>
      <protection hidden="1"/>
    </xf>
    <xf numFmtId="0" fontId="12" fillId="3" borderId="0" xfId="0" quotePrefix="1" applyFont="1" applyFill="1" applyBorder="1" applyAlignment="1" applyProtection="1">
      <alignment horizontal="center" vertical="center"/>
      <protection hidden="1"/>
    </xf>
    <xf numFmtId="0" fontId="12" fillId="3" borderId="0" xfId="0" applyFont="1" applyFill="1" applyBorder="1" applyAlignment="1" applyProtection="1">
      <alignment horizontal="center" vertical="center"/>
      <protection hidden="1"/>
    </xf>
    <xf numFmtId="172" fontId="6" fillId="3" borderId="7" xfId="0" quotePrefix="1" applyNumberFormat="1" applyFont="1" applyFill="1" applyBorder="1" applyAlignment="1" applyProtection="1">
      <alignment horizontal="center" vertical="center" wrapText="1"/>
      <protection hidden="1"/>
    </xf>
    <xf numFmtId="172" fontId="6" fillId="3" borderId="8" xfId="0" quotePrefix="1" applyNumberFormat="1" applyFont="1" applyFill="1" applyBorder="1" applyAlignment="1" applyProtection="1">
      <alignment horizontal="center" vertical="center" wrapText="1"/>
      <protection hidden="1"/>
    </xf>
    <xf numFmtId="172" fontId="6" fillId="3" borderId="9" xfId="0" quotePrefix="1" applyNumberFormat="1" applyFont="1" applyFill="1" applyBorder="1" applyAlignment="1" applyProtection="1">
      <alignment horizontal="center" vertical="center" wrapText="1"/>
      <protection hidden="1"/>
    </xf>
    <xf numFmtId="172" fontId="6" fillId="3" borderId="10" xfId="0" quotePrefix="1" applyNumberFormat="1" applyFont="1" applyFill="1" applyBorder="1" applyAlignment="1" applyProtection="1">
      <alignment horizontal="center" vertical="center" wrapText="1"/>
      <protection hidden="1"/>
    </xf>
    <xf numFmtId="172" fontId="6" fillId="3" borderId="1" xfId="0" quotePrefix="1" applyNumberFormat="1" applyFont="1" applyFill="1" applyBorder="1" applyAlignment="1" applyProtection="1">
      <alignment horizontal="center" vertical="center" wrapText="1"/>
      <protection hidden="1"/>
    </xf>
    <xf numFmtId="172" fontId="6" fillId="3" borderId="11" xfId="0" quotePrefix="1" applyNumberFormat="1" applyFont="1" applyFill="1" applyBorder="1" applyAlignment="1" applyProtection="1">
      <alignment horizontal="center" vertical="center" wrapText="1"/>
      <protection hidden="1"/>
    </xf>
    <xf numFmtId="166" fontId="6" fillId="3" borderId="7" xfId="0" quotePrefix="1" applyNumberFormat="1" applyFont="1" applyFill="1" applyBorder="1" applyAlignment="1" applyProtection="1">
      <alignment horizontal="center" vertical="center" wrapText="1"/>
      <protection hidden="1"/>
    </xf>
    <xf numFmtId="166" fontId="6" fillId="3" borderId="8" xfId="0" quotePrefix="1" applyNumberFormat="1" applyFont="1" applyFill="1" applyBorder="1" applyAlignment="1" applyProtection="1">
      <alignment horizontal="center" vertical="center" wrapText="1"/>
      <protection hidden="1"/>
    </xf>
    <xf numFmtId="166" fontId="6" fillId="3" borderId="9" xfId="0" quotePrefix="1" applyNumberFormat="1" applyFont="1" applyFill="1" applyBorder="1" applyAlignment="1" applyProtection="1">
      <alignment horizontal="center" vertical="center" wrapText="1"/>
      <protection hidden="1"/>
    </xf>
    <xf numFmtId="166" fontId="6" fillId="3" borderId="10" xfId="0" quotePrefix="1" applyNumberFormat="1" applyFont="1" applyFill="1" applyBorder="1" applyAlignment="1" applyProtection="1">
      <alignment horizontal="center" vertical="center" wrapText="1"/>
      <protection hidden="1"/>
    </xf>
    <xf numFmtId="166" fontId="6" fillId="3" borderId="1" xfId="0" quotePrefix="1" applyNumberFormat="1" applyFont="1" applyFill="1" applyBorder="1" applyAlignment="1" applyProtection="1">
      <alignment horizontal="center" vertical="center" wrapText="1"/>
      <protection hidden="1"/>
    </xf>
    <xf numFmtId="166" fontId="6" fillId="3" borderId="11" xfId="0" quotePrefix="1" applyNumberFormat="1" applyFont="1" applyFill="1" applyBorder="1" applyAlignment="1" applyProtection="1">
      <alignment horizontal="center" vertical="center" wrapText="1"/>
      <protection hidden="1"/>
    </xf>
    <xf numFmtId="172" fontId="6" fillId="3" borderId="7" xfId="0" applyNumberFormat="1" applyFont="1" applyFill="1" applyBorder="1" applyAlignment="1" applyProtection="1">
      <alignment horizontal="center" vertical="center" wrapText="1"/>
      <protection hidden="1"/>
    </xf>
    <xf numFmtId="172" fontId="6" fillId="3" borderId="8" xfId="0" applyNumberFormat="1" applyFont="1" applyFill="1" applyBorder="1" applyAlignment="1" applyProtection="1">
      <alignment horizontal="center" vertical="center" wrapText="1"/>
      <protection hidden="1"/>
    </xf>
    <xf numFmtId="172" fontId="6" fillId="3" borderId="9" xfId="0" applyNumberFormat="1" applyFont="1" applyFill="1" applyBorder="1" applyAlignment="1" applyProtection="1">
      <alignment horizontal="center" vertical="center" wrapText="1"/>
      <protection hidden="1"/>
    </xf>
    <xf numFmtId="172" fontId="6" fillId="3" borderId="10" xfId="0" applyNumberFormat="1" applyFont="1" applyFill="1" applyBorder="1" applyAlignment="1" applyProtection="1">
      <alignment horizontal="center" vertical="center" wrapText="1"/>
      <protection hidden="1"/>
    </xf>
    <xf numFmtId="172" fontId="6" fillId="3" borderId="1" xfId="0" applyNumberFormat="1" applyFont="1" applyFill="1" applyBorder="1" applyAlignment="1" applyProtection="1">
      <alignment horizontal="center" vertical="center" wrapText="1"/>
      <protection hidden="1"/>
    </xf>
    <xf numFmtId="172" fontId="6" fillId="3" borderId="11" xfId="0" applyNumberFormat="1" applyFont="1" applyFill="1" applyBorder="1" applyAlignment="1" applyProtection="1">
      <alignment horizontal="center" vertical="center" wrapText="1"/>
      <protection hidden="1"/>
    </xf>
    <xf numFmtId="166" fontId="6" fillId="3" borderId="7" xfId="0" applyNumberFormat="1" applyFont="1" applyFill="1" applyBorder="1" applyAlignment="1" applyProtection="1">
      <alignment horizontal="center" vertical="center" wrapText="1"/>
      <protection hidden="1"/>
    </xf>
    <xf numFmtId="166" fontId="6" fillId="3" borderId="8" xfId="0" applyNumberFormat="1" applyFont="1" applyFill="1" applyBorder="1" applyAlignment="1" applyProtection="1">
      <alignment horizontal="center" vertical="center" wrapText="1"/>
      <protection hidden="1"/>
    </xf>
    <xf numFmtId="166" fontId="6" fillId="3" borderId="9" xfId="0" applyNumberFormat="1" applyFont="1" applyFill="1" applyBorder="1" applyAlignment="1" applyProtection="1">
      <alignment horizontal="center" vertical="center" wrapText="1"/>
      <protection hidden="1"/>
    </xf>
    <xf numFmtId="166" fontId="6" fillId="3" borderId="10" xfId="0" applyNumberFormat="1" applyFont="1" applyFill="1" applyBorder="1" applyAlignment="1" applyProtection="1">
      <alignment horizontal="center" vertical="center" wrapText="1"/>
      <protection hidden="1"/>
    </xf>
    <xf numFmtId="166" fontId="6" fillId="3" borderId="1" xfId="0" applyNumberFormat="1" applyFont="1" applyFill="1" applyBorder="1" applyAlignment="1" applyProtection="1">
      <alignment horizontal="center" vertical="center" wrapText="1"/>
      <protection hidden="1"/>
    </xf>
    <xf numFmtId="166" fontId="6" fillId="3" borderId="11" xfId="0" applyNumberFormat="1" applyFont="1" applyFill="1" applyBorder="1" applyAlignment="1" applyProtection="1">
      <alignment horizontal="center" vertical="center" wrapText="1"/>
      <protection hidden="1"/>
    </xf>
    <xf numFmtId="0" fontId="2" fillId="3" borderId="2" xfId="0" applyFont="1" applyFill="1" applyBorder="1" applyAlignment="1" applyProtection="1">
      <alignment horizontal="left" vertical="center" wrapText="1"/>
      <protection hidden="1"/>
    </xf>
    <xf numFmtId="0" fontId="2" fillId="3" borderId="3" xfId="0" applyFont="1" applyFill="1" applyBorder="1" applyAlignment="1" applyProtection="1">
      <alignment horizontal="left" vertical="center" wrapText="1"/>
      <protection hidden="1"/>
    </xf>
    <xf numFmtId="0" fontId="2" fillId="3" borderId="4" xfId="0" applyFont="1" applyFill="1" applyBorder="1" applyAlignment="1" applyProtection="1">
      <alignment horizontal="left" vertical="center" wrapText="1"/>
      <protection hidden="1"/>
    </xf>
    <xf numFmtId="168" fontId="2" fillId="3" borderId="2" xfId="0" applyNumberFormat="1" applyFont="1" applyFill="1" applyBorder="1" applyAlignment="1" applyProtection="1">
      <alignment horizontal="center" vertical="center"/>
      <protection locked="0"/>
    </xf>
    <xf numFmtId="168" fontId="2" fillId="3" borderId="3" xfId="0" applyNumberFormat="1" applyFont="1" applyFill="1" applyBorder="1" applyAlignment="1" applyProtection="1">
      <alignment horizontal="center" vertical="center"/>
      <protection locked="0"/>
    </xf>
    <xf numFmtId="168" fontId="2" fillId="3" borderId="4" xfId="0" applyNumberFormat="1" applyFont="1" applyFill="1" applyBorder="1" applyAlignment="1" applyProtection="1">
      <alignment horizontal="center" vertical="center"/>
      <protection locked="0"/>
    </xf>
    <xf numFmtId="168" fontId="2" fillId="3" borderId="2" xfId="0" applyNumberFormat="1" applyFont="1" applyFill="1" applyBorder="1" applyAlignment="1" applyProtection="1">
      <alignment horizontal="center" vertical="center"/>
      <protection hidden="1"/>
    </xf>
    <xf numFmtId="168" fontId="2" fillId="3" borderId="3" xfId="0" applyNumberFormat="1" applyFont="1" applyFill="1" applyBorder="1" applyAlignment="1" applyProtection="1">
      <alignment horizontal="center" vertical="center"/>
      <protection hidden="1"/>
    </xf>
    <xf numFmtId="168" fontId="2" fillId="3" borderId="4" xfId="0" applyNumberFormat="1" applyFont="1" applyFill="1" applyBorder="1" applyAlignment="1" applyProtection="1">
      <alignment horizontal="center" vertical="center"/>
      <protection hidden="1"/>
    </xf>
    <xf numFmtId="169" fontId="2" fillId="3" borderId="2" xfId="0" applyNumberFormat="1" applyFont="1" applyFill="1" applyBorder="1" applyAlignment="1" applyProtection="1">
      <alignment horizontal="center" vertical="center"/>
      <protection locked="0"/>
    </xf>
    <xf numFmtId="169" fontId="2" fillId="3" borderId="3" xfId="0" applyNumberFormat="1" applyFont="1" applyFill="1" applyBorder="1" applyAlignment="1" applyProtection="1">
      <alignment horizontal="center" vertical="center"/>
      <protection locked="0"/>
    </xf>
    <xf numFmtId="169" fontId="2" fillId="3" borderId="4" xfId="0" applyNumberFormat="1" applyFont="1" applyFill="1" applyBorder="1" applyAlignment="1" applyProtection="1">
      <alignment horizontal="center" vertical="center"/>
      <protection locked="0"/>
    </xf>
    <xf numFmtId="0" fontId="6" fillId="3" borderId="7" xfId="0" applyFont="1" applyFill="1" applyBorder="1" applyAlignment="1" applyProtection="1">
      <alignment horizontal="center" vertical="center"/>
      <protection hidden="1"/>
    </xf>
    <xf numFmtId="0" fontId="6" fillId="3" borderId="8" xfId="0" applyFont="1" applyFill="1" applyBorder="1" applyAlignment="1" applyProtection="1">
      <alignment horizontal="center" vertical="center"/>
      <protection hidden="1"/>
    </xf>
    <xf numFmtId="0" fontId="6" fillId="3" borderId="9" xfId="0" applyFont="1" applyFill="1" applyBorder="1" applyAlignment="1" applyProtection="1">
      <alignment horizontal="center" vertical="center"/>
      <protection hidden="1"/>
    </xf>
    <xf numFmtId="0" fontId="6" fillId="3" borderId="10" xfId="0" applyFont="1" applyFill="1" applyBorder="1" applyAlignment="1" applyProtection="1">
      <alignment horizontal="center" vertical="center"/>
      <protection hidden="1"/>
    </xf>
    <xf numFmtId="0" fontId="6" fillId="3" borderId="1" xfId="0" applyFont="1" applyFill="1" applyBorder="1" applyAlignment="1" applyProtection="1">
      <alignment horizontal="center" vertical="center"/>
      <protection hidden="1"/>
    </xf>
    <xf numFmtId="0" fontId="6" fillId="3" borderId="11" xfId="0" applyFont="1" applyFill="1" applyBorder="1" applyAlignment="1" applyProtection="1">
      <alignment horizontal="center" vertical="center"/>
      <protection hidden="1"/>
    </xf>
    <xf numFmtId="0" fontId="6" fillId="3" borderId="6" xfId="0" applyFont="1" applyFill="1" applyBorder="1" applyAlignment="1" applyProtection="1">
      <alignment horizontal="center" vertical="center" wrapText="1"/>
      <protection hidden="1"/>
    </xf>
    <xf numFmtId="0" fontId="6" fillId="3" borderId="12" xfId="0" applyFont="1" applyFill="1" applyBorder="1" applyAlignment="1" applyProtection="1">
      <alignment horizontal="center" vertical="center" wrapText="1"/>
      <protection hidden="1"/>
    </xf>
    <xf numFmtId="0" fontId="6" fillId="3" borderId="2" xfId="0" applyFont="1" applyFill="1" applyBorder="1" applyAlignment="1" applyProtection="1">
      <alignment horizontal="center" vertical="center" wrapText="1"/>
      <protection hidden="1"/>
    </xf>
    <xf numFmtId="0" fontId="6" fillId="3" borderId="3" xfId="0" applyFont="1" applyFill="1" applyBorder="1" applyAlignment="1" applyProtection="1">
      <alignment horizontal="center" vertical="center" wrapText="1"/>
      <protection hidden="1"/>
    </xf>
    <xf numFmtId="0" fontId="6" fillId="3" borderId="4" xfId="0" applyFont="1" applyFill="1" applyBorder="1" applyAlignment="1" applyProtection="1">
      <alignment horizontal="center" vertical="center" wrapText="1"/>
      <protection hidden="1"/>
    </xf>
    <xf numFmtId="0" fontId="6" fillId="3" borderId="2" xfId="0" applyFont="1" applyFill="1" applyBorder="1" applyAlignment="1" applyProtection="1">
      <alignment horizontal="center" vertical="center"/>
      <protection hidden="1"/>
    </xf>
    <xf numFmtId="0" fontId="6" fillId="3" borderId="3" xfId="0" applyFont="1" applyFill="1" applyBorder="1" applyAlignment="1" applyProtection="1">
      <alignment horizontal="center" vertical="center"/>
      <protection hidden="1"/>
    </xf>
    <xf numFmtId="0" fontId="6" fillId="3" borderId="4" xfId="0" applyFont="1" applyFill="1" applyBorder="1" applyAlignment="1" applyProtection="1">
      <alignment horizontal="center" vertical="center"/>
      <protection hidden="1"/>
    </xf>
    <xf numFmtId="0" fontId="2" fillId="3" borderId="2" xfId="0" applyFont="1" applyFill="1" applyBorder="1" applyAlignment="1" applyProtection="1">
      <alignment horizontal="left" vertical="center" wrapText="1" indent="1"/>
      <protection hidden="1"/>
    </xf>
    <xf numFmtId="0" fontId="2" fillId="3" borderId="3" xfId="0" applyFont="1" applyFill="1" applyBorder="1" applyAlignment="1" applyProtection="1">
      <alignment horizontal="left" vertical="center" wrapText="1" indent="1"/>
      <protection hidden="1"/>
    </xf>
    <xf numFmtId="0" fontId="2" fillId="3" borderId="4" xfId="0" applyFont="1" applyFill="1" applyBorder="1" applyAlignment="1" applyProtection="1">
      <alignment horizontal="left" vertical="center" wrapText="1" indent="1"/>
      <protection hidden="1"/>
    </xf>
    <xf numFmtId="0" fontId="2" fillId="3" borderId="7" xfId="0" applyFont="1" applyFill="1" applyBorder="1" applyAlignment="1" applyProtection="1">
      <alignment horizontal="left" vertical="center" wrapText="1" indent="1"/>
      <protection hidden="1"/>
    </xf>
    <xf numFmtId="0" fontId="2" fillId="3" borderId="8" xfId="0" applyFont="1" applyFill="1" applyBorder="1" applyAlignment="1" applyProtection="1">
      <alignment horizontal="left" vertical="center" wrapText="1" indent="1"/>
      <protection hidden="1"/>
    </xf>
    <xf numFmtId="0" fontId="2" fillId="3" borderId="9" xfId="0" applyFont="1" applyFill="1" applyBorder="1" applyAlignment="1" applyProtection="1">
      <alignment horizontal="left" vertical="center" wrapText="1" indent="1"/>
      <protection hidden="1"/>
    </xf>
    <xf numFmtId="49" fontId="2" fillId="3" borderId="8" xfId="0" applyNumberFormat="1" applyFont="1" applyFill="1" applyBorder="1" applyAlignment="1" applyProtection="1">
      <alignment vertical="center"/>
      <protection hidden="1"/>
    </xf>
    <xf numFmtId="49" fontId="2" fillId="3" borderId="9" xfId="0" applyNumberFormat="1" applyFont="1" applyFill="1" applyBorder="1" applyAlignment="1" applyProtection="1">
      <alignment vertical="center"/>
      <protection hidden="1"/>
    </xf>
    <xf numFmtId="49" fontId="2" fillId="3" borderId="7" xfId="0" applyNumberFormat="1" applyFont="1" applyFill="1" applyBorder="1" applyAlignment="1" applyProtection="1">
      <alignment vertical="center"/>
      <protection hidden="1"/>
    </xf>
    <xf numFmtId="0" fontId="2" fillId="3" borderId="10" xfId="0" applyFont="1" applyFill="1" applyBorder="1" applyAlignment="1" applyProtection="1">
      <alignment horizontal="left" vertical="center" wrapText="1" indent="1"/>
      <protection hidden="1"/>
    </xf>
    <xf numFmtId="0" fontId="2" fillId="3" borderId="1" xfId="0" applyFont="1" applyFill="1" applyBorder="1" applyAlignment="1" applyProtection="1">
      <alignment horizontal="left" vertical="center" wrapText="1" indent="1"/>
      <protection hidden="1"/>
    </xf>
    <xf numFmtId="0" fontId="2" fillId="3" borderId="11" xfId="0" applyFont="1" applyFill="1" applyBorder="1" applyAlignment="1" applyProtection="1">
      <alignment horizontal="left" vertical="center" wrapText="1" indent="1"/>
      <protection hidden="1"/>
    </xf>
    <xf numFmtId="169" fontId="2" fillId="3" borderId="1" xfId="0" applyNumberFormat="1" applyFont="1" applyFill="1" applyBorder="1" applyAlignment="1" applyProtection="1">
      <alignment horizontal="center" vertical="center"/>
      <protection locked="0"/>
    </xf>
    <xf numFmtId="169" fontId="2" fillId="3" borderId="11" xfId="0" applyNumberFormat="1" applyFont="1" applyFill="1" applyBorder="1" applyAlignment="1" applyProtection="1">
      <alignment horizontal="center" vertical="center"/>
      <protection locked="0"/>
    </xf>
    <xf numFmtId="169" fontId="2" fillId="3" borderId="10" xfId="0" applyNumberFormat="1" applyFont="1" applyFill="1" applyBorder="1" applyAlignment="1" applyProtection="1">
      <alignment horizontal="center" vertical="center"/>
      <protection locked="0"/>
    </xf>
    <xf numFmtId="173" fontId="2" fillId="3" borderId="2" xfId="0" applyNumberFormat="1" applyFont="1" applyFill="1" applyBorder="1" applyAlignment="1" applyProtection="1">
      <alignment horizontal="center" vertical="center"/>
      <protection hidden="1"/>
    </xf>
    <xf numFmtId="173" fontId="2" fillId="3" borderId="3" xfId="0" applyNumberFormat="1" applyFont="1" applyFill="1" applyBorder="1" applyAlignment="1" applyProtection="1">
      <alignment horizontal="center" vertical="center"/>
      <protection hidden="1"/>
    </xf>
    <xf numFmtId="173" fontId="2" fillId="3" borderId="4" xfId="0" applyNumberFormat="1" applyFont="1" applyFill="1" applyBorder="1" applyAlignment="1" applyProtection="1">
      <alignment horizontal="center" vertical="center"/>
      <protection hidden="1"/>
    </xf>
    <xf numFmtId="168" fontId="2" fillId="3" borderId="1" xfId="0" applyNumberFormat="1" applyFont="1" applyFill="1" applyBorder="1" applyAlignment="1" applyProtection="1">
      <alignment horizontal="center" vertical="center"/>
      <protection locked="0"/>
    </xf>
    <xf numFmtId="168" fontId="2" fillId="3" borderId="11" xfId="0" applyNumberFormat="1" applyFont="1" applyFill="1" applyBorder="1" applyAlignment="1" applyProtection="1">
      <alignment horizontal="center" vertical="center"/>
      <protection locked="0"/>
    </xf>
    <xf numFmtId="168" fontId="2" fillId="3" borderId="10" xfId="0" applyNumberFormat="1" applyFont="1" applyFill="1" applyBorder="1" applyAlignment="1" applyProtection="1">
      <alignment horizontal="center" vertical="center"/>
      <protection locked="0"/>
    </xf>
    <xf numFmtId="0" fontId="2" fillId="3" borderId="2" xfId="0" applyFont="1" applyFill="1" applyBorder="1" applyAlignment="1" applyProtection="1">
      <alignment horizontal="left" vertical="center" indent="1"/>
      <protection hidden="1"/>
    </xf>
    <xf numFmtId="0" fontId="2" fillId="3" borderId="3" xfId="0" applyFont="1" applyFill="1" applyBorder="1" applyAlignment="1" applyProtection="1">
      <alignment horizontal="left" vertical="center" indent="1"/>
      <protection hidden="1"/>
    </xf>
    <xf numFmtId="0" fontId="2" fillId="3" borderId="4" xfId="0" applyFont="1" applyFill="1" applyBorder="1" applyAlignment="1" applyProtection="1">
      <alignment horizontal="left" vertical="center" indent="1"/>
      <protection hidden="1"/>
    </xf>
    <xf numFmtId="169" fontId="2" fillId="3" borderId="2" xfId="0" applyNumberFormat="1" applyFont="1" applyFill="1" applyBorder="1" applyAlignment="1" applyProtection="1">
      <alignment horizontal="center" vertical="center"/>
      <protection hidden="1"/>
    </xf>
    <xf numFmtId="169" fontId="2" fillId="3" borderId="3" xfId="0" applyNumberFormat="1" applyFont="1" applyFill="1" applyBorder="1" applyAlignment="1" applyProtection="1">
      <alignment horizontal="center" vertical="center"/>
      <protection hidden="1"/>
    </xf>
    <xf numFmtId="169" fontId="2" fillId="3" borderId="4" xfId="0" applyNumberFormat="1" applyFont="1" applyFill="1" applyBorder="1" applyAlignment="1" applyProtection="1">
      <alignment horizontal="center" vertical="center"/>
      <protection hidden="1"/>
    </xf>
    <xf numFmtId="49" fontId="2" fillId="3" borderId="7" xfId="0" applyNumberFormat="1" applyFont="1" applyFill="1" applyBorder="1" applyAlignment="1" applyProtection="1">
      <alignment horizontal="center" vertical="center" wrapText="1"/>
      <protection hidden="1"/>
    </xf>
    <xf numFmtId="49" fontId="2" fillId="3" borderId="8" xfId="0" applyNumberFormat="1" applyFont="1" applyFill="1" applyBorder="1" applyAlignment="1" applyProtection="1">
      <alignment horizontal="center" vertical="center" wrapText="1"/>
      <protection hidden="1"/>
    </xf>
    <xf numFmtId="49" fontId="2" fillId="3" borderId="9" xfId="0" applyNumberFormat="1" applyFont="1" applyFill="1" applyBorder="1" applyAlignment="1" applyProtection="1">
      <alignment horizontal="center" vertical="center" wrapText="1"/>
      <protection hidden="1"/>
    </xf>
    <xf numFmtId="168" fontId="2" fillId="3" borderId="10" xfId="0" applyNumberFormat="1" applyFont="1" applyFill="1" applyBorder="1" applyAlignment="1" applyProtection="1">
      <alignment horizontal="center"/>
      <protection locked="0"/>
    </xf>
    <xf numFmtId="168" fontId="2" fillId="3" borderId="1" xfId="0" applyNumberFormat="1" applyFont="1" applyFill="1" applyBorder="1" applyAlignment="1" applyProtection="1">
      <alignment horizontal="center"/>
      <protection locked="0"/>
    </xf>
    <xf numFmtId="168" fontId="2" fillId="3" borderId="11" xfId="0" applyNumberFormat="1" applyFont="1" applyFill="1" applyBorder="1" applyAlignment="1" applyProtection="1">
      <alignment horizontal="center"/>
      <protection locked="0"/>
    </xf>
    <xf numFmtId="0" fontId="2" fillId="3" borderId="2" xfId="0" quotePrefix="1" applyFont="1" applyFill="1" applyBorder="1" applyAlignment="1" applyProtection="1">
      <alignment horizontal="left" vertical="center" wrapText="1"/>
      <protection hidden="1"/>
    </xf>
    <xf numFmtId="0" fontId="6" fillId="3" borderId="2" xfId="0" applyFont="1" applyFill="1" applyBorder="1" applyAlignment="1" applyProtection="1">
      <alignment horizontal="center" vertical="center"/>
      <protection locked="0"/>
    </xf>
    <xf numFmtId="0" fontId="6" fillId="3" borderId="3" xfId="0" applyFont="1" applyFill="1" applyBorder="1" applyAlignment="1" applyProtection="1">
      <alignment horizontal="center" vertical="center"/>
      <protection locked="0"/>
    </xf>
    <xf numFmtId="0" fontId="6" fillId="3" borderId="4" xfId="0" applyFont="1" applyFill="1" applyBorder="1" applyAlignment="1" applyProtection="1">
      <alignment horizontal="center" vertical="center"/>
      <protection locked="0"/>
    </xf>
    <xf numFmtId="0" fontId="2" fillId="3" borderId="2" xfId="0" applyFont="1" applyFill="1" applyBorder="1" applyAlignment="1" applyProtection="1">
      <alignment horizontal="left"/>
      <protection hidden="1"/>
    </xf>
    <xf numFmtId="0" fontId="2" fillId="3" borderId="3" xfId="0" applyFont="1" applyFill="1" applyBorder="1" applyAlignment="1" applyProtection="1">
      <alignment horizontal="left"/>
      <protection hidden="1"/>
    </xf>
    <xf numFmtId="164" fontId="2" fillId="3" borderId="2" xfId="0" applyNumberFormat="1" applyFont="1" applyFill="1" applyBorder="1" applyAlignment="1" applyProtection="1">
      <alignment horizontal="left" wrapText="1"/>
      <protection hidden="1"/>
    </xf>
    <xf numFmtId="164" fontId="2" fillId="3" borderId="3" xfId="0" applyNumberFormat="1" applyFont="1" applyFill="1" applyBorder="1" applyAlignment="1" applyProtection="1">
      <alignment horizontal="left" wrapText="1"/>
      <protection hidden="1"/>
    </xf>
    <xf numFmtId="164" fontId="2" fillId="3" borderId="4" xfId="0" applyNumberFormat="1" applyFont="1" applyFill="1" applyBorder="1" applyAlignment="1" applyProtection="1">
      <alignment horizontal="left" wrapText="1"/>
      <protection hidden="1"/>
    </xf>
    <xf numFmtId="0" fontId="3" fillId="3" borderId="0" xfId="0" applyFont="1" applyFill="1" applyBorder="1" applyAlignment="1" applyProtection="1">
      <alignment horizontal="right"/>
      <protection hidden="1"/>
    </xf>
    <xf numFmtId="0" fontId="3" fillId="3" borderId="0" xfId="0" applyFont="1" applyFill="1" applyBorder="1" applyAlignment="1" applyProtection="1">
      <alignment horizontal="right" vertical="top" wrapText="1"/>
      <protection hidden="1"/>
    </xf>
    <xf numFmtId="0" fontId="4" fillId="3" borderId="0" xfId="0" applyFont="1" applyFill="1" applyBorder="1" applyAlignment="1" applyProtection="1">
      <alignment horizontal="center" vertical="center"/>
      <protection hidden="1"/>
    </xf>
    <xf numFmtId="0" fontId="2" fillId="3" borderId="2" xfId="0" applyFont="1" applyFill="1" applyBorder="1" applyAlignment="1" applyProtection="1">
      <alignment vertical="center" wrapText="1"/>
      <protection hidden="1"/>
    </xf>
    <xf numFmtId="0" fontId="2" fillId="3" borderId="3" xfId="0" applyFont="1" applyFill="1" applyBorder="1" applyAlignment="1" applyProtection="1">
      <alignment vertical="center" wrapText="1"/>
      <protection hidden="1"/>
    </xf>
    <xf numFmtId="174" fontId="2" fillId="3" borderId="3" xfId="0" applyNumberFormat="1" applyFont="1" applyFill="1" applyBorder="1" applyAlignment="1" applyProtection="1">
      <alignment horizontal="left" vertical="center" wrapText="1"/>
      <protection hidden="1"/>
    </xf>
    <xf numFmtId="174" fontId="2" fillId="3" borderId="4" xfId="0" applyNumberFormat="1" applyFont="1" applyFill="1" applyBorder="1" applyAlignment="1" applyProtection="1">
      <alignment horizontal="left" vertical="center" wrapText="1"/>
      <protection hidden="1"/>
    </xf>
    <xf numFmtId="168" fontId="2" fillId="3" borderId="2" xfId="1" applyNumberFormat="1" applyFont="1" applyFill="1" applyBorder="1" applyAlignment="1" applyProtection="1">
      <alignment horizontal="center" vertical="center" shrinkToFit="1"/>
      <protection hidden="1"/>
    </xf>
    <xf numFmtId="168" fontId="2" fillId="3" borderId="4" xfId="1" applyNumberFormat="1" applyFont="1" applyFill="1" applyBorder="1" applyAlignment="1" applyProtection="1">
      <alignment horizontal="center" vertical="center" shrinkToFit="1"/>
      <protection hidden="1"/>
    </xf>
    <xf numFmtId="0" fontId="11" fillId="2" borderId="0" xfId="0" applyFont="1" applyFill="1" applyBorder="1" applyAlignment="1" applyProtection="1">
      <alignment horizontal="left" vertical="center"/>
      <protection hidden="1"/>
    </xf>
    <xf numFmtId="164" fontId="0" fillId="2" borderId="1" xfId="0" applyNumberFormat="1" applyFill="1" applyBorder="1" applyAlignment="1" applyProtection="1">
      <alignment horizontal="center" vertical="center"/>
      <protection hidden="1"/>
    </xf>
    <xf numFmtId="0" fontId="2" fillId="3" borderId="4" xfId="0" applyFont="1" applyFill="1" applyBorder="1" applyAlignment="1" applyProtection="1">
      <alignment vertical="center" wrapText="1"/>
      <protection hidden="1"/>
    </xf>
    <xf numFmtId="168" fontId="2" fillId="3" borderId="2" xfId="1" applyNumberFormat="1" applyFont="1" applyFill="1" applyBorder="1" applyAlignment="1" applyProtection="1">
      <alignment horizontal="center" vertical="center" shrinkToFit="1"/>
      <protection locked="0"/>
    </xf>
    <xf numFmtId="168" fontId="2" fillId="3" borderId="4" xfId="1" applyNumberFormat="1" applyFont="1" applyFill="1" applyBorder="1" applyAlignment="1" applyProtection="1">
      <alignment horizontal="center" vertical="center" shrinkToFit="1"/>
      <protection locked="0"/>
    </xf>
    <xf numFmtId="0" fontId="2" fillId="3" borderId="2" xfId="0" applyFont="1" applyFill="1" applyBorder="1" applyAlignment="1" applyProtection="1">
      <alignment horizontal="left" vertical="center" wrapText="1" indent="1"/>
      <protection locked="0"/>
    </xf>
    <xf numFmtId="0" fontId="2" fillId="3" borderId="3" xfId="0" applyFont="1" applyFill="1" applyBorder="1" applyAlignment="1" applyProtection="1">
      <alignment horizontal="left" vertical="center" wrapText="1" indent="1"/>
      <protection locked="0"/>
    </xf>
    <xf numFmtId="0" fontId="2" fillId="3" borderId="4" xfId="0" applyFont="1" applyFill="1" applyBorder="1" applyAlignment="1" applyProtection="1">
      <alignment horizontal="left" vertical="center" wrapText="1" indent="1"/>
      <protection locked="0"/>
    </xf>
    <xf numFmtId="168" fontId="2" fillId="3" borderId="6" xfId="1" applyNumberFormat="1" applyFont="1" applyFill="1" applyBorder="1" applyAlignment="1" applyProtection="1">
      <alignment horizontal="center" shrinkToFit="1"/>
      <protection locked="0"/>
    </xf>
    <xf numFmtId="168" fontId="2" fillId="3" borderId="12" xfId="1" applyNumberFormat="1" applyFont="1" applyFill="1" applyBorder="1" applyAlignment="1" applyProtection="1">
      <alignment horizontal="center" shrinkToFit="1"/>
      <protection locked="0"/>
    </xf>
    <xf numFmtId="168" fontId="2" fillId="3" borderId="6" xfId="1" applyNumberFormat="1" applyFont="1" applyFill="1" applyBorder="1" applyAlignment="1" applyProtection="1">
      <alignment horizontal="center" vertical="center" shrinkToFit="1"/>
      <protection hidden="1"/>
    </xf>
    <xf numFmtId="168" fontId="2" fillId="3" borderId="12" xfId="1" applyNumberFormat="1" applyFont="1" applyFill="1" applyBorder="1" applyAlignment="1" applyProtection="1">
      <alignment horizontal="center" vertical="center" shrinkToFit="1"/>
      <protection hidden="1"/>
    </xf>
    <xf numFmtId="168" fontId="2" fillId="3" borderId="7" xfId="1" applyNumberFormat="1" applyFont="1" applyFill="1" applyBorder="1" applyAlignment="1" applyProtection="1">
      <alignment horizontal="center" shrinkToFit="1"/>
      <protection locked="0"/>
    </xf>
    <xf numFmtId="168" fontId="2" fillId="3" borderId="9" xfId="1" applyNumberFormat="1" applyFont="1" applyFill="1" applyBorder="1" applyAlignment="1" applyProtection="1">
      <alignment horizontal="center" shrinkToFit="1"/>
      <protection locked="0"/>
    </xf>
    <xf numFmtId="168" fontId="2" fillId="3" borderId="10" xfId="1" applyNumberFormat="1" applyFont="1" applyFill="1" applyBorder="1" applyAlignment="1" applyProtection="1">
      <alignment horizontal="center" shrinkToFit="1"/>
      <protection locked="0"/>
    </xf>
    <xf numFmtId="168" fontId="2" fillId="3" borderId="11" xfId="1" applyNumberFormat="1" applyFont="1" applyFill="1" applyBorder="1" applyAlignment="1" applyProtection="1">
      <alignment horizontal="center" shrinkToFit="1"/>
      <protection locked="0"/>
    </xf>
    <xf numFmtId="0" fontId="2" fillId="3" borderId="10" xfId="0" applyFont="1" applyFill="1" applyBorder="1" applyAlignment="1" applyProtection="1">
      <alignment vertical="center" wrapText="1"/>
      <protection hidden="1"/>
    </xf>
    <xf numFmtId="0" fontId="2" fillId="3" borderId="1" xfId="0" applyFont="1" applyFill="1" applyBorder="1" applyAlignment="1" applyProtection="1">
      <alignment vertical="center" wrapText="1"/>
      <protection hidden="1"/>
    </xf>
    <xf numFmtId="0" fontId="2" fillId="3" borderId="11" xfId="0" applyFont="1" applyFill="1" applyBorder="1" applyAlignment="1" applyProtection="1">
      <alignment vertical="center" wrapText="1"/>
      <protection hidden="1"/>
    </xf>
    <xf numFmtId="168" fontId="2" fillId="3" borderId="10" xfId="1" applyNumberFormat="1" applyFont="1" applyFill="1" applyBorder="1" applyAlignment="1" applyProtection="1">
      <alignment horizontal="center" vertical="center" shrinkToFit="1"/>
      <protection hidden="1"/>
    </xf>
    <xf numFmtId="168" fontId="2" fillId="3" borderId="11" xfId="1" applyNumberFormat="1" applyFont="1" applyFill="1" applyBorder="1" applyAlignment="1" applyProtection="1">
      <alignment horizontal="center" vertical="center" shrinkToFit="1"/>
      <protection hidden="1"/>
    </xf>
    <xf numFmtId="169" fontId="2" fillId="3" borderId="6" xfId="1" applyNumberFormat="1" applyFont="1" applyFill="1" applyBorder="1" applyAlignment="1" applyProtection="1">
      <alignment horizontal="center" vertical="center" shrinkToFit="1"/>
      <protection hidden="1"/>
    </xf>
    <xf numFmtId="169" fontId="2" fillId="3" borderId="12" xfId="1" applyNumberFormat="1" applyFont="1" applyFill="1" applyBorder="1" applyAlignment="1" applyProtection="1">
      <alignment horizontal="center" vertical="center" shrinkToFit="1"/>
      <protection hidden="1"/>
    </xf>
    <xf numFmtId="174" fontId="2" fillId="3" borderId="10" xfId="0" applyNumberFormat="1" applyFont="1" applyFill="1" applyBorder="1" applyAlignment="1" applyProtection="1">
      <alignment horizontal="left" vertical="center" wrapText="1"/>
      <protection hidden="1"/>
    </xf>
    <xf numFmtId="174" fontId="2" fillId="3" borderId="1" xfId="0" applyNumberFormat="1" applyFont="1" applyFill="1" applyBorder="1" applyAlignment="1" applyProtection="1">
      <alignment horizontal="left" vertical="center" wrapText="1"/>
      <protection hidden="1"/>
    </xf>
    <xf numFmtId="174" fontId="2" fillId="3" borderId="11" xfId="0" applyNumberFormat="1" applyFont="1" applyFill="1" applyBorder="1" applyAlignment="1" applyProtection="1">
      <alignment horizontal="left" vertical="center" wrapText="1"/>
      <protection hidden="1"/>
    </xf>
    <xf numFmtId="164" fontId="2" fillId="3" borderId="8" xfId="0" applyNumberFormat="1" applyFont="1" applyFill="1" applyBorder="1" applyAlignment="1" applyProtection="1">
      <alignment vertical="center" wrapText="1"/>
      <protection hidden="1"/>
    </xf>
    <xf numFmtId="164" fontId="2" fillId="3" borderId="9" xfId="0" applyNumberFormat="1" applyFont="1" applyFill="1" applyBorder="1" applyAlignment="1" applyProtection="1">
      <alignment vertical="center" wrapText="1"/>
      <protection hidden="1"/>
    </xf>
    <xf numFmtId="168" fontId="2" fillId="3" borderId="7" xfId="1" applyNumberFormat="1" applyFont="1" applyFill="1" applyBorder="1" applyAlignment="1" applyProtection="1">
      <alignment horizontal="center" vertical="center" shrinkToFit="1"/>
      <protection hidden="1"/>
    </xf>
    <xf numFmtId="168" fontId="2" fillId="3" borderId="9" xfId="1" applyNumberFormat="1" applyFont="1" applyFill="1" applyBorder="1" applyAlignment="1" applyProtection="1">
      <alignment horizontal="center" vertical="center" shrinkToFit="1"/>
      <protection hidden="1"/>
    </xf>
    <xf numFmtId="0" fontId="2" fillId="3" borderId="7" xfId="0" applyFont="1" applyFill="1" applyBorder="1" applyAlignment="1" applyProtection="1">
      <alignment vertical="center" wrapText="1"/>
      <protection hidden="1"/>
    </xf>
    <xf numFmtId="0" fontId="2" fillId="3" borderId="8" xfId="0" applyFont="1" applyFill="1" applyBorder="1" applyAlignment="1" applyProtection="1">
      <alignment vertical="center" wrapText="1"/>
      <protection hidden="1"/>
    </xf>
    <xf numFmtId="0" fontId="2" fillId="3" borderId="9" xfId="0" applyFont="1" applyFill="1" applyBorder="1" applyAlignment="1" applyProtection="1">
      <alignment vertical="center" wrapText="1"/>
      <protection hidden="1"/>
    </xf>
    <xf numFmtId="0" fontId="0" fillId="3" borderId="3" xfId="0" applyFill="1" applyBorder="1" applyAlignment="1">
      <alignment vertical="center" wrapText="1"/>
    </xf>
    <xf numFmtId="0" fontId="0" fillId="3" borderId="4" xfId="0" applyFill="1" applyBorder="1" applyAlignment="1">
      <alignment vertical="center" wrapText="1"/>
    </xf>
    <xf numFmtId="0" fontId="2" fillId="3" borderId="7" xfId="0" quotePrefix="1" applyFont="1" applyFill="1" applyBorder="1" applyAlignment="1" applyProtection="1">
      <alignment horizontal="left" vertical="center" wrapText="1"/>
      <protection hidden="1"/>
    </xf>
    <xf numFmtId="49" fontId="2" fillId="3" borderId="6" xfId="0" applyNumberFormat="1" applyFont="1" applyFill="1" applyBorder="1" applyAlignment="1" applyProtection="1">
      <alignment horizontal="center" vertical="center"/>
      <protection locked="0"/>
    </xf>
    <xf numFmtId="49" fontId="2" fillId="3" borderId="12" xfId="0" applyNumberFormat="1" applyFont="1" applyFill="1" applyBorder="1" applyAlignment="1" applyProtection="1">
      <alignment horizontal="center" vertical="center"/>
      <protection locked="0"/>
    </xf>
    <xf numFmtId="169" fontId="2" fillId="3" borderId="7" xfId="1" applyNumberFormat="1" applyFont="1" applyFill="1" applyBorder="1" applyAlignment="1" applyProtection="1">
      <alignment horizontal="center" vertical="center" shrinkToFit="1"/>
      <protection hidden="1"/>
    </xf>
    <xf numFmtId="169" fontId="2" fillId="3" borderId="9" xfId="1" applyNumberFormat="1" applyFont="1" applyFill="1" applyBorder="1" applyAlignment="1" applyProtection="1">
      <alignment horizontal="center" vertical="center" shrinkToFit="1"/>
      <protection hidden="1"/>
    </xf>
    <xf numFmtId="169" fontId="2" fillId="3" borderId="10" xfId="1" applyNumberFormat="1" applyFont="1" applyFill="1" applyBorder="1" applyAlignment="1" applyProtection="1">
      <alignment horizontal="center" vertical="center" shrinkToFit="1"/>
      <protection hidden="1"/>
    </xf>
    <xf numFmtId="169" fontId="2" fillId="3" borderId="11" xfId="1" applyNumberFormat="1" applyFont="1" applyFill="1" applyBorder="1" applyAlignment="1" applyProtection="1">
      <alignment horizontal="center" vertical="center" shrinkToFit="1"/>
      <protection hidden="1"/>
    </xf>
    <xf numFmtId="0" fontId="2" fillId="3" borderId="3" xfId="0" quotePrefix="1" applyFont="1" applyFill="1" applyBorder="1" applyAlignment="1" applyProtection="1">
      <alignment horizontal="left" vertical="center" wrapText="1"/>
      <protection hidden="1"/>
    </xf>
    <xf numFmtId="169" fontId="2" fillId="3" borderId="2" xfId="1" applyNumberFormat="1" applyFont="1" applyFill="1" applyBorder="1" applyAlignment="1" applyProtection="1">
      <alignment horizontal="center" vertical="center" shrinkToFit="1"/>
      <protection locked="0"/>
    </xf>
    <xf numFmtId="169" fontId="2" fillId="3" borderId="4" xfId="1" applyNumberFormat="1" applyFont="1" applyFill="1" applyBorder="1" applyAlignment="1" applyProtection="1">
      <alignment horizontal="center" vertical="center" shrinkToFit="1"/>
      <protection locked="0"/>
    </xf>
    <xf numFmtId="168" fontId="2" fillId="3" borderId="6" xfId="1" applyNumberFormat="1" applyFont="1" applyFill="1" applyBorder="1" applyAlignment="1" applyProtection="1">
      <alignment horizontal="center" shrinkToFit="1"/>
      <protection hidden="1"/>
    </xf>
    <xf numFmtId="168" fontId="2" fillId="3" borderId="12" xfId="1" applyNumberFormat="1" applyFont="1" applyFill="1" applyBorder="1" applyAlignment="1" applyProtection="1">
      <alignment horizontal="center" shrinkToFit="1"/>
      <protection hidden="1"/>
    </xf>
    <xf numFmtId="168" fontId="2" fillId="3" borderId="7" xfId="1" applyNumberFormat="1" applyFont="1" applyFill="1" applyBorder="1" applyAlignment="1" applyProtection="1">
      <alignment horizontal="center" shrinkToFit="1"/>
      <protection hidden="1"/>
    </xf>
    <xf numFmtId="168" fontId="2" fillId="3" borderId="9" xfId="1" applyNumberFormat="1" applyFont="1" applyFill="1" applyBorder="1" applyAlignment="1" applyProtection="1">
      <alignment horizontal="center" shrinkToFit="1"/>
      <protection hidden="1"/>
    </xf>
    <xf numFmtId="168" fontId="2" fillId="3" borderId="10" xfId="1" applyNumberFormat="1" applyFont="1" applyFill="1" applyBorder="1" applyAlignment="1" applyProtection="1">
      <alignment horizontal="center" shrinkToFit="1"/>
      <protection hidden="1"/>
    </xf>
    <xf numFmtId="168" fontId="2" fillId="3" borderId="11" xfId="1" applyNumberFormat="1" applyFont="1" applyFill="1" applyBorder="1" applyAlignment="1" applyProtection="1">
      <alignment horizontal="center" shrinkToFit="1"/>
      <protection hidden="1"/>
    </xf>
    <xf numFmtId="0" fontId="3" fillId="2" borderId="0" xfId="0" applyFont="1" applyFill="1" applyBorder="1" applyAlignment="1" applyProtection="1">
      <alignment horizontal="right" vertical="center"/>
      <protection hidden="1"/>
    </xf>
    <xf numFmtId="0" fontId="3" fillId="2" borderId="0" xfId="0" applyFont="1" applyFill="1" applyBorder="1" applyAlignment="1" applyProtection="1">
      <alignment horizontal="right" vertical="center" wrapText="1"/>
      <protection hidden="1"/>
    </xf>
    <xf numFmtId="0" fontId="4" fillId="2" borderId="0" xfId="0" applyFont="1" applyFill="1" applyBorder="1" applyAlignment="1" applyProtection="1">
      <alignment horizontal="center" vertical="center"/>
      <protection hidden="1"/>
    </xf>
    <xf numFmtId="171" fontId="7" fillId="2" borderId="1" xfId="0" applyNumberFormat="1" applyFont="1" applyFill="1" applyBorder="1" applyAlignment="1" applyProtection="1">
      <alignment horizontal="right" vertical="center" indent="3"/>
      <protection hidden="1"/>
    </xf>
    <xf numFmtId="0" fontId="2" fillId="2" borderId="2" xfId="0" applyFont="1" applyFill="1" applyBorder="1" applyAlignment="1" applyProtection="1">
      <alignment horizontal="left"/>
      <protection hidden="1"/>
    </xf>
    <xf numFmtId="0" fontId="2" fillId="2" borderId="3" xfId="0" applyFont="1" applyFill="1" applyBorder="1" applyAlignment="1" applyProtection="1">
      <alignment horizontal="left"/>
      <protection hidden="1"/>
    </xf>
    <xf numFmtId="0" fontId="2" fillId="2" borderId="4" xfId="0" applyFont="1" applyFill="1" applyBorder="1" applyAlignment="1" applyProtection="1">
      <alignment horizontal="left"/>
      <protection hidden="1"/>
    </xf>
    <xf numFmtId="0" fontId="2" fillId="2" borderId="0" xfId="0" applyFont="1" applyFill="1" applyBorder="1" applyAlignment="1" applyProtection="1">
      <alignment horizontal="center" vertical="center"/>
      <protection hidden="1"/>
    </xf>
    <xf numFmtId="164" fontId="7" fillId="2" borderId="1" xfId="0" applyNumberFormat="1" applyFont="1" applyFill="1" applyBorder="1" applyAlignment="1" applyProtection="1">
      <alignment horizontal="center" vertical="center" shrinkToFit="1"/>
      <protection hidden="1"/>
    </xf>
    <xf numFmtId="164" fontId="5" fillId="2" borderId="1" xfId="0" applyNumberFormat="1" applyFont="1" applyFill="1" applyBorder="1" applyAlignment="1" applyProtection="1">
      <alignment horizontal="center" vertical="center" shrinkToFit="1"/>
      <protection hidden="1"/>
    </xf>
    <xf numFmtId="0" fontId="6" fillId="2" borderId="7" xfId="0" quotePrefix="1" applyFont="1" applyFill="1" applyBorder="1" applyAlignment="1" applyProtection="1">
      <alignment horizontal="center" vertical="center" wrapText="1"/>
      <protection hidden="1"/>
    </xf>
    <xf numFmtId="0" fontId="6" fillId="2" borderId="8" xfId="0" quotePrefix="1" applyFont="1" applyFill="1" applyBorder="1" applyAlignment="1" applyProtection="1">
      <alignment horizontal="center" vertical="center" wrapText="1"/>
      <protection hidden="1"/>
    </xf>
    <xf numFmtId="0" fontId="6" fillId="2" borderId="9" xfId="0" quotePrefix="1" applyFont="1" applyFill="1" applyBorder="1" applyAlignment="1" applyProtection="1">
      <alignment horizontal="center" vertical="center" wrapText="1"/>
      <protection hidden="1"/>
    </xf>
    <xf numFmtId="0" fontId="6" fillId="2" borderId="10" xfId="0" quotePrefix="1" applyFont="1" applyFill="1" applyBorder="1" applyAlignment="1" applyProtection="1">
      <alignment horizontal="center" vertical="center" wrapText="1"/>
      <protection hidden="1"/>
    </xf>
    <xf numFmtId="0" fontId="6" fillId="2" borderId="1" xfId="0" quotePrefix="1" applyFont="1" applyFill="1" applyBorder="1" applyAlignment="1" applyProtection="1">
      <alignment horizontal="center" vertical="center" wrapText="1"/>
      <protection hidden="1"/>
    </xf>
    <xf numFmtId="0" fontId="6" fillId="2" borderId="11" xfId="0" quotePrefix="1" applyFont="1" applyFill="1" applyBorder="1" applyAlignment="1" applyProtection="1">
      <alignment horizontal="center" vertical="center" wrapText="1"/>
      <protection hidden="1"/>
    </xf>
    <xf numFmtId="0" fontId="6" fillId="3" borderId="7" xfId="0" quotePrefix="1" applyFont="1" applyFill="1" applyBorder="1" applyAlignment="1" applyProtection="1">
      <alignment horizontal="center" vertical="center" wrapText="1"/>
      <protection hidden="1"/>
    </xf>
    <xf numFmtId="0" fontId="6" fillId="3" borderId="8" xfId="0" quotePrefix="1" applyFont="1" applyFill="1" applyBorder="1" applyAlignment="1" applyProtection="1">
      <alignment horizontal="center" vertical="center" wrapText="1"/>
      <protection hidden="1"/>
    </xf>
    <xf numFmtId="0" fontId="6" fillId="3" borderId="9" xfId="0" quotePrefix="1" applyFont="1" applyFill="1" applyBorder="1" applyAlignment="1" applyProtection="1">
      <alignment horizontal="center" vertical="center" wrapText="1"/>
      <protection hidden="1"/>
    </xf>
    <xf numFmtId="0" fontId="6" fillId="3" borderId="10" xfId="0" quotePrefix="1" applyFont="1" applyFill="1" applyBorder="1" applyAlignment="1" applyProtection="1">
      <alignment horizontal="center" vertical="center" wrapText="1"/>
      <protection hidden="1"/>
    </xf>
    <xf numFmtId="0" fontId="6" fillId="3" borderId="1" xfId="0" quotePrefix="1" applyFont="1" applyFill="1" applyBorder="1" applyAlignment="1" applyProtection="1">
      <alignment horizontal="center" vertical="center" wrapText="1"/>
      <protection hidden="1"/>
    </xf>
    <xf numFmtId="0" fontId="6" fillId="3" borderId="11" xfId="0" quotePrefix="1" applyFont="1" applyFill="1" applyBorder="1" applyAlignment="1" applyProtection="1">
      <alignment horizontal="center" vertical="center" wrapText="1"/>
      <protection hidden="1"/>
    </xf>
    <xf numFmtId="0" fontId="2" fillId="2" borderId="12" xfId="0" applyFont="1" applyFill="1" applyBorder="1" applyAlignment="1" applyProtection="1">
      <alignment horizontal="left" vertical="center" wrapText="1"/>
      <protection hidden="1"/>
    </xf>
    <xf numFmtId="168" fontId="2" fillId="2" borderId="2" xfId="0" applyNumberFormat="1" applyFont="1" applyFill="1" applyBorder="1" applyAlignment="1" applyProtection="1">
      <alignment horizontal="center" vertical="center"/>
      <protection locked="0"/>
    </xf>
    <xf numFmtId="168" fontId="2" fillId="2" borderId="3" xfId="0" applyNumberFormat="1" applyFont="1" applyFill="1" applyBorder="1" applyAlignment="1" applyProtection="1">
      <alignment horizontal="center" vertical="center"/>
      <protection locked="0"/>
    </xf>
    <xf numFmtId="168" fontId="2" fillId="2" borderId="4" xfId="0" applyNumberFormat="1" applyFont="1" applyFill="1" applyBorder="1" applyAlignment="1" applyProtection="1">
      <alignment horizontal="center" vertical="center"/>
      <protection locked="0"/>
    </xf>
    <xf numFmtId="0" fontId="2" fillId="3" borderId="7" xfId="0" applyFont="1" applyFill="1" applyBorder="1" applyAlignment="1" applyProtection="1">
      <alignment horizontal="left" vertical="center" wrapText="1"/>
      <protection hidden="1"/>
    </xf>
    <xf numFmtId="0" fontId="2" fillId="3" borderId="8" xfId="0" applyFont="1" applyFill="1" applyBorder="1" applyAlignment="1" applyProtection="1">
      <alignment horizontal="left" vertical="center" wrapText="1"/>
      <protection hidden="1"/>
    </xf>
    <xf numFmtId="0" fontId="2" fillId="3" borderId="9" xfId="0" applyFont="1" applyFill="1" applyBorder="1" applyAlignment="1" applyProtection="1">
      <alignment horizontal="left" vertical="center" wrapText="1"/>
      <protection hidden="1"/>
    </xf>
    <xf numFmtId="49" fontId="2" fillId="3" borderId="6" xfId="0" applyNumberFormat="1" applyFont="1" applyFill="1" applyBorder="1" applyAlignment="1" applyProtection="1">
      <alignment horizontal="center" vertical="center" wrapText="1"/>
      <protection hidden="1"/>
    </xf>
    <xf numFmtId="49" fontId="2" fillId="3" borderId="12" xfId="0" applyNumberFormat="1" applyFont="1" applyFill="1" applyBorder="1" applyAlignment="1" applyProtection="1">
      <alignment horizontal="center" vertical="center" wrapText="1"/>
      <protection hidden="1"/>
    </xf>
    <xf numFmtId="168" fontId="2" fillId="3" borderId="7" xfId="0" applyNumberFormat="1" applyFont="1" applyFill="1" applyBorder="1" applyAlignment="1" applyProtection="1">
      <alignment horizontal="center" vertical="center"/>
      <protection hidden="1"/>
    </xf>
    <xf numFmtId="168" fontId="2" fillId="3" borderId="8" xfId="0" applyNumberFormat="1" applyFont="1" applyFill="1" applyBorder="1" applyAlignment="1" applyProtection="1">
      <alignment horizontal="center" vertical="center"/>
      <protection hidden="1"/>
    </xf>
    <xf numFmtId="168" fontId="2" fillId="3" borderId="9" xfId="0" applyNumberFormat="1" applyFont="1" applyFill="1" applyBorder="1" applyAlignment="1" applyProtection="1">
      <alignment horizontal="center" vertical="center"/>
      <protection hidden="1"/>
    </xf>
    <xf numFmtId="168" fontId="2" fillId="3" borderId="10" xfId="0" applyNumberFormat="1" applyFont="1" applyFill="1" applyBorder="1" applyAlignment="1" applyProtection="1">
      <alignment horizontal="center" vertical="center"/>
      <protection hidden="1"/>
    </xf>
    <xf numFmtId="168" fontId="2" fillId="3" borderId="1" xfId="0" applyNumberFormat="1" applyFont="1" applyFill="1" applyBorder="1" applyAlignment="1" applyProtection="1">
      <alignment horizontal="center" vertical="center"/>
      <protection hidden="1"/>
    </xf>
    <xf numFmtId="168" fontId="2" fillId="3" borderId="11" xfId="0" applyNumberFormat="1" applyFont="1" applyFill="1" applyBorder="1" applyAlignment="1" applyProtection="1">
      <alignment horizontal="center" vertical="center"/>
      <protection hidden="1"/>
    </xf>
    <xf numFmtId="0" fontId="2" fillId="3" borderId="10" xfId="0" applyFont="1" applyFill="1" applyBorder="1" applyAlignment="1" applyProtection="1">
      <alignment horizontal="left" vertical="center" wrapText="1"/>
      <protection hidden="1"/>
    </xf>
    <xf numFmtId="0" fontId="2" fillId="3" borderId="1" xfId="0" applyFont="1" applyFill="1" applyBorder="1" applyAlignment="1" applyProtection="1">
      <alignment horizontal="left" vertical="center" wrapText="1"/>
      <protection hidden="1"/>
    </xf>
    <xf numFmtId="49" fontId="2" fillId="3" borderId="15" xfId="0" applyNumberFormat="1" applyFont="1" applyFill="1" applyBorder="1" applyAlignment="1" applyProtection="1">
      <alignment horizontal="center" vertical="center" wrapText="1"/>
      <protection hidden="1"/>
    </xf>
    <xf numFmtId="168" fontId="2" fillId="3" borderId="7" xfId="0" applyNumberFormat="1" applyFont="1" applyFill="1" applyBorder="1" applyAlignment="1" applyProtection="1">
      <alignment horizontal="center" vertical="center"/>
      <protection locked="0"/>
    </xf>
    <xf numFmtId="168" fontId="2" fillId="3" borderId="8" xfId="0" applyNumberFormat="1" applyFont="1" applyFill="1" applyBorder="1" applyAlignment="1" applyProtection="1">
      <alignment horizontal="center" vertical="center"/>
      <protection locked="0"/>
    </xf>
    <xf numFmtId="168" fontId="2" fillId="3" borderId="9" xfId="0" applyNumberFormat="1" applyFont="1" applyFill="1" applyBorder="1" applyAlignment="1" applyProtection="1">
      <alignment horizontal="center" vertical="center"/>
      <protection locked="0"/>
    </xf>
    <xf numFmtId="175" fontId="2" fillId="3" borderId="13" xfId="0" applyNumberFormat="1" applyFont="1" applyFill="1" applyBorder="1" applyProtection="1">
      <protection hidden="1"/>
    </xf>
    <xf numFmtId="175" fontId="2" fillId="3" borderId="0" xfId="0" applyNumberFormat="1" applyFont="1" applyFill="1" applyBorder="1" applyProtection="1">
      <protection hidden="1"/>
    </xf>
    <xf numFmtId="174" fontId="2" fillId="3" borderId="0" xfId="0" applyNumberFormat="1" applyFont="1" applyFill="1" applyBorder="1" applyAlignment="1" applyProtection="1">
      <alignment horizontal="left" vertical="center" wrapText="1"/>
      <protection hidden="1"/>
    </xf>
    <xf numFmtId="174" fontId="2" fillId="3" borderId="14" xfId="0" applyNumberFormat="1" applyFont="1" applyFill="1" applyBorder="1" applyAlignment="1" applyProtection="1">
      <alignment horizontal="left" vertical="center" wrapText="1"/>
      <protection hidden="1"/>
    </xf>
    <xf numFmtId="0" fontId="2" fillId="3" borderId="5" xfId="0" applyFont="1" applyFill="1" applyBorder="1" applyAlignment="1" applyProtection="1">
      <alignment horizontal="left" vertical="center" wrapText="1" indent="1"/>
      <protection hidden="1"/>
    </xf>
    <xf numFmtId="0" fontId="2" fillId="3" borderId="5" xfId="0" applyFont="1" applyFill="1" applyBorder="1" applyAlignment="1" applyProtection="1">
      <alignment horizontal="left" vertical="center" wrapText="1"/>
      <protection hidden="1"/>
    </xf>
    <xf numFmtId="0" fontId="2" fillId="3" borderId="6" xfId="0" applyFont="1" applyFill="1" applyBorder="1" applyAlignment="1" applyProtection="1">
      <alignment horizontal="left" vertical="center" wrapText="1" indent="1"/>
      <protection hidden="1"/>
    </xf>
    <xf numFmtId="168" fontId="2" fillId="3" borderId="7" xfId="0" applyNumberFormat="1" applyFont="1" applyFill="1" applyBorder="1" applyAlignment="1" applyProtection="1">
      <alignment horizontal="center" vertical="center" wrapText="1"/>
      <protection hidden="1"/>
    </xf>
    <xf numFmtId="168" fontId="2" fillId="3" borderId="8" xfId="0" applyNumberFormat="1" applyFont="1" applyFill="1" applyBorder="1" applyAlignment="1" applyProtection="1">
      <alignment horizontal="center" vertical="center" wrapText="1"/>
      <protection hidden="1"/>
    </xf>
    <xf numFmtId="168" fontId="2" fillId="3" borderId="9" xfId="0" applyNumberFormat="1" applyFont="1" applyFill="1" applyBorder="1" applyAlignment="1" applyProtection="1">
      <alignment horizontal="center" vertical="center" wrapText="1"/>
      <protection hidden="1"/>
    </xf>
    <xf numFmtId="0" fontId="2" fillId="3" borderId="12" xfId="0" applyFont="1" applyFill="1" applyBorder="1" applyAlignment="1" applyProtection="1">
      <alignment horizontal="left" vertical="center" wrapText="1" indent="1"/>
      <protection hidden="1"/>
    </xf>
    <xf numFmtId="169" fontId="2" fillId="3" borderId="2" xfId="0" applyNumberFormat="1" applyFont="1" applyFill="1" applyBorder="1" applyAlignment="1" applyProtection="1">
      <alignment horizontal="center"/>
      <protection hidden="1"/>
    </xf>
    <xf numFmtId="169" fontId="2" fillId="3" borderId="3" xfId="0" applyNumberFormat="1" applyFont="1" applyFill="1" applyBorder="1" applyAlignment="1" applyProtection="1">
      <alignment horizontal="center"/>
      <protection hidden="1"/>
    </xf>
    <xf numFmtId="169" fontId="2" fillId="3" borderId="4" xfId="0" applyNumberFormat="1" applyFont="1" applyFill="1" applyBorder="1" applyAlignment="1" applyProtection="1">
      <alignment horizontal="center"/>
      <protection hidden="1"/>
    </xf>
    <xf numFmtId="168" fontId="2" fillId="3" borderId="7" xfId="0" applyNumberFormat="1" applyFont="1" applyFill="1" applyBorder="1" applyAlignment="1" applyProtection="1">
      <alignment horizontal="center"/>
      <protection locked="0"/>
    </xf>
    <xf numFmtId="168" fontId="2" fillId="3" borderId="8" xfId="0" applyNumberFormat="1" applyFont="1" applyFill="1" applyBorder="1" applyAlignment="1" applyProtection="1">
      <alignment horizontal="center"/>
      <protection locked="0"/>
    </xf>
    <xf numFmtId="168" fontId="2" fillId="3" borderId="9" xfId="0" applyNumberFormat="1" applyFont="1" applyFill="1" applyBorder="1" applyAlignment="1" applyProtection="1">
      <alignment horizontal="center"/>
      <protection locked="0"/>
    </xf>
    <xf numFmtId="0" fontId="6" fillId="3" borderId="7" xfId="0" applyFont="1" applyFill="1" applyBorder="1" applyAlignment="1" applyProtection="1">
      <alignment horizontal="center" vertical="center" wrapText="1"/>
      <protection hidden="1"/>
    </xf>
    <xf numFmtId="0" fontId="6" fillId="3" borderId="10" xfId="0" applyFont="1" applyFill="1" applyBorder="1" applyAlignment="1" applyProtection="1">
      <alignment horizontal="center" vertical="center" wrapText="1"/>
      <protection hidden="1"/>
    </xf>
    <xf numFmtId="168" fontId="2" fillId="3" borderId="7" xfId="0" applyNumberFormat="1" applyFont="1" applyFill="1" applyBorder="1" applyProtection="1">
      <protection hidden="1"/>
    </xf>
    <xf numFmtId="168" fontId="2" fillId="3" borderId="8" xfId="0" applyNumberFormat="1" applyFont="1" applyFill="1" applyBorder="1" applyProtection="1">
      <protection hidden="1"/>
    </xf>
    <xf numFmtId="168" fontId="2" fillId="3" borderId="9" xfId="0" applyNumberFormat="1" applyFont="1" applyFill="1" applyBorder="1" applyProtection="1">
      <protection hidden="1"/>
    </xf>
    <xf numFmtId="169" fontId="2" fillId="3" borderId="10" xfId="0" applyNumberFormat="1" applyFont="1" applyFill="1" applyBorder="1" applyAlignment="1" applyProtection="1">
      <alignment horizontal="center"/>
      <protection locked="0"/>
    </xf>
    <xf numFmtId="169" fontId="2" fillId="3" borderId="1" xfId="0" applyNumberFormat="1" applyFont="1" applyFill="1" applyBorder="1" applyAlignment="1" applyProtection="1">
      <alignment horizontal="center"/>
      <protection locked="0"/>
    </xf>
    <xf numFmtId="169" fontId="2" fillId="3" borderId="11" xfId="0" applyNumberFormat="1" applyFont="1" applyFill="1" applyBorder="1" applyAlignment="1" applyProtection="1">
      <alignment horizontal="center"/>
      <protection locked="0"/>
    </xf>
    <xf numFmtId="0" fontId="2" fillId="3" borderId="2" xfId="0" applyFont="1" applyFill="1" applyBorder="1" applyAlignment="1" applyProtection="1">
      <alignment horizontal="left" vertical="center" wrapText="1"/>
    </xf>
    <xf numFmtId="0" fontId="2" fillId="3" borderId="3" xfId="0" applyFont="1" applyFill="1" applyBorder="1" applyAlignment="1" applyProtection="1">
      <alignment horizontal="left" vertical="center" wrapText="1"/>
    </xf>
    <xf numFmtId="0" fontId="2" fillId="3" borderId="4" xfId="0" applyFont="1" applyFill="1" applyBorder="1" applyAlignment="1" applyProtection="1">
      <alignment horizontal="left" vertical="center" wrapText="1"/>
    </xf>
    <xf numFmtId="0" fontId="2" fillId="3" borderId="2" xfId="0" applyFont="1" applyFill="1" applyBorder="1" applyAlignment="1" applyProtection="1">
      <alignment horizontal="left" vertical="center" wrapText="1"/>
      <protection locked="0"/>
    </xf>
    <xf numFmtId="0" fontId="2" fillId="3" borderId="3" xfId="0" applyFont="1" applyFill="1" applyBorder="1" applyAlignment="1" applyProtection="1">
      <alignment horizontal="left" vertical="center" wrapText="1"/>
      <protection locked="0"/>
    </xf>
    <xf numFmtId="0" fontId="2" fillId="3" borderId="4" xfId="0" applyFont="1" applyFill="1" applyBorder="1" applyAlignment="1" applyProtection="1">
      <alignment horizontal="left" vertical="center" wrapText="1"/>
      <protection locked="0"/>
    </xf>
    <xf numFmtId="0" fontId="6" fillId="2" borderId="7" xfId="0" applyFont="1" applyFill="1" applyBorder="1" applyAlignment="1" applyProtection="1">
      <alignment horizontal="center" vertical="center"/>
      <protection hidden="1"/>
    </xf>
    <xf numFmtId="0" fontId="6" fillId="2" borderId="8" xfId="0" applyFont="1" applyFill="1" applyBorder="1" applyAlignment="1" applyProtection="1">
      <alignment horizontal="center" vertical="center"/>
      <protection hidden="1"/>
    </xf>
    <xf numFmtId="0" fontId="6" fillId="2" borderId="9" xfId="0" applyFont="1" applyFill="1" applyBorder="1" applyAlignment="1" applyProtection="1">
      <alignment horizontal="center" vertical="center"/>
      <protection hidden="1"/>
    </xf>
    <xf numFmtId="0" fontId="6" fillId="2" borderId="10" xfId="0" applyFont="1" applyFill="1" applyBorder="1" applyAlignment="1" applyProtection="1">
      <alignment horizontal="center" vertical="center"/>
      <protection hidden="1"/>
    </xf>
    <xf numFmtId="0" fontId="6" fillId="2" borderId="1" xfId="0" applyFont="1" applyFill="1" applyBorder="1" applyAlignment="1" applyProtection="1">
      <alignment horizontal="center" vertical="center"/>
      <protection hidden="1"/>
    </xf>
    <xf numFmtId="0" fontId="6" fillId="2" borderId="11" xfId="0" applyFont="1" applyFill="1" applyBorder="1" applyAlignment="1" applyProtection="1">
      <alignment horizontal="center" vertical="center"/>
      <protection hidden="1"/>
    </xf>
    <xf numFmtId="0" fontId="6" fillId="2" borderId="7" xfId="0" applyFont="1" applyFill="1" applyBorder="1" applyAlignment="1" applyProtection="1">
      <alignment horizontal="center" vertical="center" wrapText="1"/>
      <protection hidden="1"/>
    </xf>
    <xf numFmtId="0" fontId="6" fillId="2" borderId="10" xfId="0" applyFont="1" applyFill="1" applyBorder="1" applyAlignment="1" applyProtection="1">
      <alignment horizontal="center" vertical="center" wrapText="1"/>
      <protection hidden="1"/>
    </xf>
    <xf numFmtId="0" fontId="6" fillId="3" borderId="10" xfId="0" applyFont="1" applyFill="1" applyBorder="1" applyAlignment="1" applyProtection="1">
      <alignment horizontal="center" vertical="center"/>
      <protection locked="0"/>
    </xf>
    <xf numFmtId="0" fontId="6" fillId="3" borderId="1" xfId="0" applyFont="1" applyFill="1" applyBorder="1" applyAlignment="1" applyProtection="1">
      <alignment horizontal="center" vertical="center"/>
      <protection locked="0"/>
    </xf>
    <xf numFmtId="0" fontId="3" fillId="2" borderId="0" xfId="0" applyFont="1" applyFill="1" applyBorder="1" applyAlignment="1" applyProtection="1">
      <alignment horizontal="right"/>
      <protection hidden="1"/>
    </xf>
    <xf numFmtId="0" fontId="3" fillId="2" borderId="0" xfId="0" applyFont="1" applyFill="1" applyBorder="1" applyAlignment="1" applyProtection="1">
      <alignment horizontal="right" vertical="top" wrapText="1"/>
      <protection hidden="1"/>
    </xf>
    <xf numFmtId="0" fontId="3" fillId="2" borderId="0" xfId="0" quotePrefix="1" applyFont="1" applyFill="1" applyBorder="1" applyAlignment="1" applyProtection="1">
      <alignment horizontal="right" vertical="center" wrapText="1"/>
      <protection hidden="1"/>
    </xf>
    <xf numFmtId="0" fontId="4" fillId="0" borderId="0" xfId="0" applyFont="1" applyFill="1" applyBorder="1" applyAlignment="1">
      <alignment horizontal="left" vertical="top" wrapText="1"/>
    </xf>
    <xf numFmtId="0" fontId="5" fillId="0" borderId="0" xfId="0" applyFont="1" applyFill="1" applyBorder="1" applyAlignment="1">
      <alignment horizontal="left" vertical="top" wrapText="1"/>
    </xf>
    <xf numFmtId="0" fontId="17" fillId="3" borderId="16" xfId="0" applyFont="1" applyFill="1" applyBorder="1" applyAlignment="1">
      <alignment horizontal="center" vertical="center" wrapText="1"/>
    </xf>
    <xf numFmtId="0" fontId="17" fillId="3" borderId="17" xfId="0" applyFont="1" applyFill="1" applyBorder="1" applyAlignment="1">
      <alignment horizontal="center" vertical="center" wrapText="1"/>
    </xf>
    <xf numFmtId="0" fontId="17" fillId="3" borderId="18" xfId="0" applyFont="1" applyFill="1" applyBorder="1" applyAlignment="1">
      <alignment horizontal="center" vertical="center" wrapText="1"/>
    </xf>
    <xf numFmtId="0" fontId="17" fillId="3" borderId="1" xfId="0" applyFont="1" applyFill="1" applyBorder="1" applyAlignment="1">
      <alignment horizontal="left" vertical="center"/>
    </xf>
    <xf numFmtId="0" fontId="17" fillId="3" borderId="0" xfId="0" applyFont="1" applyFill="1" applyBorder="1" applyAlignment="1">
      <alignment horizontal="left" vertical="center" wrapText="1"/>
    </xf>
    <xf numFmtId="0" fontId="11" fillId="3" borderId="5" xfId="0" applyFont="1" applyFill="1" applyBorder="1" applyAlignment="1" applyProtection="1">
      <alignment horizontal="left" vertical="center" wrapText="1"/>
      <protection locked="0"/>
    </xf>
    <xf numFmtId="170" fontId="2" fillId="3" borderId="2" xfId="0" applyNumberFormat="1" applyFont="1" applyFill="1" applyBorder="1" applyAlignment="1" applyProtection="1">
      <alignment horizontal="left" vertical="center" wrapText="1"/>
      <protection locked="0"/>
    </xf>
    <xf numFmtId="170" fontId="2" fillId="3" borderId="3" xfId="0" applyNumberFormat="1" applyFont="1" applyFill="1" applyBorder="1" applyAlignment="1" applyProtection="1">
      <alignment horizontal="left" vertical="center" wrapText="1"/>
      <protection locked="0"/>
    </xf>
    <xf numFmtId="170" fontId="2" fillId="3" borderId="4" xfId="0" applyNumberFormat="1" applyFont="1" applyFill="1" applyBorder="1" applyAlignment="1" applyProtection="1">
      <alignment horizontal="left" vertical="center" wrapText="1"/>
      <protection locked="0"/>
    </xf>
    <xf numFmtId="170" fontId="2" fillId="3" borderId="2" xfId="0" applyNumberFormat="1" applyFont="1" applyFill="1" applyBorder="1" applyAlignment="1" applyProtection="1">
      <alignment horizontal="center" vertical="center" wrapText="1"/>
      <protection locked="0"/>
    </xf>
    <xf numFmtId="170" fontId="2" fillId="3" borderId="4" xfId="0" applyNumberFormat="1" applyFont="1" applyFill="1" applyBorder="1" applyAlignment="1" applyProtection="1">
      <alignment horizontal="center" vertical="center" wrapText="1"/>
      <protection locked="0"/>
    </xf>
    <xf numFmtId="170" fontId="17" fillId="3" borderId="0" xfId="0" applyNumberFormat="1" applyFont="1" applyFill="1" applyBorder="1" applyAlignment="1" applyProtection="1">
      <alignment horizontal="left" vertical="center" wrapText="1"/>
      <protection locked="0"/>
    </xf>
    <xf numFmtId="170" fontId="2" fillId="3" borderId="5" xfId="0" applyNumberFormat="1" applyFont="1" applyFill="1" applyBorder="1" applyAlignment="1" applyProtection="1">
      <alignment horizontal="center" vertical="center" wrapText="1"/>
      <protection locked="0"/>
    </xf>
    <xf numFmtId="0" fontId="17" fillId="3" borderId="1" xfId="0" applyFont="1" applyFill="1" applyBorder="1" applyAlignment="1">
      <alignment horizontal="left" vertical="center" wrapText="1"/>
    </xf>
    <xf numFmtId="0" fontId="22" fillId="3" borderId="1" xfId="0" applyFont="1" applyFill="1" applyBorder="1" applyAlignment="1">
      <alignment vertical="center"/>
    </xf>
    <xf numFmtId="49" fontId="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2" fillId="3" borderId="3" xfId="0" applyNumberFormat="1" applyFont="1" applyFill="1" applyBorder="1" applyAlignment="1" applyProtection="1">
      <alignment horizontal="left" vertical="center" wrapText="1" shrinkToFit="1"/>
      <protection locked="0"/>
    </xf>
    <xf numFmtId="49" fontId="2" fillId="3" borderId="4" xfId="0" applyNumberFormat="1" applyFont="1" applyFill="1" applyBorder="1" applyAlignment="1" applyProtection="1">
      <alignment horizontal="left" vertical="center" wrapText="1" shrinkToFit="1"/>
      <protection locked="0"/>
    </xf>
    <xf numFmtId="0" fontId="17" fillId="3" borderId="8" xfId="0" applyFont="1" applyFill="1" applyBorder="1" applyAlignment="1">
      <alignment horizontal="left" vertical="center" wrapText="1"/>
    </xf>
    <xf numFmtId="170" fontId="17" fillId="3" borderId="3" xfId="0" applyNumberFormat="1" applyFont="1" applyFill="1" applyBorder="1" applyAlignment="1" applyProtection="1">
      <alignment horizontal="left" vertical="center" wrapText="1"/>
      <protection locked="0"/>
    </xf>
    <xf numFmtId="170" fontId="2" fillId="3" borderId="5" xfId="0" applyNumberFormat="1" applyFont="1" applyFill="1" applyBorder="1" applyAlignment="1" applyProtection="1">
      <alignment horizontal="left" vertical="center" wrapText="1"/>
      <protection locked="0"/>
    </xf>
    <xf numFmtId="170" fontId="17" fillId="3" borderId="8" xfId="0" applyNumberFormat="1" applyFont="1" applyFill="1" applyBorder="1" applyAlignment="1" applyProtection="1">
      <alignment horizontal="left" vertical="center" wrapText="1"/>
      <protection locked="0"/>
    </xf>
    <xf numFmtId="170" fontId="2" fillId="3" borderId="3" xfId="0" applyNumberFormat="1" applyFont="1" applyFill="1" applyBorder="1" applyAlignment="1" applyProtection="1">
      <alignment horizontal="center" vertical="center" wrapText="1"/>
      <protection locked="0"/>
    </xf>
  </cellXfs>
  <cellStyles count="2">
    <cellStyle name="Обычный" xfId="0" builtinId="0"/>
    <cellStyle name="Финансовый" xfId="1" builtinId="3"/>
  </cellStyles>
  <dxfs count="20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ont>
        <condense val="0"/>
        <extend val="0"/>
        <color auto="1"/>
      </font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ont>
        <condense val="0"/>
        <extend val="0"/>
        <color indexed="9"/>
      </font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</xdr:colOff>
      <xdr:row>0</xdr:row>
      <xdr:rowOff>24</xdr:rowOff>
    </xdr:from>
    <xdr:to>
      <xdr:col>6</xdr:col>
      <xdr:colOff>114300</xdr:colOff>
      <xdr:row>31</xdr:row>
      <xdr:rowOff>161925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" y="24"/>
          <a:ext cx="4895847" cy="621027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</xdr:colOff>
      <xdr:row>6</xdr:row>
      <xdr:rowOff>17</xdr:rowOff>
    </xdr:from>
    <xdr:to>
      <xdr:col>8</xdr:col>
      <xdr:colOff>123494</xdr:colOff>
      <xdr:row>42</xdr:row>
      <xdr:rowOff>169446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" y="1143017"/>
          <a:ext cx="5000286" cy="7027429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</xdr:colOff>
      <xdr:row>1</xdr:row>
      <xdr:rowOff>11</xdr:rowOff>
    </xdr:from>
    <xdr:to>
      <xdr:col>9</xdr:col>
      <xdr:colOff>438178</xdr:colOff>
      <xdr:row>37</xdr:row>
      <xdr:rowOff>64297</xdr:rowOff>
    </xdr:to>
    <xdr:pic>
      <xdr:nvPicPr>
        <xdr:cNvPr id="3" name="Рисунок 2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" y="952511"/>
          <a:ext cx="5924572" cy="6922286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8</xdr:col>
      <xdr:colOff>537486</xdr:colOff>
      <xdr:row>39</xdr:row>
      <xdr:rowOff>151454</xdr:rowOff>
    </xdr:to>
    <xdr:pic>
      <xdr:nvPicPr>
        <xdr:cNvPr id="4" name="Рисунок 3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4953001"/>
          <a:ext cx="5414286" cy="7580953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8</xdr:col>
      <xdr:colOff>380343</xdr:colOff>
      <xdr:row>40</xdr:row>
      <xdr:rowOff>151429</xdr:rowOff>
    </xdr:to>
    <xdr:pic>
      <xdr:nvPicPr>
        <xdr:cNvPr id="4" name="Рисунок 3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5257143" cy="777142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8"/>
  <sheetViews>
    <sheetView view="pageBreakPreview" topLeftCell="A2" zoomScaleNormal="100" zoomScaleSheetLayoutView="100" workbookViewId="0">
      <selection activeCell="D13" sqref="D13:G13"/>
    </sheetView>
  </sheetViews>
  <sheetFormatPr defaultRowHeight="15" x14ac:dyDescent="0.25"/>
  <cols>
    <col min="6" max="6" width="20.7109375" customWidth="1"/>
    <col min="7" max="7" width="22.42578125" customWidth="1"/>
  </cols>
  <sheetData>
    <row r="1" spans="1:7" x14ac:dyDescent="0.25">
      <c r="A1" s="1"/>
      <c r="B1" s="1"/>
      <c r="C1" s="1"/>
      <c r="D1" s="1"/>
      <c r="E1" s="1"/>
      <c r="F1" s="226" t="s">
        <v>0</v>
      </c>
      <c r="G1" s="226"/>
    </row>
    <row r="2" spans="1:7" ht="15" customHeight="1" x14ac:dyDescent="0.25">
      <c r="A2" s="1"/>
      <c r="B2" s="1"/>
      <c r="C2" s="1"/>
      <c r="D2" s="1"/>
      <c r="E2" s="1"/>
      <c r="F2" s="227" t="s">
        <v>1</v>
      </c>
      <c r="G2" s="227"/>
    </row>
    <row r="3" spans="1:7" x14ac:dyDescent="0.25">
      <c r="A3" s="1"/>
      <c r="B3" s="1"/>
      <c r="C3" s="1"/>
      <c r="D3" s="1"/>
      <c r="E3" s="1"/>
      <c r="F3" s="227"/>
      <c r="G3" s="227"/>
    </row>
    <row r="4" spans="1:7" x14ac:dyDescent="0.25">
      <c r="A4" s="228" t="s">
        <v>2</v>
      </c>
      <c r="B4" s="228"/>
      <c r="C4" s="228"/>
      <c r="D4" s="228"/>
      <c r="E4" s="228"/>
      <c r="F4" s="228"/>
      <c r="G4" s="228"/>
    </row>
    <row r="5" spans="1:7" x14ac:dyDescent="0.25">
      <c r="A5" s="1"/>
      <c r="B5" s="2" t="s">
        <v>3</v>
      </c>
      <c r="C5" s="229" t="s">
        <v>358</v>
      </c>
      <c r="D5" s="229"/>
      <c r="E5" s="229"/>
      <c r="F5" s="229"/>
      <c r="G5" s="1"/>
    </row>
    <row r="6" spans="1:7" x14ac:dyDescent="0.25">
      <c r="A6" s="3"/>
      <c r="B6" s="1"/>
      <c r="C6" s="1"/>
      <c r="D6" s="1"/>
      <c r="E6" s="1"/>
      <c r="F6" s="1"/>
      <c r="G6" s="1"/>
    </row>
    <row r="7" spans="1:7" ht="15" customHeight="1" x14ac:dyDescent="0.25">
      <c r="A7" s="218" t="s">
        <v>4</v>
      </c>
      <c r="B7" s="219"/>
      <c r="C7" s="219"/>
      <c r="D7" s="220" t="s">
        <v>351</v>
      </c>
      <c r="E7" s="221"/>
      <c r="F7" s="221"/>
      <c r="G7" s="222"/>
    </row>
    <row r="8" spans="1:7" x14ac:dyDescent="0.25">
      <c r="A8" s="218" t="s">
        <v>5</v>
      </c>
      <c r="B8" s="219"/>
      <c r="C8" s="219"/>
      <c r="D8" s="223">
        <v>490313586</v>
      </c>
      <c r="E8" s="224"/>
      <c r="F8" s="224"/>
      <c r="G8" s="225"/>
    </row>
    <row r="9" spans="1:7" ht="27" customHeight="1" x14ac:dyDescent="0.25">
      <c r="A9" s="218" t="s">
        <v>6</v>
      </c>
      <c r="B9" s="219"/>
      <c r="C9" s="219"/>
      <c r="D9" s="220" t="s">
        <v>353</v>
      </c>
      <c r="E9" s="221"/>
      <c r="F9" s="221"/>
      <c r="G9" s="222"/>
    </row>
    <row r="10" spans="1:7" x14ac:dyDescent="0.25">
      <c r="A10" s="218" t="s">
        <v>7</v>
      </c>
      <c r="B10" s="219"/>
      <c r="C10" s="219"/>
      <c r="D10" s="220"/>
      <c r="E10" s="221"/>
      <c r="F10" s="221"/>
      <c r="G10" s="222"/>
    </row>
    <row r="11" spans="1:7" ht="15" customHeight="1" x14ac:dyDescent="0.25">
      <c r="A11" s="218" t="s">
        <v>8</v>
      </c>
      <c r="B11" s="219"/>
      <c r="C11" s="219"/>
      <c r="D11" s="220"/>
      <c r="E11" s="221"/>
      <c r="F11" s="221"/>
      <c r="G11" s="222"/>
    </row>
    <row r="12" spans="1:7" x14ac:dyDescent="0.25">
      <c r="A12" s="218" t="s">
        <v>9</v>
      </c>
      <c r="B12" s="219"/>
      <c r="C12" s="219"/>
      <c r="D12" s="220" t="s">
        <v>10</v>
      </c>
      <c r="E12" s="221"/>
      <c r="F12" s="221"/>
      <c r="G12" s="222"/>
    </row>
    <row r="13" spans="1:7" ht="15" customHeight="1" x14ac:dyDescent="0.25">
      <c r="A13" s="218" t="s">
        <v>11</v>
      </c>
      <c r="B13" s="219"/>
      <c r="C13" s="219"/>
      <c r="D13" s="220" t="s">
        <v>352</v>
      </c>
      <c r="E13" s="221"/>
      <c r="F13" s="221"/>
      <c r="G13" s="222"/>
    </row>
    <row r="14" spans="1:7" x14ac:dyDescent="0.25">
      <c r="A14" s="4"/>
      <c r="B14" s="4"/>
      <c r="C14" s="4"/>
      <c r="D14" s="5"/>
      <c r="E14" s="5"/>
      <c r="F14" s="5"/>
      <c r="G14" s="5"/>
    </row>
    <row r="15" spans="1:7" ht="15" customHeight="1" x14ac:dyDescent="0.25">
      <c r="A15" s="1"/>
      <c r="B15" s="1"/>
      <c r="C15" s="215" t="s">
        <v>12</v>
      </c>
      <c r="D15" s="215"/>
      <c r="E15" s="216"/>
      <c r="F15" s="217"/>
      <c r="G15" s="1"/>
    </row>
    <row r="16" spans="1:7" ht="15" customHeight="1" x14ac:dyDescent="0.25">
      <c r="A16" s="1"/>
      <c r="B16" s="1"/>
      <c r="C16" s="215" t="s">
        <v>13</v>
      </c>
      <c r="D16" s="215"/>
      <c r="E16" s="216"/>
      <c r="F16" s="217"/>
      <c r="G16" s="1"/>
    </row>
    <row r="17" spans="1:7" ht="15" customHeight="1" x14ac:dyDescent="0.25">
      <c r="A17" s="1"/>
      <c r="B17" s="1"/>
      <c r="C17" s="215" t="s">
        <v>14</v>
      </c>
      <c r="D17" s="215"/>
      <c r="E17" s="216"/>
      <c r="F17" s="217"/>
      <c r="G17" s="1"/>
    </row>
    <row r="18" spans="1:7" ht="3.75" customHeight="1" x14ac:dyDescent="0.25">
      <c r="A18" s="1"/>
      <c r="B18" s="1"/>
      <c r="C18" s="1"/>
      <c r="D18" s="1"/>
      <c r="E18" s="6"/>
      <c r="F18" s="6"/>
      <c r="G18" s="7"/>
    </row>
    <row r="19" spans="1:7" ht="24" x14ac:dyDescent="0.25">
      <c r="A19" s="205" t="s">
        <v>15</v>
      </c>
      <c r="B19" s="205"/>
      <c r="C19" s="205"/>
      <c r="D19" s="205"/>
      <c r="E19" s="8" t="s">
        <v>16</v>
      </c>
      <c r="F19" s="9" t="s">
        <v>356</v>
      </c>
      <c r="G19" s="9" t="s">
        <v>357</v>
      </c>
    </row>
    <row r="20" spans="1:7" x14ac:dyDescent="0.25">
      <c r="A20" s="206">
        <v>1</v>
      </c>
      <c r="B20" s="207"/>
      <c r="C20" s="207"/>
      <c r="D20" s="208"/>
      <c r="E20" s="10">
        <v>2</v>
      </c>
      <c r="F20" s="10">
        <v>3</v>
      </c>
      <c r="G20" s="10">
        <v>4</v>
      </c>
    </row>
    <row r="21" spans="1:7" ht="15" customHeight="1" x14ac:dyDescent="0.25">
      <c r="A21" s="209" t="s">
        <v>17</v>
      </c>
      <c r="B21" s="210"/>
      <c r="C21" s="210"/>
      <c r="D21" s="211"/>
      <c r="E21" s="11"/>
      <c r="F21" s="12"/>
      <c r="G21" s="12"/>
    </row>
    <row r="22" spans="1:7" ht="15" customHeight="1" x14ac:dyDescent="0.25">
      <c r="A22" s="175" t="s">
        <v>18</v>
      </c>
      <c r="B22" s="176"/>
      <c r="C22" s="176"/>
      <c r="D22" s="177"/>
      <c r="E22" s="11">
        <v>110</v>
      </c>
      <c r="F22" s="13">
        <v>2835</v>
      </c>
      <c r="G22" s="13">
        <v>2671</v>
      </c>
    </row>
    <row r="23" spans="1:7" ht="15" customHeight="1" x14ac:dyDescent="0.25">
      <c r="A23" s="175" t="s">
        <v>19</v>
      </c>
      <c r="B23" s="176"/>
      <c r="C23" s="176"/>
      <c r="D23" s="177"/>
      <c r="E23" s="11">
        <v>120</v>
      </c>
      <c r="F23" s="13">
        <v>0</v>
      </c>
      <c r="G23" s="13">
        <v>0</v>
      </c>
    </row>
    <row r="24" spans="1:7" ht="15" customHeight="1" x14ac:dyDescent="0.25">
      <c r="A24" s="212" t="s">
        <v>20</v>
      </c>
      <c r="B24" s="213"/>
      <c r="C24" s="213"/>
      <c r="D24" s="214"/>
      <c r="E24" s="14">
        <v>130</v>
      </c>
      <c r="F24" s="58">
        <v>0</v>
      </c>
      <c r="G24" s="58">
        <v>0</v>
      </c>
    </row>
    <row r="25" spans="1:7" ht="15" customHeight="1" x14ac:dyDescent="0.25">
      <c r="A25" s="193" t="s">
        <v>21</v>
      </c>
      <c r="B25" s="194"/>
      <c r="C25" s="194"/>
      <c r="D25" s="195"/>
      <c r="E25" s="14"/>
      <c r="F25" s="58"/>
      <c r="G25" s="58"/>
    </row>
    <row r="26" spans="1:7" ht="15" customHeight="1" x14ac:dyDescent="0.25">
      <c r="A26" s="196" t="s">
        <v>22</v>
      </c>
      <c r="B26" s="197"/>
      <c r="C26" s="197"/>
      <c r="D26" s="198"/>
      <c r="E26" s="15">
        <v>131</v>
      </c>
      <c r="F26" s="59">
        <v>0</v>
      </c>
      <c r="G26" s="59">
        <v>0</v>
      </c>
    </row>
    <row r="27" spans="1:7" ht="15" customHeight="1" x14ac:dyDescent="0.25">
      <c r="A27" s="199" t="s">
        <v>23</v>
      </c>
      <c r="B27" s="200"/>
      <c r="C27" s="200"/>
      <c r="D27" s="201"/>
      <c r="E27" s="15">
        <v>132</v>
      </c>
      <c r="F27" s="59">
        <v>0</v>
      </c>
      <c r="G27" s="59">
        <v>0</v>
      </c>
    </row>
    <row r="28" spans="1:7" ht="25.5" customHeight="1" x14ac:dyDescent="0.25">
      <c r="A28" s="202" t="s">
        <v>24</v>
      </c>
      <c r="B28" s="203"/>
      <c r="C28" s="203"/>
      <c r="D28" s="204"/>
      <c r="E28" s="11">
        <v>133</v>
      </c>
      <c r="F28" s="57">
        <v>0</v>
      </c>
      <c r="G28" s="57">
        <v>0</v>
      </c>
    </row>
    <row r="29" spans="1:7" ht="15" customHeight="1" x14ac:dyDescent="0.25">
      <c r="A29" s="157" t="s">
        <v>25</v>
      </c>
      <c r="B29" s="158"/>
      <c r="C29" s="158"/>
      <c r="D29" s="159"/>
      <c r="E29" s="11">
        <v>140</v>
      </c>
      <c r="F29" s="57">
        <v>194</v>
      </c>
      <c r="G29" s="57">
        <v>194</v>
      </c>
    </row>
    <row r="30" spans="1:7" ht="15" customHeight="1" x14ac:dyDescent="0.25">
      <c r="A30" s="157" t="s">
        <v>26</v>
      </c>
      <c r="B30" s="158"/>
      <c r="C30" s="158"/>
      <c r="D30" s="159"/>
      <c r="E30" s="11">
        <v>150</v>
      </c>
      <c r="F30" s="57">
        <v>58</v>
      </c>
      <c r="G30" s="57">
        <v>58</v>
      </c>
    </row>
    <row r="31" spans="1:7" ht="15" customHeight="1" x14ac:dyDescent="0.25">
      <c r="A31" s="157" t="s">
        <v>27</v>
      </c>
      <c r="B31" s="158"/>
      <c r="C31" s="158"/>
      <c r="D31" s="159"/>
      <c r="E31" s="15">
        <v>160</v>
      </c>
      <c r="F31" s="59">
        <v>0</v>
      </c>
      <c r="G31" s="59">
        <v>0</v>
      </c>
    </row>
    <row r="32" spans="1:7" ht="15" customHeight="1" x14ac:dyDescent="0.25">
      <c r="A32" s="157" t="s">
        <v>28</v>
      </c>
      <c r="B32" s="158"/>
      <c r="C32" s="158"/>
      <c r="D32" s="159"/>
      <c r="E32" s="15">
        <v>170</v>
      </c>
      <c r="F32" s="59">
        <v>0</v>
      </c>
      <c r="G32" s="59">
        <v>0</v>
      </c>
    </row>
    <row r="33" spans="1:7" ht="15" customHeight="1" x14ac:dyDescent="0.25">
      <c r="A33" s="157" t="s">
        <v>29</v>
      </c>
      <c r="B33" s="158"/>
      <c r="C33" s="158"/>
      <c r="D33" s="159"/>
      <c r="E33" s="15">
        <v>180</v>
      </c>
      <c r="F33" s="59">
        <v>0</v>
      </c>
      <c r="G33" s="59">
        <v>0</v>
      </c>
    </row>
    <row r="34" spans="1:7" ht="15" customHeight="1" x14ac:dyDescent="0.25">
      <c r="A34" s="160" t="s">
        <v>30</v>
      </c>
      <c r="B34" s="161"/>
      <c r="C34" s="161"/>
      <c r="D34" s="162"/>
      <c r="E34" s="16">
        <v>190</v>
      </c>
      <c r="F34" s="60">
        <v>3087</v>
      </c>
      <c r="G34" s="60">
        <v>2923</v>
      </c>
    </row>
    <row r="35" spans="1:7" ht="15" customHeight="1" x14ac:dyDescent="0.25">
      <c r="A35" s="166" t="s">
        <v>31</v>
      </c>
      <c r="B35" s="167"/>
      <c r="C35" s="167"/>
      <c r="D35" s="168"/>
      <c r="E35" s="16"/>
      <c r="F35" s="60"/>
      <c r="G35" s="60"/>
    </row>
    <row r="36" spans="1:7" x14ac:dyDescent="0.25">
      <c r="A36" s="157" t="s">
        <v>32</v>
      </c>
      <c r="B36" s="158"/>
      <c r="C36" s="158"/>
      <c r="D36" s="159"/>
      <c r="E36" s="14">
        <v>210</v>
      </c>
      <c r="F36" s="58">
        <v>1939</v>
      </c>
      <c r="G36" s="58">
        <v>2173</v>
      </c>
    </row>
    <row r="37" spans="1:7" ht="11.25" customHeight="1" x14ac:dyDescent="0.25">
      <c r="A37" s="154" t="s">
        <v>21</v>
      </c>
      <c r="B37" s="155"/>
      <c r="C37" s="155"/>
      <c r="D37" s="156"/>
      <c r="E37" s="17"/>
      <c r="F37" s="58"/>
      <c r="G37" s="58"/>
    </row>
    <row r="38" spans="1:7" ht="15" customHeight="1" x14ac:dyDescent="0.25">
      <c r="A38" s="169" t="s">
        <v>33</v>
      </c>
      <c r="B38" s="170"/>
      <c r="C38" s="170"/>
      <c r="D38" s="171"/>
      <c r="E38" s="18">
        <v>211</v>
      </c>
      <c r="F38" s="59">
        <v>876</v>
      </c>
      <c r="G38" s="59">
        <v>1090</v>
      </c>
    </row>
    <row r="39" spans="1:7" ht="15" customHeight="1" x14ac:dyDescent="0.25">
      <c r="A39" s="154" t="s">
        <v>34</v>
      </c>
      <c r="B39" s="155"/>
      <c r="C39" s="155"/>
      <c r="D39" s="156"/>
      <c r="E39" s="15">
        <v>212</v>
      </c>
      <c r="F39" s="59">
        <v>892</v>
      </c>
      <c r="G39" s="59">
        <v>849</v>
      </c>
    </row>
    <row r="40" spans="1:7" ht="15" customHeight="1" x14ac:dyDescent="0.25">
      <c r="A40" s="154" t="s">
        <v>35</v>
      </c>
      <c r="B40" s="155"/>
      <c r="C40" s="155"/>
      <c r="D40" s="156"/>
      <c r="E40" s="11">
        <v>213</v>
      </c>
      <c r="F40" s="57">
        <v>161</v>
      </c>
      <c r="G40" s="57">
        <v>223</v>
      </c>
    </row>
    <row r="41" spans="1:7" ht="15" customHeight="1" x14ac:dyDescent="0.25">
      <c r="A41" s="154" t="s">
        <v>36</v>
      </c>
      <c r="B41" s="155"/>
      <c r="C41" s="155"/>
      <c r="D41" s="156"/>
      <c r="E41" s="11">
        <v>214</v>
      </c>
      <c r="F41" s="57">
        <v>10</v>
      </c>
      <c r="G41" s="57">
        <v>11</v>
      </c>
    </row>
    <row r="42" spans="1:7" ht="15" customHeight="1" x14ac:dyDescent="0.25">
      <c r="A42" s="154" t="s">
        <v>37</v>
      </c>
      <c r="B42" s="155"/>
      <c r="C42" s="155"/>
      <c r="D42" s="156"/>
      <c r="E42" s="11">
        <v>215</v>
      </c>
      <c r="F42" s="57">
        <v>0</v>
      </c>
      <c r="G42" s="57">
        <v>0</v>
      </c>
    </row>
    <row r="43" spans="1:7" ht="15" customHeight="1" x14ac:dyDescent="0.25">
      <c r="A43" s="154" t="s">
        <v>38</v>
      </c>
      <c r="B43" s="155"/>
      <c r="C43" s="155"/>
      <c r="D43" s="156"/>
      <c r="E43" s="11">
        <v>216</v>
      </c>
      <c r="F43" s="57">
        <v>0</v>
      </c>
      <c r="G43" s="57">
        <v>0</v>
      </c>
    </row>
    <row r="44" spans="1:7" ht="30" customHeight="1" x14ac:dyDescent="0.25">
      <c r="A44" s="157" t="s">
        <v>39</v>
      </c>
      <c r="B44" s="158"/>
      <c r="C44" s="158"/>
      <c r="D44" s="159"/>
      <c r="E44" s="11">
        <v>220</v>
      </c>
      <c r="F44" s="57">
        <v>0</v>
      </c>
      <c r="G44" s="57">
        <v>0</v>
      </c>
    </row>
    <row r="45" spans="1:7" ht="15" customHeight="1" x14ac:dyDescent="0.25">
      <c r="A45" s="175" t="s">
        <v>40</v>
      </c>
      <c r="B45" s="176"/>
      <c r="C45" s="176"/>
      <c r="D45" s="177"/>
      <c r="E45" s="11">
        <v>230</v>
      </c>
      <c r="F45" s="57">
        <v>0</v>
      </c>
      <c r="G45" s="57">
        <v>0</v>
      </c>
    </row>
    <row r="46" spans="1:7" ht="30" customHeight="1" x14ac:dyDescent="0.25">
      <c r="A46" s="190" t="s">
        <v>41</v>
      </c>
      <c r="B46" s="191"/>
      <c r="C46" s="191"/>
      <c r="D46" s="192"/>
      <c r="E46" s="19">
        <v>240</v>
      </c>
      <c r="F46" s="61">
        <v>317</v>
      </c>
      <c r="G46" s="61">
        <v>410</v>
      </c>
    </row>
    <row r="47" spans="1:7" ht="15" customHeight="1" x14ac:dyDescent="0.25">
      <c r="A47" s="178" t="s">
        <v>42</v>
      </c>
      <c r="B47" s="179"/>
      <c r="C47" s="179"/>
      <c r="D47" s="180"/>
      <c r="E47" s="14">
        <v>250</v>
      </c>
      <c r="F47" s="62">
        <v>4165</v>
      </c>
      <c r="G47" s="62">
        <v>4004</v>
      </c>
    </row>
    <row r="48" spans="1:7" ht="15" customHeight="1" x14ac:dyDescent="0.25">
      <c r="A48" s="157" t="s">
        <v>43</v>
      </c>
      <c r="B48" s="158"/>
      <c r="C48" s="158"/>
      <c r="D48" s="159"/>
      <c r="E48" s="11">
        <v>260</v>
      </c>
      <c r="F48" s="57">
        <v>0</v>
      </c>
      <c r="G48" s="57">
        <v>0</v>
      </c>
    </row>
    <row r="49" spans="1:7" ht="25.5" customHeight="1" x14ac:dyDescent="0.25">
      <c r="A49" s="181" t="s">
        <v>44</v>
      </c>
      <c r="B49" s="182"/>
      <c r="C49" s="182"/>
      <c r="D49" s="183"/>
      <c r="E49" s="11">
        <v>270</v>
      </c>
      <c r="F49" s="57">
        <v>18</v>
      </c>
      <c r="G49" s="57">
        <v>145</v>
      </c>
    </row>
    <row r="50" spans="1:7" ht="15" customHeight="1" x14ac:dyDescent="0.25">
      <c r="A50" s="157" t="s">
        <v>45</v>
      </c>
      <c r="B50" s="158"/>
      <c r="C50" s="158"/>
      <c r="D50" s="159"/>
      <c r="E50" s="11">
        <v>280</v>
      </c>
      <c r="F50" s="57">
        <v>147</v>
      </c>
      <c r="G50" s="57">
        <v>147</v>
      </c>
    </row>
    <row r="51" spans="1:7" ht="15" customHeight="1" x14ac:dyDescent="0.25">
      <c r="A51" s="160" t="s">
        <v>46</v>
      </c>
      <c r="B51" s="161"/>
      <c r="C51" s="161"/>
      <c r="D51" s="162"/>
      <c r="E51" s="16">
        <v>290</v>
      </c>
      <c r="F51" s="60">
        <v>6586</v>
      </c>
      <c r="G51" s="60">
        <v>6879</v>
      </c>
    </row>
    <row r="52" spans="1:7" x14ac:dyDescent="0.25">
      <c r="A52" s="148" t="s">
        <v>47</v>
      </c>
      <c r="B52" s="149"/>
      <c r="C52" s="149"/>
      <c r="D52" s="150"/>
      <c r="E52" s="16">
        <v>300</v>
      </c>
      <c r="F52" s="60">
        <v>9673</v>
      </c>
      <c r="G52" s="60">
        <v>9802</v>
      </c>
    </row>
    <row r="53" spans="1:7" ht="24" x14ac:dyDescent="0.25">
      <c r="A53" s="184" t="s">
        <v>48</v>
      </c>
      <c r="B53" s="185"/>
      <c r="C53" s="185"/>
      <c r="D53" s="186"/>
      <c r="E53" s="8" t="s">
        <v>16</v>
      </c>
      <c r="F53" s="68">
        <v>43465</v>
      </c>
      <c r="G53" s="68">
        <v>43100</v>
      </c>
    </row>
    <row r="54" spans="1:7" x14ac:dyDescent="0.25">
      <c r="A54" s="187">
        <v>1</v>
      </c>
      <c r="B54" s="188"/>
      <c r="C54" s="188"/>
      <c r="D54" s="189"/>
      <c r="E54" s="16">
        <v>2</v>
      </c>
      <c r="F54" s="63">
        <v>3</v>
      </c>
      <c r="G54" s="63">
        <v>4</v>
      </c>
    </row>
    <row r="55" spans="1:7" ht="15" customHeight="1" x14ac:dyDescent="0.25">
      <c r="A55" s="172" t="s">
        <v>49</v>
      </c>
      <c r="B55" s="173"/>
      <c r="C55" s="173"/>
      <c r="D55" s="174"/>
      <c r="E55" s="11"/>
      <c r="F55" s="64"/>
      <c r="G55" s="64"/>
    </row>
    <row r="56" spans="1:7" ht="15" customHeight="1" x14ac:dyDescent="0.25">
      <c r="A56" s="157" t="s">
        <v>50</v>
      </c>
      <c r="B56" s="158"/>
      <c r="C56" s="158"/>
      <c r="D56" s="159"/>
      <c r="E56" s="11">
        <v>410</v>
      </c>
      <c r="F56" s="57">
        <v>1479</v>
      </c>
      <c r="G56" s="57">
        <v>1479</v>
      </c>
    </row>
    <row r="57" spans="1:7" ht="15" customHeight="1" x14ac:dyDescent="0.25">
      <c r="A57" s="157" t="s">
        <v>51</v>
      </c>
      <c r="B57" s="158"/>
      <c r="C57" s="158"/>
      <c r="D57" s="159"/>
      <c r="E57" s="20" t="s">
        <v>52</v>
      </c>
      <c r="F57" s="65">
        <v>0</v>
      </c>
      <c r="G57" s="65">
        <v>0</v>
      </c>
    </row>
    <row r="58" spans="1:7" ht="15" customHeight="1" x14ac:dyDescent="0.25">
      <c r="A58" s="175" t="s">
        <v>53</v>
      </c>
      <c r="B58" s="176"/>
      <c r="C58" s="176"/>
      <c r="D58" s="177"/>
      <c r="E58" s="20" t="s">
        <v>54</v>
      </c>
      <c r="F58" s="65">
        <v>0</v>
      </c>
      <c r="G58" s="65">
        <v>0</v>
      </c>
    </row>
    <row r="59" spans="1:7" ht="15" customHeight="1" x14ac:dyDescent="0.25">
      <c r="A59" s="178" t="s">
        <v>55</v>
      </c>
      <c r="B59" s="179"/>
      <c r="C59" s="179"/>
      <c r="D59" s="180"/>
      <c r="E59" s="11">
        <v>440</v>
      </c>
      <c r="F59" s="57">
        <v>16</v>
      </c>
      <c r="G59" s="57">
        <v>16</v>
      </c>
    </row>
    <row r="60" spans="1:7" ht="15" customHeight="1" x14ac:dyDescent="0.25">
      <c r="A60" s="157" t="s">
        <v>56</v>
      </c>
      <c r="B60" s="158"/>
      <c r="C60" s="158"/>
      <c r="D60" s="159"/>
      <c r="E60" s="11">
        <v>450</v>
      </c>
      <c r="F60" s="57">
        <v>1952</v>
      </c>
      <c r="G60" s="57">
        <v>1952</v>
      </c>
    </row>
    <row r="61" spans="1:7" ht="15" customHeight="1" x14ac:dyDescent="0.25">
      <c r="A61" s="157" t="s">
        <v>57</v>
      </c>
      <c r="B61" s="158"/>
      <c r="C61" s="158"/>
      <c r="D61" s="159"/>
      <c r="E61" s="11">
        <v>460</v>
      </c>
      <c r="F61" s="62">
        <v>419</v>
      </c>
      <c r="G61" s="62">
        <v>29</v>
      </c>
    </row>
    <row r="62" spans="1:7" ht="15" customHeight="1" x14ac:dyDescent="0.25">
      <c r="A62" s="157" t="s">
        <v>58</v>
      </c>
      <c r="B62" s="158"/>
      <c r="C62" s="158"/>
      <c r="D62" s="159"/>
      <c r="E62" s="11">
        <v>470</v>
      </c>
      <c r="F62" s="62"/>
      <c r="G62" s="62">
        <v>0</v>
      </c>
    </row>
    <row r="63" spans="1:7" ht="15" customHeight="1" x14ac:dyDescent="0.25">
      <c r="A63" s="157" t="s">
        <v>59</v>
      </c>
      <c r="B63" s="158"/>
      <c r="C63" s="158"/>
      <c r="D63" s="159"/>
      <c r="E63" s="11">
        <v>480</v>
      </c>
      <c r="F63" s="57">
        <v>0</v>
      </c>
      <c r="G63" s="57">
        <v>0</v>
      </c>
    </row>
    <row r="64" spans="1:7" ht="15" customHeight="1" x14ac:dyDescent="0.25">
      <c r="A64" s="148" t="s">
        <v>60</v>
      </c>
      <c r="B64" s="149"/>
      <c r="C64" s="149"/>
      <c r="D64" s="150"/>
      <c r="E64" s="16">
        <v>490</v>
      </c>
      <c r="F64" s="60">
        <v>3866</v>
      </c>
      <c r="G64" s="60">
        <v>3476</v>
      </c>
    </row>
    <row r="65" spans="1:7" ht="15" customHeight="1" x14ac:dyDescent="0.25">
      <c r="A65" s="166" t="s">
        <v>61</v>
      </c>
      <c r="B65" s="167"/>
      <c r="C65" s="167"/>
      <c r="D65" s="168"/>
      <c r="E65" s="16"/>
      <c r="F65" s="60"/>
      <c r="G65" s="60"/>
    </row>
    <row r="66" spans="1:7" ht="15" customHeight="1" x14ac:dyDescent="0.25">
      <c r="A66" s="157" t="s">
        <v>62</v>
      </c>
      <c r="B66" s="158"/>
      <c r="C66" s="158"/>
      <c r="D66" s="159"/>
      <c r="E66" s="11">
        <v>510</v>
      </c>
      <c r="F66" s="57">
        <v>173</v>
      </c>
      <c r="G66" s="57">
        <v>182</v>
      </c>
    </row>
    <row r="67" spans="1:7" ht="29.25" customHeight="1" x14ac:dyDescent="0.25">
      <c r="A67" s="157" t="s">
        <v>63</v>
      </c>
      <c r="B67" s="158"/>
      <c r="C67" s="158"/>
      <c r="D67" s="159"/>
      <c r="E67" s="11">
        <v>520</v>
      </c>
      <c r="F67" s="57">
        <v>379</v>
      </c>
      <c r="G67" s="57">
        <v>379</v>
      </c>
    </row>
    <row r="68" spans="1:7" ht="15" customHeight="1" x14ac:dyDescent="0.25">
      <c r="A68" s="157" t="s">
        <v>64</v>
      </c>
      <c r="B68" s="158"/>
      <c r="C68" s="158"/>
      <c r="D68" s="159"/>
      <c r="E68" s="11">
        <v>530</v>
      </c>
      <c r="F68" s="57">
        <v>0</v>
      </c>
      <c r="G68" s="57">
        <v>0</v>
      </c>
    </row>
    <row r="69" spans="1:7" ht="15" customHeight="1" x14ac:dyDescent="0.25">
      <c r="A69" s="157" t="s">
        <v>65</v>
      </c>
      <c r="B69" s="158"/>
      <c r="C69" s="158"/>
      <c r="D69" s="159"/>
      <c r="E69" s="11">
        <v>540</v>
      </c>
      <c r="F69" s="57">
        <v>0</v>
      </c>
      <c r="G69" s="57">
        <v>0</v>
      </c>
    </row>
    <row r="70" spans="1:7" ht="15" customHeight="1" x14ac:dyDescent="0.25">
      <c r="A70" s="157" t="s">
        <v>66</v>
      </c>
      <c r="B70" s="158"/>
      <c r="C70" s="158"/>
      <c r="D70" s="159"/>
      <c r="E70" s="11">
        <v>550</v>
      </c>
      <c r="F70" s="57">
        <v>0</v>
      </c>
      <c r="G70" s="57">
        <v>0</v>
      </c>
    </row>
    <row r="71" spans="1:7" ht="15" customHeight="1" x14ac:dyDescent="0.25">
      <c r="A71" s="157" t="s">
        <v>67</v>
      </c>
      <c r="B71" s="158"/>
      <c r="C71" s="158"/>
      <c r="D71" s="159"/>
      <c r="E71" s="11">
        <v>560</v>
      </c>
      <c r="F71" s="57">
        <v>2827</v>
      </c>
      <c r="G71" s="57">
        <v>2827</v>
      </c>
    </row>
    <row r="72" spans="1:7" ht="15" customHeight="1" x14ac:dyDescent="0.25">
      <c r="A72" s="160" t="s">
        <v>68</v>
      </c>
      <c r="B72" s="161"/>
      <c r="C72" s="161"/>
      <c r="D72" s="162"/>
      <c r="E72" s="16">
        <v>590</v>
      </c>
      <c r="F72" s="60">
        <v>3379</v>
      </c>
      <c r="G72" s="60">
        <v>3388</v>
      </c>
    </row>
    <row r="73" spans="1:7" ht="15" customHeight="1" x14ac:dyDescent="0.25">
      <c r="A73" s="166" t="s">
        <v>69</v>
      </c>
      <c r="B73" s="167"/>
      <c r="C73" s="167"/>
      <c r="D73" s="168"/>
      <c r="E73" s="16"/>
      <c r="F73" s="60"/>
      <c r="G73" s="60"/>
    </row>
    <row r="74" spans="1:7" ht="15" customHeight="1" x14ac:dyDescent="0.25">
      <c r="A74" s="157" t="s">
        <v>70</v>
      </c>
      <c r="B74" s="158"/>
      <c r="C74" s="158"/>
      <c r="D74" s="159"/>
      <c r="E74" s="11">
        <v>610</v>
      </c>
      <c r="F74" s="57">
        <v>0</v>
      </c>
      <c r="G74" s="57">
        <v>0</v>
      </c>
    </row>
    <row r="75" spans="1:7" ht="15" customHeight="1" x14ac:dyDescent="0.25">
      <c r="A75" s="157" t="s">
        <v>71</v>
      </c>
      <c r="B75" s="158"/>
      <c r="C75" s="158"/>
      <c r="D75" s="159"/>
      <c r="E75" s="14">
        <v>620</v>
      </c>
      <c r="F75" s="62">
        <v>10</v>
      </c>
      <c r="G75" s="62">
        <v>10</v>
      </c>
    </row>
    <row r="76" spans="1:7" ht="15" customHeight="1" x14ac:dyDescent="0.25">
      <c r="A76" s="157" t="s">
        <v>72</v>
      </c>
      <c r="B76" s="158"/>
      <c r="C76" s="158"/>
      <c r="D76" s="159"/>
      <c r="E76" s="21">
        <v>630</v>
      </c>
      <c r="F76" s="66">
        <v>2418</v>
      </c>
      <c r="G76" s="66">
        <v>2928</v>
      </c>
    </row>
    <row r="77" spans="1:7" ht="15" customHeight="1" x14ac:dyDescent="0.25">
      <c r="A77" s="154" t="s">
        <v>21</v>
      </c>
      <c r="B77" s="155"/>
      <c r="C77" s="155"/>
      <c r="D77" s="156"/>
      <c r="E77" s="22"/>
      <c r="F77" s="67"/>
      <c r="G77" s="67"/>
    </row>
    <row r="78" spans="1:7" ht="15" customHeight="1" x14ac:dyDescent="0.25">
      <c r="A78" s="169" t="s">
        <v>73</v>
      </c>
      <c r="B78" s="170"/>
      <c r="C78" s="170"/>
      <c r="D78" s="171"/>
      <c r="E78" s="23">
        <v>631</v>
      </c>
      <c r="F78" s="59">
        <v>2201</v>
      </c>
      <c r="G78" s="59">
        <v>2628</v>
      </c>
    </row>
    <row r="79" spans="1:7" ht="15" customHeight="1" x14ac:dyDescent="0.25">
      <c r="A79" s="163" t="s">
        <v>74</v>
      </c>
      <c r="B79" s="164"/>
      <c r="C79" s="164"/>
      <c r="D79" s="165"/>
      <c r="E79" s="15">
        <v>632</v>
      </c>
      <c r="F79" s="59">
        <v>0</v>
      </c>
      <c r="G79" s="59">
        <v>0</v>
      </c>
    </row>
    <row r="80" spans="1:7" ht="15" customHeight="1" x14ac:dyDescent="0.25">
      <c r="A80" s="154" t="s">
        <v>75</v>
      </c>
      <c r="B80" s="155"/>
      <c r="C80" s="155"/>
      <c r="D80" s="156"/>
      <c r="E80" s="11">
        <v>633</v>
      </c>
      <c r="F80" s="57">
        <v>88</v>
      </c>
      <c r="G80" s="57">
        <v>158</v>
      </c>
    </row>
    <row r="81" spans="1:7" ht="15" customHeight="1" x14ac:dyDescent="0.25">
      <c r="A81" s="154" t="s">
        <v>76</v>
      </c>
      <c r="B81" s="155"/>
      <c r="C81" s="155"/>
      <c r="D81" s="156"/>
      <c r="E81" s="11">
        <v>634</v>
      </c>
      <c r="F81" s="57">
        <v>7</v>
      </c>
      <c r="G81" s="57">
        <v>25</v>
      </c>
    </row>
    <row r="82" spans="1:7" ht="15" customHeight="1" x14ac:dyDescent="0.25">
      <c r="A82" s="154" t="s">
        <v>77</v>
      </c>
      <c r="B82" s="155"/>
      <c r="C82" s="155"/>
      <c r="D82" s="156"/>
      <c r="E82" s="11">
        <v>635</v>
      </c>
      <c r="F82" s="57">
        <v>60</v>
      </c>
      <c r="G82" s="57">
        <v>55</v>
      </c>
    </row>
    <row r="83" spans="1:7" ht="15" customHeight="1" x14ac:dyDescent="0.25">
      <c r="A83" s="154" t="s">
        <v>78</v>
      </c>
      <c r="B83" s="155"/>
      <c r="C83" s="155"/>
      <c r="D83" s="156"/>
      <c r="E83" s="11">
        <v>636</v>
      </c>
      <c r="F83" s="57">
        <v>62</v>
      </c>
      <c r="G83" s="57">
        <v>62</v>
      </c>
    </row>
    <row r="84" spans="1:7" ht="24.75" customHeight="1" x14ac:dyDescent="0.25">
      <c r="A84" s="154" t="s">
        <v>79</v>
      </c>
      <c r="B84" s="155"/>
      <c r="C84" s="155"/>
      <c r="D84" s="156"/>
      <c r="E84" s="11">
        <v>637</v>
      </c>
      <c r="F84" s="57"/>
      <c r="G84" s="57">
        <v>0</v>
      </c>
    </row>
    <row r="85" spans="1:7" ht="15" customHeight="1" x14ac:dyDescent="0.25">
      <c r="A85" s="154" t="s">
        <v>80</v>
      </c>
      <c r="B85" s="155"/>
      <c r="C85" s="155"/>
      <c r="D85" s="156"/>
      <c r="E85" s="11">
        <v>638</v>
      </c>
      <c r="F85" s="57"/>
      <c r="G85" s="57">
        <v>0</v>
      </c>
    </row>
    <row r="86" spans="1:7" ht="15" customHeight="1" x14ac:dyDescent="0.25">
      <c r="A86" s="157" t="s">
        <v>81</v>
      </c>
      <c r="B86" s="158"/>
      <c r="C86" s="158"/>
      <c r="D86" s="159"/>
      <c r="E86" s="11">
        <v>640</v>
      </c>
      <c r="F86" s="57">
        <v>0</v>
      </c>
      <c r="G86" s="57">
        <v>0</v>
      </c>
    </row>
    <row r="87" spans="1:7" ht="15" customHeight="1" x14ac:dyDescent="0.25">
      <c r="A87" s="157" t="s">
        <v>65</v>
      </c>
      <c r="B87" s="158"/>
      <c r="C87" s="158"/>
      <c r="D87" s="159"/>
      <c r="E87" s="11">
        <v>650</v>
      </c>
      <c r="F87" s="57">
        <v>0</v>
      </c>
      <c r="G87" s="57">
        <v>0</v>
      </c>
    </row>
    <row r="88" spans="1:7" ht="15" customHeight="1" x14ac:dyDescent="0.25">
      <c r="A88" s="157" t="s">
        <v>66</v>
      </c>
      <c r="B88" s="158"/>
      <c r="C88" s="158"/>
      <c r="D88" s="159"/>
      <c r="E88" s="11">
        <v>660</v>
      </c>
      <c r="F88" s="57">
        <v>0</v>
      </c>
      <c r="G88" s="57">
        <v>0</v>
      </c>
    </row>
    <row r="89" spans="1:7" ht="15" customHeight="1" x14ac:dyDescent="0.25">
      <c r="A89" s="157" t="s">
        <v>82</v>
      </c>
      <c r="B89" s="158"/>
      <c r="C89" s="158"/>
      <c r="D89" s="159"/>
      <c r="E89" s="11">
        <v>670</v>
      </c>
      <c r="F89" s="57">
        <v>0</v>
      </c>
      <c r="G89" s="57">
        <v>0</v>
      </c>
    </row>
    <row r="90" spans="1:7" ht="15" customHeight="1" x14ac:dyDescent="0.25">
      <c r="A90" s="160" t="s">
        <v>83</v>
      </c>
      <c r="B90" s="161"/>
      <c r="C90" s="161"/>
      <c r="D90" s="162"/>
      <c r="E90" s="16">
        <v>690</v>
      </c>
      <c r="F90" s="60">
        <v>2428</v>
      </c>
      <c r="G90" s="60">
        <v>2938</v>
      </c>
    </row>
    <row r="91" spans="1:7" x14ac:dyDescent="0.25">
      <c r="A91" s="148" t="s">
        <v>47</v>
      </c>
      <c r="B91" s="149"/>
      <c r="C91" s="149"/>
      <c r="D91" s="150"/>
      <c r="E91" s="16">
        <v>700</v>
      </c>
      <c r="F91" s="60">
        <v>9673</v>
      </c>
      <c r="G91" s="60">
        <v>9802</v>
      </c>
    </row>
    <row r="92" spans="1:7" x14ac:dyDescent="0.25">
      <c r="A92" s="24"/>
      <c r="B92" s="24"/>
      <c r="C92" s="24"/>
      <c r="D92" s="24"/>
      <c r="E92" s="24"/>
      <c r="F92" s="24"/>
      <c r="G92" s="25"/>
    </row>
    <row r="93" spans="1:7" x14ac:dyDescent="0.25">
      <c r="A93" s="43" t="s">
        <v>84</v>
      </c>
      <c r="B93" s="152"/>
      <c r="C93" s="152"/>
      <c r="D93" s="26"/>
      <c r="E93" s="24"/>
      <c r="F93" s="151" t="s">
        <v>354</v>
      </c>
      <c r="G93" s="151"/>
    </row>
    <row r="94" spans="1:7" x14ac:dyDescent="0.25">
      <c r="A94" s="26"/>
      <c r="B94" s="153" t="s">
        <v>85</v>
      </c>
      <c r="C94" s="153"/>
      <c r="D94" s="26"/>
      <c r="E94" s="40"/>
      <c r="F94" s="146" t="s">
        <v>86</v>
      </c>
      <c r="G94" s="147"/>
    </row>
    <row r="95" spans="1:7" x14ac:dyDescent="0.25">
      <c r="A95" s="26"/>
      <c r="B95" s="39"/>
      <c r="C95" s="39"/>
      <c r="D95" s="26"/>
      <c r="E95" s="40"/>
      <c r="F95" s="39"/>
      <c r="G95" s="40"/>
    </row>
    <row r="96" spans="1:7" x14ac:dyDescent="0.25">
      <c r="A96" s="43" t="s">
        <v>87</v>
      </c>
      <c r="B96" s="152"/>
      <c r="C96" s="152"/>
      <c r="D96" s="26"/>
      <c r="E96" s="24"/>
      <c r="F96" s="151" t="s">
        <v>355</v>
      </c>
      <c r="G96" s="151"/>
    </row>
    <row r="97" spans="1:7" x14ac:dyDescent="0.25">
      <c r="A97" s="26"/>
      <c r="B97" s="153" t="s">
        <v>85</v>
      </c>
      <c r="C97" s="153"/>
      <c r="D97" s="26"/>
      <c r="E97" s="27"/>
      <c r="F97" s="146" t="s">
        <v>86</v>
      </c>
      <c r="G97" s="147"/>
    </row>
    <row r="98" spans="1:7" x14ac:dyDescent="0.25">
      <c r="A98" s="26"/>
      <c r="B98" s="26"/>
      <c r="C98" s="26"/>
      <c r="D98" s="26"/>
      <c r="E98" s="24"/>
      <c r="F98" s="28"/>
      <c r="G98" s="28"/>
    </row>
  </sheetData>
  <mergeCells count="105">
    <mergeCell ref="A8:C8"/>
    <mergeCell ref="D8:G8"/>
    <mergeCell ref="A9:C9"/>
    <mergeCell ref="D9:G9"/>
    <mergeCell ref="A10:C10"/>
    <mergeCell ref="D10:G10"/>
    <mergeCell ref="F1:G1"/>
    <mergeCell ref="F2:G3"/>
    <mergeCell ref="A4:G4"/>
    <mergeCell ref="C5:F5"/>
    <mergeCell ref="A7:C7"/>
    <mergeCell ref="D7:G7"/>
    <mergeCell ref="C15:D15"/>
    <mergeCell ref="E15:F15"/>
    <mergeCell ref="C16:D16"/>
    <mergeCell ref="E16:F16"/>
    <mergeCell ref="C17:D17"/>
    <mergeCell ref="E17:F17"/>
    <mergeCell ref="A11:C11"/>
    <mergeCell ref="D11:G11"/>
    <mergeCell ref="A12:C12"/>
    <mergeCell ref="D12:G12"/>
    <mergeCell ref="A13:C13"/>
    <mergeCell ref="D13:G13"/>
    <mergeCell ref="A25:D25"/>
    <mergeCell ref="A26:D26"/>
    <mergeCell ref="A27:D27"/>
    <mergeCell ref="A28:D28"/>
    <mergeCell ref="A29:D29"/>
    <mergeCell ref="A30:D30"/>
    <mergeCell ref="A19:D19"/>
    <mergeCell ref="A20:D20"/>
    <mergeCell ref="A21:D21"/>
    <mergeCell ref="A22:D22"/>
    <mergeCell ref="A23:D23"/>
    <mergeCell ref="A24:D24"/>
    <mergeCell ref="A37:D37"/>
    <mergeCell ref="A38:D38"/>
    <mergeCell ref="A39:D39"/>
    <mergeCell ref="A40:D40"/>
    <mergeCell ref="A41:D41"/>
    <mergeCell ref="A42:D42"/>
    <mergeCell ref="A31:D31"/>
    <mergeCell ref="A32:D32"/>
    <mergeCell ref="A33:D33"/>
    <mergeCell ref="A34:D34"/>
    <mergeCell ref="A35:D35"/>
    <mergeCell ref="A36:D36"/>
    <mergeCell ref="A49:D49"/>
    <mergeCell ref="A50:D50"/>
    <mergeCell ref="A51:D51"/>
    <mergeCell ref="A52:D52"/>
    <mergeCell ref="A53:D53"/>
    <mergeCell ref="A54:D54"/>
    <mergeCell ref="A43:D43"/>
    <mergeCell ref="A44:D44"/>
    <mergeCell ref="A45:D45"/>
    <mergeCell ref="A46:D46"/>
    <mergeCell ref="A47:D47"/>
    <mergeCell ref="A48:D48"/>
    <mergeCell ref="A61:D61"/>
    <mergeCell ref="A62:D62"/>
    <mergeCell ref="A63:D63"/>
    <mergeCell ref="A64:D64"/>
    <mergeCell ref="A65:D65"/>
    <mergeCell ref="A66:D66"/>
    <mergeCell ref="A55:D55"/>
    <mergeCell ref="A56:D56"/>
    <mergeCell ref="A57:D57"/>
    <mergeCell ref="A58:D58"/>
    <mergeCell ref="A59:D59"/>
    <mergeCell ref="A60:D60"/>
    <mergeCell ref="A73:D73"/>
    <mergeCell ref="A74:D74"/>
    <mergeCell ref="A75:D75"/>
    <mergeCell ref="A76:D76"/>
    <mergeCell ref="A77:D77"/>
    <mergeCell ref="A78:D78"/>
    <mergeCell ref="A67:D67"/>
    <mergeCell ref="A68:D68"/>
    <mergeCell ref="A69:D69"/>
    <mergeCell ref="A70:D70"/>
    <mergeCell ref="A71:D71"/>
    <mergeCell ref="A72:D72"/>
    <mergeCell ref="A85:D85"/>
    <mergeCell ref="A86:D86"/>
    <mergeCell ref="A87:D87"/>
    <mergeCell ref="A88:D88"/>
    <mergeCell ref="A89:D89"/>
    <mergeCell ref="A90:D90"/>
    <mergeCell ref="A79:D79"/>
    <mergeCell ref="A80:D80"/>
    <mergeCell ref="A81:D81"/>
    <mergeCell ref="A82:D82"/>
    <mergeCell ref="A83:D83"/>
    <mergeCell ref="A84:D84"/>
    <mergeCell ref="F97:G97"/>
    <mergeCell ref="A91:D91"/>
    <mergeCell ref="F93:G93"/>
    <mergeCell ref="F94:G94"/>
    <mergeCell ref="F96:G96"/>
    <mergeCell ref="B93:C93"/>
    <mergeCell ref="B94:C94"/>
    <mergeCell ref="B96:C96"/>
    <mergeCell ref="B97:C97"/>
  </mergeCells>
  <conditionalFormatting sqref="F91">
    <cfRule type="cellIs" dxfId="19" priority="1" stopIfTrue="1" operator="notEqual">
      <formula>$F$66</formula>
    </cfRule>
  </conditionalFormatting>
  <conditionalFormatting sqref="G91">
    <cfRule type="cellIs" dxfId="18" priority="2" stopIfTrue="1" operator="notEqual">
      <formula>$G$66</formula>
    </cfRule>
  </conditionalFormatting>
  <conditionalFormatting sqref="F52">
    <cfRule type="cellIs" dxfId="17" priority="3" stopIfTrue="1" operator="notEqual">
      <formula>$F$105</formula>
    </cfRule>
  </conditionalFormatting>
  <conditionalFormatting sqref="G52">
    <cfRule type="cellIs" dxfId="16" priority="4" stopIfTrue="1" operator="notEqual">
      <formula>$G$105</formula>
    </cfRule>
  </conditionalFormatting>
  <conditionalFormatting sqref="F48:G48 F29:G29">
    <cfRule type="cellIs" dxfId="15" priority="5" stopIfTrue="1" operator="lessThan">
      <formula>#REF!</formula>
    </cfRule>
  </conditionalFormatting>
  <dataValidations count="1">
    <dataValidation type="decimal" operator="greaterThanOrEqual" allowBlank="1" showInputMessage="1" showErrorMessage="1" errorTitle="Внимание!" error="Значение в данной ячейке не должно быть отрицательным" sqref="F57:G58">
      <formula1>0</formula1>
    </dataValidation>
  </dataValidations>
  <pageMargins left="0.19685039370078741" right="0.19685039370078741" top="0.15748031496062992" bottom="0.15748031496062992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9"/>
  <sheetViews>
    <sheetView view="pageBreakPreview" zoomScaleNormal="100" zoomScaleSheetLayoutView="100" workbookViewId="0">
      <selection activeCell="E8" sqref="E8:N14"/>
    </sheetView>
  </sheetViews>
  <sheetFormatPr defaultRowHeight="15" x14ac:dyDescent="0.25"/>
  <cols>
    <col min="1" max="1" width="18" style="89" customWidth="1"/>
    <col min="2" max="5" width="9.140625" style="89"/>
    <col min="6" max="6" width="5.5703125" style="89" customWidth="1"/>
    <col min="7" max="7" width="4.5703125" style="89" customWidth="1"/>
    <col min="8" max="8" width="3.42578125" style="89" customWidth="1"/>
    <col min="9" max="9" width="5.28515625" style="89" customWidth="1"/>
    <col min="10" max="10" width="2.85546875" style="89" customWidth="1"/>
    <col min="11" max="12" width="6.85546875" style="89" customWidth="1"/>
    <col min="13" max="13" width="3" style="89" customWidth="1"/>
    <col min="14" max="14" width="6.42578125" style="89" customWidth="1"/>
  </cols>
  <sheetData>
    <row r="1" spans="1:14" x14ac:dyDescent="0.25">
      <c r="A1" s="69"/>
      <c r="B1" s="70"/>
      <c r="C1" s="70"/>
      <c r="D1" s="70"/>
      <c r="E1" s="70"/>
      <c r="F1" s="70"/>
      <c r="G1" s="70"/>
      <c r="H1" s="70"/>
      <c r="I1" s="70"/>
      <c r="J1" s="328" t="s">
        <v>88</v>
      </c>
      <c r="K1" s="328"/>
      <c r="L1" s="328"/>
      <c r="M1" s="328"/>
      <c r="N1" s="328"/>
    </row>
    <row r="2" spans="1:14" ht="37.5" customHeight="1" x14ac:dyDescent="0.25">
      <c r="A2" s="70"/>
      <c r="B2" s="70"/>
      <c r="C2" s="70"/>
      <c r="D2" s="70"/>
      <c r="E2" s="70"/>
      <c r="F2" s="70"/>
      <c r="G2" s="70"/>
      <c r="H2" s="329" t="s">
        <v>89</v>
      </c>
      <c r="I2" s="329"/>
      <c r="J2" s="329"/>
      <c r="K2" s="329"/>
      <c r="L2" s="329"/>
      <c r="M2" s="329"/>
      <c r="N2" s="329"/>
    </row>
    <row r="3" spans="1:14" x14ac:dyDescent="0.25">
      <c r="A3" s="70"/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1" t="s">
        <v>90</v>
      </c>
    </row>
    <row r="4" spans="1:14" x14ac:dyDescent="0.25">
      <c r="A4" s="330" t="s">
        <v>91</v>
      </c>
      <c r="B4" s="330"/>
      <c r="C4" s="330"/>
      <c r="D4" s="330"/>
      <c r="E4" s="330"/>
      <c r="F4" s="330"/>
      <c r="G4" s="330"/>
      <c r="H4" s="330"/>
      <c r="I4" s="330"/>
      <c r="J4" s="330"/>
      <c r="K4" s="330"/>
      <c r="L4" s="330"/>
      <c r="M4" s="330"/>
      <c r="N4" s="330"/>
    </row>
    <row r="5" spans="1:14" x14ac:dyDescent="0.25">
      <c r="A5" s="330" t="s">
        <v>92</v>
      </c>
      <c r="B5" s="330"/>
      <c r="C5" s="330"/>
      <c r="D5" s="330"/>
      <c r="E5" s="330"/>
      <c r="F5" s="330"/>
      <c r="G5" s="330"/>
      <c r="H5" s="330"/>
      <c r="I5" s="330"/>
      <c r="J5" s="330"/>
      <c r="K5" s="330"/>
      <c r="L5" s="330"/>
      <c r="M5" s="330"/>
      <c r="N5" s="330"/>
    </row>
    <row r="6" spans="1:14" x14ac:dyDescent="0.25">
      <c r="A6" s="70"/>
      <c r="B6" s="70"/>
      <c r="C6" s="72" t="s">
        <v>93</v>
      </c>
      <c r="D6" s="232" t="s">
        <v>152</v>
      </c>
      <c r="E6" s="232"/>
      <c r="F6" s="232"/>
      <c r="G6" s="232"/>
      <c r="H6" s="232"/>
      <c r="I6" s="73"/>
      <c r="J6" s="73"/>
      <c r="K6" s="73"/>
      <c r="L6" s="74"/>
      <c r="M6" s="74"/>
      <c r="N6" s="70"/>
    </row>
    <row r="7" spans="1:14" x14ac:dyDescent="0.25">
      <c r="A7" s="75"/>
      <c r="B7" s="70"/>
      <c r="C7" s="70"/>
      <c r="D7" s="70"/>
      <c r="E7" s="70"/>
      <c r="F7" s="70"/>
      <c r="G7" s="70"/>
      <c r="H7" s="70"/>
      <c r="I7" s="70"/>
      <c r="J7" s="70"/>
      <c r="K7" s="70"/>
      <c r="L7" s="70"/>
      <c r="M7" s="70"/>
      <c r="N7" s="70"/>
    </row>
    <row r="8" spans="1:14" x14ac:dyDescent="0.25">
      <c r="A8" s="323" t="s">
        <v>4</v>
      </c>
      <c r="B8" s="324"/>
      <c r="C8" s="324"/>
      <c r="D8" s="76"/>
      <c r="E8" s="325" t="s">
        <v>351</v>
      </c>
      <c r="F8" s="326"/>
      <c r="G8" s="326"/>
      <c r="H8" s="326"/>
      <c r="I8" s="326"/>
      <c r="J8" s="326"/>
      <c r="K8" s="326"/>
      <c r="L8" s="326"/>
      <c r="M8" s="326"/>
      <c r="N8" s="327"/>
    </row>
    <row r="9" spans="1:14" x14ac:dyDescent="0.25">
      <c r="A9" s="323" t="s">
        <v>5</v>
      </c>
      <c r="B9" s="324"/>
      <c r="C9" s="324"/>
      <c r="D9" s="76"/>
      <c r="E9" s="325">
        <v>490313586</v>
      </c>
      <c r="F9" s="326"/>
      <c r="G9" s="326"/>
      <c r="H9" s="326"/>
      <c r="I9" s="326"/>
      <c r="J9" s="326"/>
      <c r="K9" s="326"/>
      <c r="L9" s="326"/>
      <c r="M9" s="326"/>
      <c r="N9" s="327"/>
    </row>
    <row r="10" spans="1:14" x14ac:dyDescent="0.25">
      <c r="A10" s="323" t="s">
        <v>6</v>
      </c>
      <c r="B10" s="324"/>
      <c r="C10" s="324"/>
      <c r="D10" s="76"/>
      <c r="E10" s="325" t="s">
        <v>353</v>
      </c>
      <c r="F10" s="326"/>
      <c r="G10" s="326"/>
      <c r="H10" s="326"/>
      <c r="I10" s="326"/>
      <c r="J10" s="326"/>
      <c r="K10" s="326"/>
      <c r="L10" s="326"/>
      <c r="M10" s="326"/>
      <c r="N10" s="327"/>
    </row>
    <row r="11" spans="1:14" x14ac:dyDescent="0.25">
      <c r="A11" s="323" t="s">
        <v>7</v>
      </c>
      <c r="B11" s="324"/>
      <c r="C11" s="324"/>
      <c r="D11" s="76"/>
      <c r="E11" s="325"/>
      <c r="F11" s="326"/>
      <c r="G11" s="326"/>
      <c r="H11" s="326"/>
      <c r="I11" s="326"/>
      <c r="J11" s="326"/>
      <c r="K11" s="326"/>
      <c r="L11" s="326"/>
      <c r="M11" s="326"/>
      <c r="N11" s="327"/>
    </row>
    <row r="12" spans="1:14" x14ac:dyDescent="0.25">
      <c r="A12" s="323" t="s">
        <v>8</v>
      </c>
      <c r="B12" s="324"/>
      <c r="C12" s="324"/>
      <c r="D12" s="76"/>
      <c r="E12" s="325"/>
      <c r="F12" s="326"/>
      <c r="G12" s="326"/>
      <c r="H12" s="326"/>
      <c r="I12" s="326"/>
      <c r="J12" s="326"/>
      <c r="K12" s="326"/>
      <c r="L12" s="326"/>
      <c r="M12" s="326"/>
      <c r="N12" s="327"/>
    </row>
    <row r="13" spans="1:14" x14ac:dyDescent="0.25">
      <c r="A13" s="323" t="s">
        <v>9</v>
      </c>
      <c r="B13" s="324"/>
      <c r="C13" s="324"/>
      <c r="D13" s="76"/>
      <c r="E13" s="325" t="s">
        <v>10</v>
      </c>
      <c r="F13" s="326"/>
      <c r="G13" s="326"/>
      <c r="H13" s="326"/>
      <c r="I13" s="326"/>
      <c r="J13" s="326"/>
      <c r="K13" s="326"/>
      <c r="L13" s="326"/>
      <c r="M13" s="326"/>
      <c r="N13" s="327"/>
    </row>
    <row r="14" spans="1:14" x14ac:dyDescent="0.25">
      <c r="A14" s="323" t="s">
        <v>11</v>
      </c>
      <c r="B14" s="324"/>
      <c r="C14" s="324"/>
      <c r="D14" s="76"/>
      <c r="E14" s="325" t="s">
        <v>352</v>
      </c>
      <c r="F14" s="326"/>
      <c r="G14" s="326"/>
      <c r="H14" s="326"/>
      <c r="I14" s="326"/>
      <c r="J14" s="326"/>
      <c r="K14" s="326"/>
      <c r="L14" s="326"/>
      <c r="M14" s="326"/>
      <c r="N14" s="327"/>
    </row>
    <row r="15" spans="1:14" x14ac:dyDescent="0.25">
      <c r="A15" s="75"/>
      <c r="B15" s="75"/>
      <c r="C15" s="75"/>
      <c r="D15" s="75"/>
      <c r="E15" s="75"/>
      <c r="F15" s="75"/>
      <c r="G15" s="75"/>
      <c r="H15" s="75"/>
      <c r="I15" s="75"/>
      <c r="J15" s="70"/>
      <c r="K15" s="70"/>
      <c r="L15" s="70"/>
      <c r="M15" s="70"/>
      <c r="N15" s="70"/>
    </row>
    <row r="16" spans="1:14" ht="15" customHeight="1" x14ac:dyDescent="0.25">
      <c r="A16" s="272" t="s">
        <v>94</v>
      </c>
      <c r="B16" s="273"/>
      <c r="C16" s="273"/>
      <c r="D16" s="273"/>
      <c r="E16" s="274"/>
      <c r="F16" s="278" t="s">
        <v>16</v>
      </c>
      <c r="G16" s="236"/>
      <c r="H16" s="237"/>
      <c r="I16" s="237"/>
      <c r="J16" s="238"/>
      <c r="K16" s="242"/>
      <c r="L16" s="243"/>
      <c r="M16" s="243"/>
      <c r="N16" s="244"/>
    </row>
    <row r="17" spans="1:14" ht="24.75" customHeight="1" x14ac:dyDescent="0.25">
      <c r="A17" s="275"/>
      <c r="B17" s="276"/>
      <c r="C17" s="276"/>
      <c r="D17" s="276"/>
      <c r="E17" s="277"/>
      <c r="F17" s="279"/>
      <c r="G17" s="239"/>
      <c r="H17" s="240"/>
      <c r="I17" s="240"/>
      <c r="J17" s="241"/>
      <c r="K17" s="245"/>
      <c r="L17" s="246"/>
      <c r="M17" s="246"/>
      <c r="N17" s="247"/>
    </row>
    <row r="18" spans="1:14" x14ac:dyDescent="0.25">
      <c r="A18" s="280">
        <v>1</v>
      </c>
      <c r="B18" s="281"/>
      <c r="C18" s="281"/>
      <c r="D18" s="281"/>
      <c r="E18" s="282"/>
      <c r="F18" s="77">
        <v>2</v>
      </c>
      <c r="G18" s="320">
        <v>3</v>
      </c>
      <c r="H18" s="321"/>
      <c r="I18" s="321"/>
      <c r="J18" s="322"/>
      <c r="K18" s="320">
        <v>4</v>
      </c>
      <c r="L18" s="321"/>
      <c r="M18" s="321"/>
      <c r="N18" s="322"/>
    </row>
    <row r="19" spans="1:14" ht="19.5" customHeight="1" x14ac:dyDescent="0.25">
      <c r="A19" s="260" t="s">
        <v>96</v>
      </c>
      <c r="B19" s="261"/>
      <c r="C19" s="261"/>
      <c r="D19" s="261"/>
      <c r="E19" s="262"/>
      <c r="F19" s="78" t="s">
        <v>97</v>
      </c>
      <c r="G19" s="263">
        <v>2946</v>
      </c>
      <c r="H19" s="264"/>
      <c r="I19" s="264"/>
      <c r="J19" s="265"/>
      <c r="K19" s="263">
        <v>4112</v>
      </c>
      <c r="L19" s="264"/>
      <c r="M19" s="264"/>
      <c r="N19" s="265"/>
    </row>
    <row r="20" spans="1:14" ht="33.75" customHeight="1" x14ac:dyDescent="0.25">
      <c r="A20" s="260" t="s">
        <v>98</v>
      </c>
      <c r="B20" s="261"/>
      <c r="C20" s="261"/>
      <c r="D20" s="261"/>
      <c r="E20" s="262"/>
      <c r="F20" s="78" t="s">
        <v>99</v>
      </c>
      <c r="G20" s="269">
        <v>2314</v>
      </c>
      <c r="H20" s="270"/>
      <c r="I20" s="270"/>
      <c r="J20" s="271"/>
      <c r="K20" s="269">
        <v>3088</v>
      </c>
      <c r="L20" s="270"/>
      <c r="M20" s="270"/>
      <c r="N20" s="271"/>
    </row>
    <row r="21" spans="1:14" ht="15" customHeight="1" x14ac:dyDescent="0.25">
      <c r="A21" s="319" t="s">
        <v>100</v>
      </c>
      <c r="B21" s="261"/>
      <c r="C21" s="261"/>
      <c r="D21" s="261"/>
      <c r="E21" s="262"/>
      <c r="F21" s="78" t="s">
        <v>101</v>
      </c>
      <c r="G21" s="266">
        <v>632</v>
      </c>
      <c r="H21" s="267"/>
      <c r="I21" s="267"/>
      <c r="J21" s="268"/>
      <c r="K21" s="266">
        <v>1024</v>
      </c>
      <c r="L21" s="267"/>
      <c r="M21" s="267"/>
      <c r="N21" s="268"/>
    </row>
    <row r="22" spans="1:14" ht="15" customHeight="1" x14ac:dyDescent="0.25">
      <c r="A22" s="260" t="s">
        <v>102</v>
      </c>
      <c r="B22" s="261"/>
      <c r="C22" s="261"/>
      <c r="D22" s="261"/>
      <c r="E22" s="262"/>
      <c r="F22" s="78" t="s">
        <v>103</v>
      </c>
      <c r="G22" s="269">
        <v>395</v>
      </c>
      <c r="H22" s="270"/>
      <c r="I22" s="270"/>
      <c r="J22" s="271"/>
      <c r="K22" s="269">
        <v>400</v>
      </c>
      <c r="L22" s="270"/>
      <c r="M22" s="270"/>
      <c r="N22" s="271"/>
    </row>
    <row r="23" spans="1:14" ht="15" customHeight="1" x14ac:dyDescent="0.25">
      <c r="A23" s="260" t="s">
        <v>104</v>
      </c>
      <c r="B23" s="261"/>
      <c r="C23" s="261"/>
      <c r="D23" s="261"/>
      <c r="E23" s="262"/>
      <c r="F23" s="78" t="s">
        <v>105</v>
      </c>
      <c r="G23" s="269">
        <v>177</v>
      </c>
      <c r="H23" s="270"/>
      <c r="I23" s="270"/>
      <c r="J23" s="271"/>
      <c r="K23" s="269">
        <v>244</v>
      </c>
      <c r="L23" s="270"/>
      <c r="M23" s="270"/>
      <c r="N23" s="271"/>
    </row>
    <row r="24" spans="1:14" ht="24" customHeight="1" x14ac:dyDescent="0.25">
      <c r="A24" s="260" t="s">
        <v>106</v>
      </c>
      <c r="B24" s="261"/>
      <c r="C24" s="261"/>
      <c r="D24" s="261"/>
      <c r="E24" s="262"/>
      <c r="F24" s="78" t="s">
        <v>107</v>
      </c>
      <c r="G24" s="266">
        <v>60</v>
      </c>
      <c r="H24" s="267"/>
      <c r="I24" s="267"/>
      <c r="J24" s="268"/>
      <c r="K24" s="266">
        <v>380</v>
      </c>
      <c r="L24" s="267"/>
      <c r="M24" s="267"/>
      <c r="N24" s="268"/>
    </row>
    <row r="25" spans="1:14" ht="15" customHeight="1" x14ac:dyDescent="0.25">
      <c r="A25" s="260" t="s">
        <v>108</v>
      </c>
      <c r="B25" s="261"/>
      <c r="C25" s="261"/>
      <c r="D25" s="261"/>
      <c r="E25" s="262"/>
      <c r="F25" s="78" t="s">
        <v>109</v>
      </c>
      <c r="G25" s="263">
        <v>622</v>
      </c>
      <c r="H25" s="264"/>
      <c r="I25" s="264"/>
      <c r="J25" s="265"/>
      <c r="K25" s="263">
        <v>718</v>
      </c>
      <c r="L25" s="264"/>
      <c r="M25" s="264"/>
      <c r="N25" s="265"/>
    </row>
    <row r="26" spans="1:14" ht="21" customHeight="1" x14ac:dyDescent="0.25">
      <c r="A26" s="260" t="s">
        <v>110</v>
      </c>
      <c r="B26" s="261"/>
      <c r="C26" s="261"/>
      <c r="D26" s="261"/>
      <c r="E26" s="262"/>
      <c r="F26" s="78" t="s">
        <v>111</v>
      </c>
      <c r="G26" s="269">
        <v>337</v>
      </c>
      <c r="H26" s="270"/>
      <c r="I26" s="270"/>
      <c r="J26" s="271"/>
      <c r="K26" s="269">
        <v>37</v>
      </c>
      <c r="L26" s="270"/>
      <c r="M26" s="270"/>
      <c r="N26" s="271"/>
    </row>
    <row r="27" spans="1:14" ht="15" customHeight="1" x14ac:dyDescent="0.25">
      <c r="A27" s="319" t="s">
        <v>112</v>
      </c>
      <c r="B27" s="261"/>
      <c r="C27" s="261"/>
      <c r="D27" s="261"/>
      <c r="E27" s="262"/>
      <c r="F27" s="78" t="s">
        <v>113</v>
      </c>
      <c r="G27" s="266">
        <v>345</v>
      </c>
      <c r="H27" s="267"/>
      <c r="I27" s="267"/>
      <c r="J27" s="268"/>
      <c r="K27" s="266">
        <v>1061</v>
      </c>
      <c r="L27" s="267"/>
      <c r="M27" s="267"/>
      <c r="N27" s="268"/>
    </row>
    <row r="28" spans="1:14" ht="15" customHeight="1" x14ac:dyDescent="0.25">
      <c r="A28" s="260" t="s">
        <v>114</v>
      </c>
      <c r="B28" s="261"/>
      <c r="C28" s="261"/>
      <c r="D28" s="261"/>
      <c r="E28" s="262"/>
      <c r="F28" s="78">
        <v>100</v>
      </c>
      <c r="G28" s="266">
        <v>82</v>
      </c>
      <c r="H28" s="267"/>
      <c r="I28" s="267"/>
      <c r="J28" s="268"/>
      <c r="K28" s="266">
        <v>31</v>
      </c>
      <c r="L28" s="267"/>
      <c r="M28" s="267"/>
      <c r="N28" s="268"/>
    </row>
    <row r="29" spans="1:14" ht="15" customHeight="1" x14ac:dyDescent="0.25">
      <c r="A29" s="289" t="s">
        <v>115</v>
      </c>
      <c r="B29" s="290"/>
      <c r="C29" s="290"/>
      <c r="D29" s="290"/>
      <c r="E29" s="291"/>
      <c r="F29" s="79"/>
      <c r="G29" s="313"/>
      <c r="H29" s="314"/>
      <c r="I29" s="314"/>
      <c r="J29" s="315"/>
      <c r="K29" s="313"/>
      <c r="L29" s="314"/>
      <c r="M29" s="314"/>
      <c r="N29" s="315"/>
    </row>
    <row r="30" spans="1:14" ht="26.25" customHeight="1" x14ac:dyDescent="0.25">
      <c r="A30" s="295" t="s">
        <v>116</v>
      </c>
      <c r="B30" s="296"/>
      <c r="C30" s="296"/>
      <c r="D30" s="296"/>
      <c r="E30" s="297"/>
      <c r="F30" s="80" t="s">
        <v>117</v>
      </c>
      <c r="G30" s="316">
        <v>12</v>
      </c>
      <c r="H30" s="317"/>
      <c r="I30" s="317"/>
      <c r="J30" s="318"/>
      <c r="K30" s="316">
        <v>31</v>
      </c>
      <c r="L30" s="317"/>
      <c r="M30" s="317"/>
      <c r="N30" s="318"/>
    </row>
    <row r="31" spans="1:14" ht="25.5" customHeight="1" x14ac:dyDescent="0.25">
      <c r="A31" s="286" t="s">
        <v>118</v>
      </c>
      <c r="B31" s="287"/>
      <c r="C31" s="287"/>
      <c r="D31" s="287"/>
      <c r="E31" s="288"/>
      <c r="F31" s="78">
        <v>102</v>
      </c>
      <c r="G31" s="263">
        <v>0</v>
      </c>
      <c r="H31" s="264"/>
      <c r="I31" s="264"/>
      <c r="J31" s="265"/>
      <c r="K31" s="263">
        <v>0</v>
      </c>
      <c r="L31" s="264"/>
      <c r="M31" s="264"/>
      <c r="N31" s="265"/>
    </row>
    <row r="32" spans="1:14" ht="15" customHeight="1" x14ac:dyDescent="0.25">
      <c r="A32" s="286" t="s">
        <v>119</v>
      </c>
      <c r="B32" s="287"/>
      <c r="C32" s="287"/>
      <c r="D32" s="287"/>
      <c r="E32" s="288"/>
      <c r="F32" s="78">
        <v>103</v>
      </c>
      <c r="G32" s="263">
        <v>0</v>
      </c>
      <c r="H32" s="264"/>
      <c r="I32" s="264"/>
      <c r="J32" s="265"/>
      <c r="K32" s="263">
        <v>0</v>
      </c>
      <c r="L32" s="264"/>
      <c r="M32" s="264"/>
      <c r="N32" s="265"/>
    </row>
    <row r="33" spans="1:14" x14ac:dyDescent="0.25">
      <c r="A33" s="307" t="s">
        <v>120</v>
      </c>
      <c r="B33" s="308"/>
      <c r="C33" s="308"/>
      <c r="D33" s="308"/>
      <c r="E33" s="309"/>
      <c r="F33" s="78">
        <v>104</v>
      </c>
      <c r="G33" s="263">
        <v>70</v>
      </c>
      <c r="H33" s="264"/>
      <c r="I33" s="264"/>
      <c r="J33" s="265"/>
      <c r="K33" s="263">
        <v>0</v>
      </c>
      <c r="L33" s="264"/>
      <c r="M33" s="264"/>
      <c r="N33" s="265"/>
    </row>
    <row r="34" spans="1:14" ht="15" customHeight="1" x14ac:dyDescent="0.25">
      <c r="A34" s="260" t="s">
        <v>121</v>
      </c>
      <c r="B34" s="261"/>
      <c r="C34" s="261"/>
      <c r="D34" s="261"/>
      <c r="E34" s="262"/>
      <c r="F34" s="78">
        <v>110</v>
      </c>
      <c r="G34" s="310">
        <v>0</v>
      </c>
      <c r="H34" s="311"/>
      <c r="I34" s="311"/>
      <c r="J34" s="312"/>
      <c r="K34" s="310">
        <v>0</v>
      </c>
      <c r="L34" s="311"/>
      <c r="M34" s="311"/>
      <c r="N34" s="312"/>
    </row>
    <row r="35" spans="1:14" ht="15" customHeight="1" x14ac:dyDescent="0.25">
      <c r="A35" s="289" t="s">
        <v>21</v>
      </c>
      <c r="B35" s="290"/>
      <c r="C35" s="290"/>
      <c r="D35" s="290"/>
      <c r="E35" s="291"/>
      <c r="F35" s="81"/>
      <c r="G35" s="292"/>
      <c r="H35" s="292"/>
      <c r="I35" s="292"/>
      <c r="J35" s="293"/>
      <c r="K35" s="294"/>
      <c r="L35" s="292"/>
      <c r="M35" s="292"/>
      <c r="N35" s="293"/>
    </row>
    <row r="36" spans="1:14" ht="36" customHeight="1" x14ac:dyDescent="0.25">
      <c r="A36" s="295" t="s">
        <v>122</v>
      </c>
      <c r="B36" s="296"/>
      <c r="C36" s="296"/>
      <c r="D36" s="296"/>
      <c r="E36" s="297"/>
      <c r="F36" s="80">
        <v>111</v>
      </c>
      <c r="G36" s="300">
        <v>0</v>
      </c>
      <c r="H36" s="298"/>
      <c r="I36" s="298"/>
      <c r="J36" s="299"/>
      <c r="K36" s="300">
        <v>0</v>
      </c>
      <c r="L36" s="298"/>
      <c r="M36" s="298"/>
      <c r="N36" s="299"/>
    </row>
    <row r="37" spans="1:14" x14ac:dyDescent="0.25">
      <c r="A37" s="307" t="s">
        <v>123</v>
      </c>
      <c r="B37" s="308"/>
      <c r="C37" s="308"/>
      <c r="D37" s="308"/>
      <c r="E37" s="309"/>
      <c r="F37" s="78">
        <v>112</v>
      </c>
      <c r="G37" s="269">
        <v>0</v>
      </c>
      <c r="H37" s="270"/>
      <c r="I37" s="270"/>
      <c r="J37" s="271"/>
      <c r="K37" s="269">
        <v>0</v>
      </c>
      <c r="L37" s="270"/>
      <c r="M37" s="270"/>
      <c r="N37" s="271"/>
    </row>
    <row r="38" spans="1:14" ht="19.5" customHeight="1" x14ac:dyDescent="0.25">
      <c r="A38" s="260" t="s">
        <v>124</v>
      </c>
      <c r="B38" s="261"/>
      <c r="C38" s="261"/>
      <c r="D38" s="261"/>
      <c r="E38" s="262"/>
      <c r="F38" s="78">
        <v>120</v>
      </c>
      <c r="G38" s="266">
        <v>73</v>
      </c>
      <c r="H38" s="267"/>
      <c r="I38" s="267"/>
      <c r="J38" s="268"/>
      <c r="K38" s="266">
        <v>60</v>
      </c>
      <c r="L38" s="267"/>
      <c r="M38" s="267"/>
      <c r="N38" s="268"/>
    </row>
    <row r="39" spans="1:14" ht="15" customHeight="1" x14ac:dyDescent="0.25">
      <c r="A39" s="289" t="s">
        <v>21</v>
      </c>
      <c r="B39" s="290"/>
      <c r="C39" s="290"/>
      <c r="D39" s="290"/>
      <c r="E39" s="291"/>
      <c r="F39" s="81"/>
      <c r="G39" s="292"/>
      <c r="H39" s="292"/>
      <c r="I39" s="292"/>
      <c r="J39" s="293"/>
      <c r="K39" s="294"/>
      <c r="L39" s="292"/>
      <c r="M39" s="292"/>
      <c r="N39" s="293"/>
    </row>
    <row r="40" spans="1:14" ht="15" customHeight="1" x14ac:dyDescent="0.25">
      <c r="A40" s="295" t="s">
        <v>125</v>
      </c>
      <c r="B40" s="296"/>
      <c r="C40" s="296"/>
      <c r="D40" s="296"/>
      <c r="E40" s="297"/>
      <c r="F40" s="80">
        <v>121</v>
      </c>
      <c r="G40" s="304">
        <v>0</v>
      </c>
      <c r="H40" s="304"/>
      <c r="I40" s="304"/>
      <c r="J40" s="305"/>
      <c r="K40" s="306">
        <v>0</v>
      </c>
      <c r="L40" s="304"/>
      <c r="M40" s="304"/>
      <c r="N40" s="305"/>
    </row>
    <row r="41" spans="1:14" ht="16.5" customHeight="1" x14ac:dyDescent="0.25">
      <c r="A41" s="286" t="s">
        <v>126</v>
      </c>
      <c r="B41" s="287"/>
      <c r="C41" s="287"/>
      <c r="D41" s="287"/>
      <c r="E41" s="288"/>
      <c r="F41" s="78">
        <v>122</v>
      </c>
      <c r="G41" s="263">
        <v>73</v>
      </c>
      <c r="H41" s="264"/>
      <c r="I41" s="264"/>
      <c r="J41" s="265"/>
      <c r="K41" s="263">
        <v>60</v>
      </c>
      <c r="L41" s="264"/>
      <c r="M41" s="264"/>
      <c r="N41" s="265"/>
    </row>
    <row r="42" spans="1:14" ht="19.5" customHeight="1" x14ac:dyDescent="0.25">
      <c r="A42" s="260" t="s">
        <v>127</v>
      </c>
      <c r="B42" s="261"/>
      <c r="C42" s="261"/>
      <c r="D42" s="261"/>
      <c r="E42" s="262"/>
      <c r="F42" s="78">
        <v>130</v>
      </c>
      <c r="G42" s="301">
        <v>47</v>
      </c>
      <c r="H42" s="302"/>
      <c r="I42" s="302"/>
      <c r="J42" s="303"/>
      <c r="K42" s="301">
        <v>179</v>
      </c>
      <c r="L42" s="302"/>
      <c r="M42" s="302"/>
      <c r="N42" s="303"/>
    </row>
    <row r="43" spans="1:14" ht="15" customHeight="1" x14ac:dyDescent="0.25">
      <c r="A43" s="289" t="s">
        <v>21</v>
      </c>
      <c r="B43" s="290"/>
      <c r="C43" s="290"/>
      <c r="D43" s="290"/>
      <c r="E43" s="291"/>
      <c r="F43" s="81"/>
      <c r="G43" s="292"/>
      <c r="H43" s="292"/>
      <c r="I43" s="292"/>
      <c r="J43" s="293"/>
      <c r="K43" s="294"/>
      <c r="L43" s="292"/>
      <c r="M43" s="292"/>
      <c r="N43" s="293"/>
    </row>
    <row r="44" spans="1:14" ht="15" customHeight="1" x14ac:dyDescent="0.25">
      <c r="A44" s="295" t="s">
        <v>128</v>
      </c>
      <c r="B44" s="296"/>
      <c r="C44" s="296"/>
      <c r="D44" s="296"/>
      <c r="E44" s="297"/>
      <c r="F44" s="80">
        <v>131</v>
      </c>
      <c r="G44" s="298">
        <v>5</v>
      </c>
      <c r="H44" s="298"/>
      <c r="I44" s="298"/>
      <c r="J44" s="299"/>
      <c r="K44" s="300">
        <v>0</v>
      </c>
      <c r="L44" s="298"/>
      <c r="M44" s="298"/>
      <c r="N44" s="299"/>
    </row>
    <row r="45" spans="1:14" ht="21" customHeight="1" x14ac:dyDescent="0.25">
      <c r="A45" s="286" t="s">
        <v>125</v>
      </c>
      <c r="B45" s="287"/>
      <c r="C45" s="287"/>
      <c r="D45" s="287"/>
      <c r="E45" s="288"/>
      <c r="F45" s="78">
        <v>132</v>
      </c>
      <c r="G45" s="269">
        <v>0</v>
      </c>
      <c r="H45" s="270"/>
      <c r="I45" s="270"/>
      <c r="J45" s="271"/>
      <c r="K45" s="269">
        <v>0</v>
      </c>
      <c r="L45" s="270"/>
      <c r="M45" s="270"/>
      <c r="N45" s="271"/>
    </row>
    <row r="46" spans="1:14" ht="27" customHeight="1" x14ac:dyDescent="0.25">
      <c r="A46" s="286" t="s">
        <v>129</v>
      </c>
      <c r="B46" s="287"/>
      <c r="C46" s="287"/>
      <c r="D46" s="287"/>
      <c r="E46" s="288"/>
      <c r="F46" s="78">
        <v>133</v>
      </c>
      <c r="G46" s="269">
        <v>42</v>
      </c>
      <c r="H46" s="270"/>
      <c r="I46" s="270"/>
      <c r="J46" s="271"/>
      <c r="K46" s="269">
        <v>179</v>
      </c>
      <c r="L46" s="270"/>
      <c r="M46" s="270"/>
      <c r="N46" s="271"/>
    </row>
    <row r="47" spans="1:14" ht="15" customHeight="1" x14ac:dyDescent="0.25">
      <c r="A47" s="272" t="s">
        <v>94</v>
      </c>
      <c r="B47" s="273"/>
      <c r="C47" s="273"/>
      <c r="D47" s="273"/>
      <c r="E47" s="274"/>
      <c r="F47" s="278" t="s">
        <v>16</v>
      </c>
      <c r="G47" s="248"/>
      <c r="H47" s="249"/>
      <c r="I47" s="249"/>
      <c r="J47" s="250"/>
      <c r="K47" s="254"/>
      <c r="L47" s="255"/>
      <c r="M47" s="255"/>
      <c r="N47" s="256"/>
    </row>
    <row r="48" spans="1:14" x14ac:dyDescent="0.25">
      <c r="A48" s="275"/>
      <c r="B48" s="276"/>
      <c r="C48" s="276"/>
      <c r="D48" s="276"/>
      <c r="E48" s="277"/>
      <c r="F48" s="279"/>
      <c r="G48" s="251"/>
      <c r="H48" s="252"/>
      <c r="I48" s="252"/>
      <c r="J48" s="253"/>
      <c r="K48" s="257"/>
      <c r="L48" s="258"/>
      <c r="M48" s="258"/>
      <c r="N48" s="259"/>
    </row>
    <row r="49" spans="1:14" x14ac:dyDescent="0.25">
      <c r="A49" s="280">
        <v>1</v>
      </c>
      <c r="B49" s="281"/>
      <c r="C49" s="281"/>
      <c r="D49" s="281"/>
      <c r="E49" s="282"/>
      <c r="F49" s="77">
        <v>2</v>
      </c>
      <c r="G49" s="283">
        <v>3</v>
      </c>
      <c r="H49" s="284"/>
      <c r="I49" s="284"/>
      <c r="J49" s="285"/>
      <c r="K49" s="283">
        <v>4</v>
      </c>
      <c r="L49" s="284"/>
      <c r="M49" s="284"/>
      <c r="N49" s="285"/>
    </row>
    <row r="50" spans="1:14" ht="30" customHeight="1" x14ac:dyDescent="0.25">
      <c r="A50" s="260" t="s">
        <v>130</v>
      </c>
      <c r="B50" s="261"/>
      <c r="C50" s="261"/>
      <c r="D50" s="261"/>
      <c r="E50" s="262"/>
      <c r="F50" s="78" t="s">
        <v>131</v>
      </c>
      <c r="G50" s="266">
        <v>108</v>
      </c>
      <c r="H50" s="267"/>
      <c r="I50" s="267"/>
      <c r="J50" s="268"/>
      <c r="K50" s="266">
        <v>-88</v>
      </c>
      <c r="L50" s="267"/>
      <c r="M50" s="267"/>
      <c r="N50" s="268"/>
    </row>
    <row r="51" spans="1:14" ht="15" customHeight="1" x14ac:dyDescent="0.25">
      <c r="A51" s="260" t="s">
        <v>132</v>
      </c>
      <c r="B51" s="261"/>
      <c r="C51" s="261"/>
      <c r="D51" s="261"/>
      <c r="E51" s="262"/>
      <c r="F51" s="78" t="s">
        <v>133</v>
      </c>
      <c r="G51" s="266">
        <v>453</v>
      </c>
      <c r="H51" s="267"/>
      <c r="I51" s="267"/>
      <c r="J51" s="268"/>
      <c r="K51" s="266">
        <v>973</v>
      </c>
      <c r="L51" s="267"/>
      <c r="M51" s="267"/>
      <c r="N51" s="268"/>
    </row>
    <row r="52" spans="1:14" ht="15" customHeight="1" x14ac:dyDescent="0.25">
      <c r="A52" s="260" t="s">
        <v>134</v>
      </c>
      <c r="B52" s="261"/>
      <c r="C52" s="261"/>
      <c r="D52" s="261"/>
      <c r="E52" s="262"/>
      <c r="F52" s="78" t="s">
        <v>135</v>
      </c>
      <c r="G52" s="269">
        <v>31</v>
      </c>
      <c r="H52" s="270"/>
      <c r="I52" s="270"/>
      <c r="J52" s="271"/>
      <c r="K52" s="269">
        <v>75</v>
      </c>
      <c r="L52" s="270"/>
      <c r="M52" s="270"/>
      <c r="N52" s="271"/>
    </row>
    <row r="53" spans="1:14" ht="15" customHeight="1" x14ac:dyDescent="0.25">
      <c r="A53" s="260" t="s">
        <v>136</v>
      </c>
      <c r="B53" s="261"/>
      <c r="C53" s="261"/>
      <c r="D53" s="261"/>
      <c r="E53" s="262"/>
      <c r="F53" s="78" t="s">
        <v>137</v>
      </c>
      <c r="G53" s="263">
        <v>0</v>
      </c>
      <c r="H53" s="264"/>
      <c r="I53" s="264"/>
      <c r="J53" s="265"/>
      <c r="K53" s="263">
        <v>0</v>
      </c>
      <c r="L53" s="264"/>
      <c r="M53" s="264"/>
      <c r="N53" s="265"/>
    </row>
    <row r="54" spans="1:14" ht="15" customHeight="1" x14ac:dyDescent="0.25">
      <c r="A54" s="260" t="s">
        <v>138</v>
      </c>
      <c r="B54" s="261"/>
      <c r="C54" s="261"/>
      <c r="D54" s="261"/>
      <c r="E54" s="262"/>
      <c r="F54" s="78" t="s">
        <v>139</v>
      </c>
      <c r="G54" s="263">
        <v>0</v>
      </c>
      <c r="H54" s="264"/>
      <c r="I54" s="264"/>
      <c r="J54" s="265"/>
      <c r="K54" s="263">
        <v>0</v>
      </c>
      <c r="L54" s="264"/>
      <c r="M54" s="264"/>
      <c r="N54" s="265"/>
    </row>
    <row r="55" spans="1:14" ht="18" customHeight="1" x14ac:dyDescent="0.25">
      <c r="A55" s="260" t="s">
        <v>140</v>
      </c>
      <c r="B55" s="261"/>
      <c r="C55" s="261"/>
      <c r="D55" s="261"/>
      <c r="E55" s="262"/>
      <c r="F55" s="78" t="s">
        <v>141</v>
      </c>
      <c r="G55" s="269">
        <v>0</v>
      </c>
      <c r="H55" s="270"/>
      <c r="I55" s="270"/>
      <c r="J55" s="271"/>
      <c r="K55" s="269">
        <v>0</v>
      </c>
      <c r="L55" s="270"/>
      <c r="M55" s="270"/>
      <c r="N55" s="271"/>
    </row>
    <row r="56" spans="1:14" ht="15" customHeight="1" x14ac:dyDescent="0.25">
      <c r="A56" s="260" t="s">
        <v>142</v>
      </c>
      <c r="B56" s="261"/>
      <c r="C56" s="261"/>
      <c r="D56" s="261"/>
      <c r="E56" s="262"/>
      <c r="F56" s="78" t="s">
        <v>143</v>
      </c>
      <c r="G56" s="269">
        <v>0</v>
      </c>
      <c r="H56" s="270"/>
      <c r="I56" s="270"/>
      <c r="J56" s="271"/>
      <c r="K56" s="269">
        <v>0</v>
      </c>
      <c r="L56" s="270"/>
      <c r="M56" s="270"/>
      <c r="N56" s="271"/>
    </row>
    <row r="57" spans="1:14" ht="15" customHeight="1" x14ac:dyDescent="0.25">
      <c r="A57" s="260" t="s">
        <v>144</v>
      </c>
      <c r="B57" s="261"/>
      <c r="C57" s="261"/>
      <c r="D57" s="261"/>
      <c r="E57" s="262"/>
      <c r="F57" s="78">
        <v>210</v>
      </c>
      <c r="G57" s="266">
        <v>422</v>
      </c>
      <c r="H57" s="267"/>
      <c r="I57" s="267"/>
      <c r="J57" s="268"/>
      <c r="K57" s="266">
        <v>898</v>
      </c>
      <c r="L57" s="267"/>
      <c r="M57" s="267"/>
      <c r="N57" s="268"/>
    </row>
    <row r="58" spans="1:14" ht="30" customHeight="1" x14ac:dyDescent="0.25">
      <c r="A58" s="260" t="s">
        <v>145</v>
      </c>
      <c r="B58" s="261"/>
      <c r="C58" s="261"/>
      <c r="D58" s="261"/>
      <c r="E58" s="262"/>
      <c r="F58" s="78" t="s">
        <v>146</v>
      </c>
      <c r="G58" s="263">
        <v>0</v>
      </c>
      <c r="H58" s="264"/>
      <c r="I58" s="264"/>
      <c r="J58" s="265"/>
      <c r="K58" s="263">
        <v>0</v>
      </c>
      <c r="L58" s="264"/>
      <c r="M58" s="264"/>
      <c r="N58" s="265"/>
    </row>
    <row r="59" spans="1:14" ht="32.25" customHeight="1" x14ac:dyDescent="0.25">
      <c r="A59" s="260" t="s">
        <v>147</v>
      </c>
      <c r="B59" s="261"/>
      <c r="C59" s="261"/>
      <c r="D59" s="261"/>
      <c r="E59" s="262"/>
      <c r="F59" s="78" t="s">
        <v>148</v>
      </c>
      <c r="G59" s="263">
        <v>0</v>
      </c>
      <c r="H59" s="264"/>
      <c r="I59" s="264"/>
      <c r="J59" s="265"/>
      <c r="K59" s="263">
        <v>0</v>
      </c>
      <c r="L59" s="264"/>
      <c r="M59" s="264"/>
      <c r="N59" s="265"/>
    </row>
    <row r="60" spans="1:14" ht="15" customHeight="1" x14ac:dyDescent="0.25">
      <c r="A60" s="260" t="s">
        <v>149</v>
      </c>
      <c r="B60" s="261"/>
      <c r="C60" s="261"/>
      <c r="D60" s="261"/>
      <c r="E60" s="262"/>
      <c r="F60" s="78">
        <v>240</v>
      </c>
      <c r="G60" s="266">
        <v>422</v>
      </c>
      <c r="H60" s="267"/>
      <c r="I60" s="267"/>
      <c r="J60" s="268"/>
      <c r="K60" s="266">
        <v>898</v>
      </c>
      <c r="L60" s="267"/>
      <c r="M60" s="267"/>
      <c r="N60" s="268"/>
    </row>
    <row r="61" spans="1:14" ht="15" customHeight="1" x14ac:dyDescent="0.25">
      <c r="A61" s="260" t="s">
        <v>150</v>
      </c>
      <c r="B61" s="261"/>
      <c r="C61" s="261"/>
      <c r="D61" s="261"/>
      <c r="E61" s="262"/>
      <c r="F61" s="78">
        <v>250</v>
      </c>
      <c r="G61" s="263">
        <v>0</v>
      </c>
      <c r="H61" s="264"/>
      <c r="I61" s="264"/>
      <c r="J61" s="265"/>
      <c r="K61" s="263">
        <v>0</v>
      </c>
      <c r="L61" s="264"/>
      <c r="M61" s="264"/>
      <c r="N61" s="265"/>
    </row>
    <row r="62" spans="1:14" ht="15" customHeight="1" x14ac:dyDescent="0.25">
      <c r="A62" s="260" t="s">
        <v>151</v>
      </c>
      <c r="B62" s="261"/>
      <c r="C62" s="261"/>
      <c r="D62" s="261"/>
      <c r="E62" s="262"/>
      <c r="F62" s="78">
        <v>260</v>
      </c>
      <c r="G62" s="263">
        <v>0</v>
      </c>
      <c r="H62" s="264"/>
      <c r="I62" s="264"/>
      <c r="J62" s="265"/>
      <c r="K62" s="263">
        <v>0</v>
      </c>
      <c r="L62" s="264"/>
      <c r="M62" s="264"/>
      <c r="N62" s="265"/>
    </row>
    <row r="63" spans="1:14" x14ac:dyDescent="0.25">
      <c r="A63" s="75"/>
      <c r="B63" s="75"/>
      <c r="C63" s="75"/>
      <c r="D63" s="75"/>
      <c r="E63" s="75"/>
      <c r="F63" s="75"/>
      <c r="G63" s="75"/>
      <c r="H63" s="75"/>
      <c r="I63" s="75"/>
      <c r="J63" s="75"/>
      <c r="K63" s="75"/>
      <c r="L63" s="75"/>
      <c r="M63" s="75"/>
      <c r="N63" s="82"/>
    </row>
    <row r="64" spans="1:14" x14ac:dyDescent="0.25">
      <c r="A64" s="83" t="s">
        <v>84</v>
      </c>
      <c r="B64" s="230"/>
      <c r="C64" s="230"/>
      <c r="D64" s="83"/>
      <c r="E64" s="84"/>
      <c r="F64" s="75"/>
      <c r="G64" s="75"/>
      <c r="H64" s="75"/>
      <c r="I64" s="75"/>
      <c r="J64" s="233" t="s">
        <v>354</v>
      </c>
      <c r="K64" s="233"/>
      <c r="L64" s="233"/>
      <c r="M64" s="233"/>
      <c r="N64" s="233"/>
    </row>
    <row r="65" spans="1:14" x14ac:dyDescent="0.25">
      <c r="A65" s="84"/>
      <c r="B65" s="231" t="s">
        <v>85</v>
      </c>
      <c r="C65" s="231"/>
      <c r="D65" s="85"/>
      <c r="E65" s="84"/>
      <c r="F65" s="86"/>
      <c r="G65" s="86"/>
      <c r="H65" s="86"/>
      <c r="I65" s="86"/>
      <c r="J65" s="234" t="s">
        <v>86</v>
      </c>
      <c r="K65" s="234"/>
      <c r="L65" s="234"/>
      <c r="M65" s="234"/>
      <c r="N65" s="235"/>
    </row>
    <row r="66" spans="1:14" x14ac:dyDescent="0.25">
      <c r="A66" s="84"/>
      <c r="B66" s="85"/>
      <c r="C66" s="85"/>
      <c r="D66" s="85"/>
      <c r="E66" s="84"/>
      <c r="F66" s="86"/>
      <c r="G66" s="86"/>
      <c r="H66" s="86"/>
      <c r="I66" s="86"/>
      <c r="J66" s="85"/>
      <c r="K66" s="85"/>
      <c r="L66" s="85"/>
      <c r="M66" s="85"/>
      <c r="N66" s="86"/>
    </row>
    <row r="67" spans="1:14" x14ac:dyDescent="0.25">
      <c r="A67" s="83" t="s">
        <v>87</v>
      </c>
      <c r="B67" s="230"/>
      <c r="C67" s="230"/>
      <c r="D67" s="83"/>
      <c r="E67" s="84"/>
      <c r="F67" s="75"/>
      <c r="G67" s="75"/>
      <c r="H67" s="75"/>
      <c r="I67" s="75"/>
      <c r="J67" s="233" t="s">
        <v>355</v>
      </c>
      <c r="K67" s="233"/>
      <c r="L67" s="233"/>
      <c r="M67" s="233"/>
      <c r="N67" s="233"/>
    </row>
    <row r="68" spans="1:14" x14ac:dyDescent="0.25">
      <c r="A68" s="84"/>
      <c r="B68" s="231" t="s">
        <v>85</v>
      </c>
      <c r="C68" s="231"/>
      <c r="D68" s="85"/>
      <c r="E68" s="84"/>
      <c r="F68" s="87"/>
      <c r="G68" s="87"/>
      <c r="H68" s="87"/>
      <c r="I68" s="87"/>
      <c r="J68" s="234" t="s">
        <v>86</v>
      </c>
      <c r="K68" s="234"/>
      <c r="L68" s="234"/>
      <c r="M68" s="234"/>
      <c r="N68" s="235"/>
    </row>
    <row r="69" spans="1:14" x14ac:dyDescent="0.25">
      <c r="A69" s="84"/>
      <c r="B69" s="84"/>
      <c r="C69" s="84"/>
      <c r="D69" s="84"/>
      <c r="E69" s="84"/>
      <c r="F69" s="75"/>
      <c r="G69" s="75"/>
      <c r="H69" s="75"/>
      <c r="I69" s="75"/>
      <c r="J69" s="88"/>
      <c r="K69" s="88"/>
      <c r="L69" s="88"/>
      <c r="M69" s="88"/>
      <c r="N69" s="88"/>
    </row>
  </sheetData>
  <mergeCells count="164">
    <mergeCell ref="A11:C11"/>
    <mergeCell ref="E11:N11"/>
    <mergeCell ref="J1:N1"/>
    <mergeCell ref="H2:N2"/>
    <mergeCell ref="A4:N4"/>
    <mergeCell ref="A5:N5"/>
    <mergeCell ref="A8:C8"/>
    <mergeCell ref="E8:N8"/>
    <mergeCell ref="A14:C14"/>
    <mergeCell ref="E14:N14"/>
    <mergeCell ref="A9:C9"/>
    <mergeCell ref="E9:N9"/>
    <mergeCell ref="A10:C10"/>
    <mergeCell ref="E10:N10"/>
    <mergeCell ref="A16:E17"/>
    <mergeCell ref="F16:F17"/>
    <mergeCell ref="A18:E18"/>
    <mergeCell ref="G18:J18"/>
    <mergeCell ref="K18:N18"/>
    <mergeCell ref="A12:C12"/>
    <mergeCell ref="E12:N12"/>
    <mergeCell ref="A13:C13"/>
    <mergeCell ref="E13:N13"/>
    <mergeCell ref="A22:E22"/>
    <mergeCell ref="G22:J22"/>
    <mergeCell ref="K22:N22"/>
    <mergeCell ref="A19:E19"/>
    <mergeCell ref="G19:J19"/>
    <mergeCell ref="K19:N19"/>
    <mergeCell ref="A20:E20"/>
    <mergeCell ref="G20:J20"/>
    <mergeCell ref="K20:N20"/>
    <mergeCell ref="A21:E21"/>
    <mergeCell ref="G21:J21"/>
    <mergeCell ref="K21:N21"/>
    <mergeCell ref="A25:E25"/>
    <mergeCell ref="G25:J25"/>
    <mergeCell ref="K25:N25"/>
    <mergeCell ref="A26:E26"/>
    <mergeCell ref="G26:J26"/>
    <mergeCell ref="K26:N26"/>
    <mergeCell ref="A23:E23"/>
    <mergeCell ref="G23:J23"/>
    <mergeCell ref="K23:N23"/>
    <mergeCell ref="A24:E24"/>
    <mergeCell ref="G24:J24"/>
    <mergeCell ref="K24:N24"/>
    <mergeCell ref="A29:E29"/>
    <mergeCell ref="G29:J29"/>
    <mergeCell ref="K29:N29"/>
    <mergeCell ref="A30:E30"/>
    <mergeCell ref="G30:J30"/>
    <mergeCell ref="K30:N30"/>
    <mergeCell ref="A27:E27"/>
    <mergeCell ref="G27:J27"/>
    <mergeCell ref="K27:N27"/>
    <mergeCell ref="A28:E28"/>
    <mergeCell ref="G28:J28"/>
    <mergeCell ref="K28:N28"/>
    <mergeCell ref="A33:E33"/>
    <mergeCell ref="G33:J33"/>
    <mergeCell ref="K33:N33"/>
    <mergeCell ref="A34:E34"/>
    <mergeCell ref="G34:J34"/>
    <mergeCell ref="K34:N34"/>
    <mergeCell ref="A31:E31"/>
    <mergeCell ref="G31:J31"/>
    <mergeCell ref="K31:N31"/>
    <mergeCell ref="A32:E32"/>
    <mergeCell ref="G32:J32"/>
    <mergeCell ref="K32:N32"/>
    <mergeCell ref="A37:E37"/>
    <mergeCell ref="G37:J37"/>
    <mergeCell ref="K37:N37"/>
    <mergeCell ref="A38:E38"/>
    <mergeCell ref="G38:J38"/>
    <mergeCell ref="K38:N38"/>
    <mergeCell ref="A35:E35"/>
    <mergeCell ref="G35:J35"/>
    <mergeCell ref="K35:N35"/>
    <mergeCell ref="A36:E36"/>
    <mergeCell ref="G36:J36"/>
    <mergeCell ref="K36:N36"/>
    <mergeCell ref="A41:E41"/>
    <mergeCell ref="G41:J41"/>
    <mergeCell ref="K41:N41"/>
    <mergeCell ref="A42:E42"/>
    <mergeCell ref="G42:J42"/>
    <mergeCell ref="K42:N42"/>
    <mergeCell ref="A39:E39"/>
    <mergeCell ref="G39:J39"/>
    <mergeCell ref="K39:N39"/>
    <mergeCell ref="A40:E40"/>
    <mergeCell ref="G40:J40"/>
    <mergeCell ref="K40:N40"/>
    <mergeCell ref="A45:E45"/>
    <mergeCell ref="G45:J45"/>
    <mergeCell ref="K45:N45"/>
    <mergeCell ref="A46:E46"/>
    <mergeCell ref="G46:J46"/>
    <mergeCell ref="K46:N46"/>
    <mergeCell ref="A43:E43"/>
    <mergeCell ref="G43:J43"/>
    <mergeCell ref="K43:N43"/>
    <mergeCell ref="A44:E44"/>
    <mergeCell ref="G44:J44"/>
    <mergeCell ref="K44:N44"/>
    <mergeCell ref="A50:E50"/>
    <mergeCell ref="G50:J50"/>
    <mergeCell ref="K50:N50"/>
    <mergeCell ref="A51:E51"/>
    <mergeCell ref="G51:J51"/>
    <mergeCell ref="K51:N51"/>
    <mergeCell ref="A47:E48"/>
    <mergeCell ref="F47:F48"/>
    <mergeCell ref="A49:E49"/>
    <mergeCell ref="G49:J49"/>
    <mergeCell ref="K49:N49"/>
    <mergeCell ref="A54:E54"/>
    <mergeCell ref="G54:J54"/>
    <mergeCell ref="K54:N54"/>
    <mergeCell ref="A55:E55"/>
    <mergeCell ref="G55:J55"/>
    <mergeCell ref="K55:N55"/>
    <mergeCell ref="A52:E52"/>
    <mergeCell ref="G52:J52"/>
    <mergeCell ref="K52:N52"/>
    <mergeCell ref="A53:E53"/>
    <mergeCell ref="G53:J53"/>
    <mergeCell ref="K53:N53"/>
    <mergeCell ref="K58:N58"/>
    <mergeCell ref="A59:E59"/>
    <mergeCell ref="G59:J59"/>
    <mergeCell ref="K59:N59"/>
    <mergeCell ref="A56:E56"/>
    <mergeCell ref="G56:J56"/>
    <mergeCell ref="K56:N56"/>
    <mergeCell ref="A57:E57"/>
    <mergeCell ref="G57:J57"/>
    <mergeCell ref="K57:N57"/>
    <mergeCell ref="B67:C67"/>
    <mergeCell ref="B68:C68"/>
    <mergeCell ref="D6:H6"/>
    <mergeCell ref="J67:N67"/>
    <mergeCell ref="J68:N68"/>
    <mergeCell ref="G16:J17"/>
    <mergeCell ref="K16:N17"/>
    <mergeCell ref="G47:J48"/>
    <mergeCell ref="K47:N48"/>
    <mergeCell ref="A62:E62"/>
    <mergeCell ref="G62:J62"/>
    <mergeCell ref="K62:N62"/>
    <mergeCell ref="B64:C64"/>
    <mergeCell ref="J64:N64"/>
    <mergeCell ref="B65:C65"/>
    <mergeCell ref="J65:N65"/>
    <mergeCell ref="A60:E60"/>
    <mergeCell ref="G60:J60"/>
    <mergeCell ref="K60:N60"/>
    <mergeCell ref="A61:E61"/>
    <mergeCell ref="G61:J61"/>
    <mergeCell ref="K61:N61"/>
    <mergeCell ref="A58:E58"/>
    <mergeCell ref="G58:J58"/>
  </mergeCells>
  <conditionalFormatting sqref="E9:N9">
    <cfRule type="cellIs" dxfId="14" priority="1" stopIfTrue="1" operator="equal">
      <formula>0</formula>
    </cfRule>
  </conditionalFormatting>
  <dataValidations count="1">
    <dataValidation type="decimal" operator="greaterThanOrEqual" allowBlank="1" showInputMessage="1" showErrorMessage="1" errorTitle="Внимание!" error="Значение в данной ячейке не должно быть отрицательным" sqref="G52:N52 G55:N56 G44:N46 G36:N37 G26:N26 G22:N23 G20:N20">
      <formula1>0</formula1>
    </dataValidation>
  </dataValidations>
  <pageMargins left="0.11811023622047245" right="0.11811023622047245" top="0.15748031496062992" bottom="0.15748031496062992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1"/>
  <sheetViews>
    <sheetView view="pageBreakPreview" zoomScaleNormal="100" zoomScaleSheetLayoutView="100" workbookViewId="0">
      <selection activeCell="E14" sqref="E14:N14"/>
    </sheetView>
  </sheetViews>
  <sheetFormatPr defaultRowHeight="15" x14ac:dyDescent="0.25"/>
  <cols>
    <col min="4" max="4" width="8.5703125" customWidth="1"/>
    <col min="5" max="5" width="4.7109375" customWidth="1"/>
    <col min="6" max="6" width="6" customWidth="1"/>
    <col min="7" max="7" width="4" customWidth="1"/>
    <col min="8" max="8" width="4.28515625" customWidth="1"/>
    <col min="9" max="9" width="10" customWidth="1"/>
    <col min="10" max="10" width="6.85546875" customWidth="1"/>
    <col min="11" max="11" width="6.28515625" customWidth="1"/>
    <col min="13" max="13" width="6.7109375" customWidth="1"/>
    <col min="14" max="14" width="6.140625" customWidth="1"/>
  </cols>
  <sheetData>
    <row r="1" spans="1:14" ht="15" customHeight="1" x14ac:dyDescent="0.25">
      <c r="A1" s="1"/>
      <c r="B1" s="29"/>
      <c r="C1" s="29"/>
      <c r="D1" s="29"/>
      <c r="E1" s="29"/>
      <c r="F1" s="29"/>
      <c r="G1" s="29"/>
      <c r="H1" s="29"/>
      <c r="I1" s="388"/>
      <c r="J1" s="388"/>
      <c r="K1" s="29"/>
      <c r="L1" s="389" t="s">
        <v>153</v>
      </c>
      <c r="M1" s="389"/>
      <c r="N1" s="389"/>
    </row>
    <row r="2" spans="1:14" ht="31.5" customHeight="1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389" t="s">
        <v>89</v>
      </c>
      <c r="L2" s="389"/>
      <c r="M2" s="389"/>
      <c r="N2" s="389"/>
    </row>
    <row r="3" spans="1:14" ht="15" customHeight="1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389" t="s">
        <v>90</v>
      </c>
      <c r="L3" s="389"/>
      <c r="M3" s="389"/>
      <c r="N3" s="389"/>
    </row>
    <row r="4" spans="1:14" ht="15" customHeight="1" x14ac:dyDescent="0.25">
      <c r="A4" s="390" t="s">
        <v>91</v>
      </c>
      <c r="B4" s="390"/>
      <c r="C4" s="390"/>
      <c r="D4" s="390"/>
      <c r="E4" s="390"/>
      <c r="F4" s="390"/>
      <c r="G4" s="390"/>
      <c r="H4" s="390"/>
      <c r="I4" s="390"/>
      <c r="J4" s="390"/>
      <c r="K4" s="390"/>
      <c r="L4" s="390"/>
      <c r="M4" s="390"/>
      <c r="N4" s="390"/>
    </row>
    <row r="5" spans="1:14" ht="15" customHeight="1" x14ac:dyDescent="0.25">
      <c r="A5" s="390" t="s">
        <v>154</v>
      </c>
      <c r="B5" s="390"/>
      <c r="C5" s="390"/>
      <c r="D5" s="390"/>
      <c r="E5" s="390"/>
      <c r="F5" s="390"/>
      <c r="G5" s="390"/>
      <c r="H5" s="390"/>
      <c r="I5" s="390"/>
      <c r="J5" s="390"/>
      <c r="K5" s="390"/>
      <c r="L5" s="390"/>
      <c r="M5" s="390"/>
      <c r="N5" s="390"/>
    </row>
    <row r="6" spans="1:14" ht="24" customHeight="1" x14ac:dyDescent="0.25">
      <c r="A6" s="29"/>
      <c r="B6" s="29"/>
      <c r="C6" s="29"/>
      <c r="D6" s="29"/>
      <c r="E6" s="29"/>
      <c r="F6" s="31" t="s">
        <v>93</v>
      </c>
      <c r="G6" s="30" t="s">
        <v>378</v>
      </c>
      <c r="H6" s="90"/>
      <c r="I6" s="90"/>
      <c r="J6" s="391"/>
      <c r="K6" s="391"/>
      <c r="L6" s="29"/>
      <c r="M6" s="29"/>
      <c r="N6" s="29"/>
    </row>
    <row r="7" spans="1:14" ht="9" customHeight="1" x14ac:dyDescent="0.25">
      <c r="A7" s="32"/>
      <c r="B7" s="32"/>
      <c r="C7" s="32"/>
      <c r="D7" s="32"/>
      <c r="E7" s="32"/>
      <c r="F7" s="32"/>
      <c r="G7" s="32"/>
      <c r="H7" s="32"/>
      <c r="I7" s="32"/>
      <c r="J7" s="32"/>
      <c r="K7" s="33"/>
      <c r="L7" s="32"/>
      <c r="M7" s="32"/>
      <c r="N7" s="32"/>
    </row>
    <row r="8" spans="1:14" ht="24" customHeight="1" x14ac:dyDescent="0.25">
      <c r="A8" s="392" t="s">
        <v>4</v>
      </c>
      <c r="B8" s="393"/>
      <c r="C8" s="393"/>
      <c r="D8" s="394"/>
      <c r="E8" s="325" t="s">
        <v>351</v>
      </c>
      <c r="F8" s="326"/>
      <c r="G8" s="326"/>
      <c r="H8" s="326"/>
      <c r="I8" s="326"/>
      <c r="J8" s="326"/>
      <c r="K8" s="326"/>
      <c r="L8" s="326"/>
      <c r="M8" s="326"/>
      <c r="N8" s="327"/>
    </row>
    <row r="9" spans="1:14" ht="15" customHeight="1" x14ac:dyDescent="0.25">
      <c r="A9" s="392" t="s">
        <v>5</v>
      </c>
      <c r="B9" s="393"/>
      <c r="C9" s="393"/>
      <c r="D9" s="394"/>
      <c r="E9" s="325">
        <v>490313586</v>
      </c>
      <c r="F9" s="326"/>
      <c r="G9" s="326"/>
      <c r="H9" s="326"/>
      <c r="I9" s="326"/>
      <c r="J9" s="326"/>
      <c r="K9" s="326"/>
      <c r="L9" s="326"/>
      <c r="M9" s="326"/>
      <c r="N9" s="327"/>
    </row>
    <row r="10" spans="1:14" x14ac:dyDescent="0.25">
      <c r="A10" s="392" t="s">
        <v>6</v>
      </c>
      <c r="B10" s="393"/>
      <c r="C10" s="393"/>
      <c r="D10" s="394"/>
      <c r="E10" s="325" t="s">
        <v>353</v>
      </c>
      <c r="F10" s="326"/>
      <c r="G10" s="326"/>
      <c r="H10" s="326"/>
      <c r="I10" s="326"/>
      <c r="J10" s="326"/>
      <c r="K10" s="326"/>
      <c r="L10" s="326"/>
      <c r="M10" s="326"/>
      <c r="N10" s="327"/>
    </row>
    <row r="11" spans="1:14" ht="15" customHeight="1" x14ac:dyDescent="0.25">
      <c r="A11" s="392" t="s">
        <v>7</v>
      </c>
      <c r="B11" s="393"/>
      <c r="C11" s="393"/>
      <c r="D11" s="394"/>
      <c r="E11" s="325"/>
      <c r="F11" s="326"/>
      <c r="G11" s="326"/>
      <c r="H11" s="326"/>
      <c r="I11" s="326"/>
      <c r="J11" s="326"/>
      <c r="K11" s="326"/>
      <c r="L11" s="326"/>
      <c r="M11" s="326"/>
      <c r="N11" s="327"/>
    </row>
    <row r="12" spans="1:14" ht="15" customHeight="1" x14ac:dyDescent="0.25">
      <c r="A12" s="392" t="s">
        <v>8</v>
      </c>
      <c r="B12" s="393"/>
      <c r="C12" s="393"/>
      <c r="D12" s="394"/>
      <c r="E12" s="325"/>
      <c r="F12" s="326"/>
      <c r="G12" s="326"/>
      <c r="H12" s="326"/>
      <c r="I12" s="326"/>
      <c r="J12" s="326"/>
      <c r="K12" s="326"/>
      <c r="L12" s="326"/>
      <c r="M12" s="326"/>
      <c r="N12" s="327"/>
    </row>
    <row r="13" spans="1:14" ht="15" customHeight="1" x14ac:dyDescent="0.25">
      <c r="A13" s="392" t="s">
        <v>9</v>
      </c>
      <c r="B13" s="393"/>
      <c r="C13" s="393"/>
      <c r="D13" s="394"/>
      <c r="E13" s="325" t="s">
        <v>10</v>
      </c>
      <c r="F13" s="326"/>
      <c r="G13" s="326"/>
      <c r="H13" s="326"/>
      <c r="I13" s="326"/>
      <c r="J13" s="326"/>
      <c r="K13" s="326"/>
      <c r="L13" s="326"/>
      <c r="M13" s="326"/>
      <c r="N13" s="327"/>
    </row>
    <row r="14" spans="1:14" ht="15" customHeight="1" x14ac:dyDescent="0.25">
      <c r="A14" s="392" t="s">
        <v>11</v>
      </c>
      <c r="B14" s="393"/>
      <c r="C14" s="393"/>
      <c r="D14" s="394"/>
      <c r="E14" s="325" t="s">
        <v>352</v>
      </c>
      <c r="F14" s="326"/>
      <c r="G14" s="326"/>
      <c r="H14" s="326"/>
      <c r="I14" s="326"/>
      <c r="J14" s="326"/>
      <c r="K14" s="326"/>
      <c r="L14" s="326"/>
      <c r="M14" s="326"/>
      <c r="N14" s="327"/>
    </row>
    <row r="15" spans="1:14" ht="15" customHeight="1" x14ac:dyDescent="0.25">
      <c r="A15" s="395"/>
      <c r="B15" s="395"/>
      <c r="C15" s="395"/>
      <c r="D15" s="395"/>
      <c r="E15" s="395"/>
      <c r="F15" s="395"/>
      <c r="G15" s="395"/>
      <c r="H15" s="395"/>
      <c r="I15" s="395"/>
      <c r="J15" s="395"/>
      <c r="K15" s="29"/>
      <c r="L15" s="29"/>
      <c r="M15" s="29"/>
      <c r="N15" s="29"/>
    </row>
    <row r="16" spans="1:14" ht="82.5" customHeight="1" x14ac:dyDescent="0.25">
      <c r="A16" s="206" t="s">
        <v>94</v>
      </c>
      <c r="B16" s="207"/>
      <c r="C16" s="207"/>
      <c r="D16" s="208"/>
      <c r="E16" s="41" t="s">
        <v>16</v>
      </c>
      <c r="F16" s="41" t="s">
        <v>50</v>
      </c>
      <c r="G16" s="206" t="s">
        <v>51</v>
      </c>
      <c r="H16" s="208"/>
      <c r="I16" s="41" t="s">
        <v>157</v>
      </c>
      <c r="J16" s="41" t="s">
        <v>158</v>
      </c>
      <c r="K16" s="41" t="s">
        <v>159</v>
      </c>
      <c r="L16" s="41" t="s">
        <v>160</v>
      </c>
      <c r="M16" s="34" t="s">
        <v>161</v>
      </c>
      <c r="N16" s="8" t="s">
        <v>162</v>
      </c>
    </row>
    <row r="17" spans="1:14" ht="15" customHeight="1" x14ac:dyDescent="0.25">
      <c r="A17" s="283">
        <v>1</v>
      </c>
      <c r="B17" s="284"/>
      <c r="C17" s="284"/>
      <c r="D17" s="285"/>
      <c r="E17" s="91">
        <v>2</v>
      </c>
      <c r="F17" s="92">
        <v>3</v>
      </c>
      <c r="G17" s="283">
        <v>4</v>
      </c>
      <c r="H17" s="285"/>
      <c r="I17" s="92">
        <v>5</v>
      </c>
      <c r="J17" s="92">
        <v>6</v>
      </c>
      <c r="K17" s="63">
        <v>7</v>
      </c>
      <c r="L17" s="63" t="s">
        <v>163</v>
      </c>
      <c r="M17" s="63">
        <v>9</v>
      </c>
      <c r="N17" s="63">
        <v>10</v>
      </c>
    </row>
    <row r="18" spans="1:14" ht="22.5" customHeight="1" x14ac:dyDescent="0.25">
      <c r="A18" s="319" t="s">
        <v>164</v>
      </c>
      <c r="B18" s="379"/>
      <c r="C18" s="333" t="s">
        <v>359</v>
      </c>
      <c r="D18" s="334"/>
      <c r="E18" s="93" t="s">
        <v>97</v>
      </c>
      <c r="F18" s="57">
        <v>1479</v>
      </c>
      <c r="G18" s="380">
        <v>0</v>
      </c>
      <c r="H18" s="381"/>
      <c r="I18" s="94">
        <v>0</v>
      </c>
      <c r="J18" s="57">
        <v>16</v>
      </c>
      <c r="K18" s="57">
        <v>1952</v>
      </c>
      <c r="L18" s="57">
        <v>-819</v>
      </c>
      <c r="M18" s="57">
        <v>0</v>
      </c>
      <c r="N18" s="95">
        <f>F18-G18-I18+J18+K18+L18+M18</f>
        <v>2628</v>
      </c>
    </row>
    <row r="19" spans="1:14" ht="29.25" customHeight="1" x14ac:dyDescent="0.25">
      <c r="A19" s="331" t="s">
        <v>165</v>
      </c>
      <c r="B19" s="332"/>
      <c r="C19" s="332"/>
      <c r="D19" s="339"/>
      <c r="E19" s="96" t="s">
        <v>99</v>
      </c>
      <c r="F19" s="57">
        <v>0</v>
      </c>
      <c r="G19" s="340">
        <v>0</v>
      </c>
      <c r="H19" s="341"/>
      <c r="I19" s="57">
        <v>0</v>
      </c>
      <c r="J19" s="57">
        <v>0</v>
      </c>
      <c r="K19" s="57">
        <v>0</v>
      </c>
      <c r="L19" s="57">
        <v>0</v>
      </c>
      <c r="M19" s="57">
        <v>0</v>
      </c>
      <c r="N19" s="95">
        <f>SUM(F19:M19)</f>
        <v>0</v>
      </c>
    </row>
    <row r="20" spans="1:14" ht="27.75" customHeight="1" x14ac:dyDescent="0.25">
      <c r="A20" s="367" t="s">
        <v>166</v>
      </c>
      <c r="B20" s="368"/>
      <c r="C20" s="368"/>
      <c r="D20" s="369"/>
      <c r="E20" s="96" t="s">
        <v>101</v>
      </c>
      <c r="F20" s="57">
        <v>0</v>
      </c>
      <c r="G20" s="340">
        <v>0</v>
      </c>
      <c r="H20" s="341"/>
      <c r="I20" s="57">
        <v>0</v>
      </c>
      <c r="J20" s="57">
        <v>0</v>
      </c>
      <c r="K20" s="57">
        <v>0</v>
      </c>
      <c r="L20" s="57">
        <v>0</v>
      </c>
      <c r="M20" s="57">
        <v>0</v>
      </c>
      <c r="N20" s="95">
        <f>SUM(F20:M20)</f>
        <v>0</v>
      </c>
    </row>
    <row r="21" spans="1:14" x14ac:dyDescent="0.25">
      <c r="A21" s="372" t="s">
        <v>167</v>
      </c>
      <c r="B21" s="368"/>
      <c r="C21" s="368"/>
      <c r="D21" s="369"/>
      <c r="E21" s="373" t="s">
        <v>103</v>
      </c>
      <c r="F21" s="347">
        <f>F18+F19+F20</f>
        <v>1479</v>
      </c>
      <c r="G21" s="365">
        <f>G19+G20-G18</f>
        <v>0</v>
      </c>
      <c r="H21" s="366"/>
      <c r="I21" s="347">
        <f>I19+I20-I18</f>
        <v>0</v>
      </c>
      <c r="J21" s="347">
        <f>J18+J19+J20</f>
        <v>16</v>
      </c>
      <c r="K21" s="347">
        <f>K18+K19+K20</f>
        <v>1952</v>
      </c>
      <c r="L21" s="347">
        <f>L18+L19+L20</f>
        <v>-819</v>
      </c>
      <c r="M21" s="347">
        <f>M18+M19+M20</f>
        <v>0</v>
      </c>
      <c r="N21" s="347">
        <f>N18+N19+N20</f>
        <v>2628</v>
      </c>
    </row>
    <row r="22" spans="1:14" x14ac:dyDescent="0.25">
      <c r="A22" s="360" t="s">
        <v>360</v>
      </c>
      <c r="B22" s="361"/>
      <c r="C22" s="361"/>
      <c r="D22" s="362"/>
      <c r="E22" s="374"/>
      <c r="F22" s="348"/>
      <c r="G22" s="356"/>
      <c r="H22" s="357"/>
      <c r="I22" s="348"/>
      <c r="J22" s="348"/>
      <c r="K22" s="348"/>
      <c r="L22" s="348"/>
      <c r="M22" s="348"/>
      <c r="N22" s="348"/>
    </row>
    <row r="23" spans="1:14" ht="15" customHeight="1" x14ac:dyDescent="0.25">
      <c r="A23" s="97" t="s">
        <v>95</v>
      </c>
      <c r="B23" s="363" t="s">
        <v>228</v>
      </c>
      <c r="C23" s="363"/>
      <c r="D23" s="364"/>
      <c r="E23" s="373" t="s">
        <v>105</v>
      </c>
      <c r="F23" s="382">
        <f>SUM(F25:F34)</f>
        <v>0</v>
      </c>
      <c r="G23" s="384">
        <f>SUM(G25:H34)</f>
        <v>0</v>
      </c>
      <c r="H23" s="385"/>
      <c r="I23" s="382">
        <f t="shared" ref="I23:N23" si="0">SUM(I25:I34)</f>
        <v>0</v>
      </c>
      <c r="J23" s="382">
        <f t="shared" si="0"/>
        <v>0</v>
      </c>
      <c r="K23" s="382">
        <f t="shared" si="0"/>
        <v>0</v>
      </c>
      <c r="L23" s="382">
        <f t="shared" si="0"/>
        <v>898</v>
      </c>
      <c r="M23" s="382">
        <f t="shared" si="0"/>
        <v>0</v>
      </c>
      <c r="N23" s="382">
        <f t="shared" si="0"/>
        <v>898</v>
      </c>
    </row>
    <row r="24" spans="1:14" ht="21.75" customHeight="1" x14ac:dyDescent="0.25">
      <c r="A24" s="353" t="s">
        <v>168</v>
      </c>
      <c r="B24" s="354"/>
      <c r="C24" s="354"/>
      <c r="D24" s="355"/>
      <c r="E24" s="374"/>
      <c r="F24" s="383"/>
      <c r="G24" s="386"/>
      <c r="H24" s="387"/>
      <c r="I24" s="383"/>
      <c r="J24" s="383"/>
      <c r="K24" s="383"/>
      <c r="L24" s="383"/>
      <c r="M24" s="383"/>
      <c r="N24" s="383"/>
    </row>
    <row r="25" spans="1:14" x14ac:dyDescent="0.25">
      <c r="A25" s="289" t="s">
        <v>115</v>
      </c>
      <c r="B25" s="290"/>
      <c r="C25" s="290"/>
      <c r="D25" s="291"/>
      <c r="E25" s="96"/>
      <c r="F25" s="345">
        <v>0</v>
      </c>
      <c r="G25" s="349">
        <v>0</v>
      </c>
      <c r="H25" s="350"/>
      <c r="I25" s="345">
        <v>0</v>
      </c>
      <c r="J25" s="345">
        <v>0</v>
      </c>
      <c r="K25" s="345">
        <v>0</v>
      </c>
      <c r="L25" s="345">
        <v>898</v>
      </c>
      <c r="M25" s="345">
        <v>0</v>
      </c>
      <c r="N25" s="382">
        <f>SUM(F25:M26)</f>
        <v>898</v>
      </c>
    </row>
    <row r="26" spans="1:14" ht="15" customHeight="1" x14ac:dyDescent="0.25">
      <c r="A26" s="295" t="s">
        <v>169</v>
      </c>
      <c r="B26" s="296"/>
      <c r="C26" s="296"/>
      <c r="D26" s="297"/>
      <c r="E26" s="98" t="s">
        <v>170</v>
      </c>
      <c r="F26" s="346"/>
      <c r="G26" s="351"/>
      <c r="H26" s="352"/>
      <c r="I26" s="346"/>
      <c r="J26" s="346"/>
      <c r="K26" s="346"/>
      <c r="L26" s="346"/>
      <c r="M26" s="346"/>
      <c r="N26" s="383"/>
    </row>
    <row r="27" spans="1:14" ht="18.75" customHeight="1" x14ac:dyDescent="0.25">
      <c r="A27" s="286" t="s">
        <v>171</v>
      </c>
      <c r="B27" s="287"/>
      <c r="C27" s="287"/>
      <c r="D27" s="288"/>
      <c r="E27" s="96" t="s">
        <v>172</v>
      </c>
      <c r="F27" s="57">
        <v>0</v>
      </c>
      <c r="G27" s="340">
        <v>0</v>
      </c>
      <c r="H27" s="341"/>
      <c r="I27" s="57">
        <v>0</v>
      </c>
      <c r="J27" s="57">
        <v>0</v>
      </c>
      <c r="K27" s="57">
        <v>0</v>
      </c>
      <c r="L27" s="57">
        <v>0</v>
      </c>
      <c r="M27" s="57">
        <v>0</v>
      </c>
      <c r="N27" s="66">
        <f t="shared" ref="N27:N34" si="1">SUM(F27:M27)</f>
        <v>0</v>
      </c>
    </row>
    <row r="28" spans="1:14" ht="30.75" customHeight="1" x14ac:dyDescent="0.25">
      <c r="A28" s="286" t="s">
        <v>173</v>
      </c>
      <c r="B28" s="287"/>
      <c r="C28" s="287"/>
      <c r="D28" s="288"/>
      <c r="E28" s="96" t="s">
        <v>174</v>
      </c>
      <c r="F28" s="57">
        <v>0</v>
      </c>
      <c r="G28" s="340">
        <v>0</v>
      </c>
      <c r="H28" s="341"/>
      <c r="I28" s="57">
        <v>0</v>
      </c>
      <c r="J28" s="57">
        <v>0</v>
      </c>
      <c r="K28" s="57">
        <v>0</v>
      </c>
      <c r="L28" s="57">
        <v>0</v>
      </c>
      <c r="M28" s="57">
        <v>0</v>
      </c>
      <c r="N28" s="66">
        <f t="shared" si="1"/>
        <v>0</v>
      </c>
    </row>
    <row r="29" spans="1:14" ht="15" customHeight="1" x14ac:dyDescent="0.25">
      <c r="A29" s="286" t="s">
        <v>175</v>
      </c>
      <c r="B29" s="287"/>
      <c r="C29" s="287"/>
      <c r="D29" s="288"/>
      <c r="E29" s="96" t="s">
        <v>176</v>
      </c>
      <c r="F29" s="57">
        <v>0</v>
      </c>
      <c r="G29" s="340">
        <v>0</v>
      </c>
      <c r="H29" s="341"/>
      <c r="I29" s="57">
        <v>0</v>
      </c>
      <c r="J29" s="57">
        <v>0</v>
      </c>
      <c r="K29" s="57">
        <v>0</v>
      </c>
      <c r="L29" s="57">
        <v>0</v>
      </c>
      <c r="M29" s="57">
        <v>0</v>
      </c>
      <c r="N29" s="66">
        <f t="shared" si="1"/>
        <v>0</v>
      </c>
    </row>
    <row r="30" spans="1:14" ht="16.5" customHeight="1" x14ac:dyDescent="0.25">
      <c r="A30" s="286" t="s">
        <v>177</v>
      </c>
      <c r="B30" s="287"/>
      <c r="C30" s="287"/>
      <c r="D30" s="288"/>
      <c r="E30" s="96" t="s">
        <v>178</v>
      </c>
      <c r="F30" s="57">
        <v>0</v>
      </c>
      <c r="G30" s="340">
        <v>0</v>
      </c>
      <c r="H30" s="341"/>
      <c r="I30" s="57">
        <v>0</v>
      </c>
      <c r="J30" s="57">
        <v>0</v>
      </c>
      <c r="K30" s="57">
        <v>0</v>
      </c>
      <c r="L30" s="57">
        <v>0</v>
      </c>
      <c r="M30" s="57">
        <v>0</v>
      </c>
      <c r="N30" s="66">
        <f t="shared" si="1"/>
        <v>0</v>
      </c>
    </row>
    <row r="31" spans="1:14" ht="29.25" customHeight="1" x14ac:dyDescent="0.25">
      <c r="A31" s="286" t="s">
        <v>179</v>
      </c>
      <c r="B31" s="287"/>
      <c r="C31" s="287"/>
      <c r="D31" s="288"/>
      <c r="E31" s="96" t="s">
        <v>180</v>
      </c>
      <c r="F31" s="57">
        <v>0</v>
      </c>
      <c r="G31" s="340">
        <v>0</v>
      </c>
      <c r="H31" s="341"/>
      <c r="I31" s="57">
        <v>0</v>
      </c>
      <c r="J31" s="57">
        <v>0</v>
      </c>
      <c r="K31" s="57">
        <v>0</v>
      </c>
      <c r="L31" s="57">
        <v>0</v>
      </c>
      <c r="M31" s="57">
        <v>0</v>
      </c>
      <c r="N31" s="66">
        <f t="shared" si="1"/>
        <v>0</v>
      </c>
    </row>
    <row r="32" spans="1:14" ht="14.25" customHeight="1" x14ac:dyDescent="0.25">
      <c r="A32" s="286" t="s">
        <v>181</v>
      </c>
      <c r="B32" s="287"/>
      <c r="C32" s="287"/>
      <c r="D32" s="288"/>
      <c r="E32" s="96" t="s">
        <v>182</v>
      </c>
      <c r="F32" s="57">
        <v>0</v>
      </c>
      <c r="G32" s="340">
        <v>0</v>
      </c>
      <c r="H32" s="341"/>
      <c r="I32" s="57">
        <v>0</v>
      </c>
      <c r="J32" s="57">
        <v>0</v>
      </c>
      <c r="K32" s="57">
        <v>0</v>
      </c>
      <c r="L32" s="57">
        <v>0</v>
      </c>
      <c r="M32" s="57">
        <v>0</v>
      </c>
      <c r="N32" s="66">
        <f t="shared" si="1"/>
        <v>0</v>
      </c>
    </row>
    <row r="33" spans="1:14" ht="9.75" customHeight="1" x14ac:dyDescent="0.25">
      <c r="A33" s="342"/>
      <c r="B33" s="343"/>
      <c r="C33" s="343"/>
      <c r="D33" s="344"/>
      <c r="E33" s="96" t="s">
        <v>183</v>
      </c>
      <c r="F33" s="57">
        <v>0</v>
      </c>
      <c r="G33" s="340">
        <v>0</v>
      </c>
      <c r="H33" s="341"/>
      <c r="I33" s="57">
        <v>0</v>
      </c>
      <c r="J33" s="57">
        <v>0</v>
      </c>
      <c r="K33" s="57">
        <v>0</v>
      </c>
      <c r="L33" s="57">
        <v>0</v>
      </c>
      <c r="M33" s="57">
        <v>0</v>
      </c>
      <c r="N33" s="66">
        <f t="shared" si="1"/>
        <v>0</v>
      </c>
    </row>
    <row r="34" spans="1:14" ht="15" customHeight="1" x14ac:dyDescent="0.25">
      <c r="A34" s="342" t="s">
        <v>361</v>
      </c>
      <c r="B34" s="343"/>
      <c r="C34" s="343"/>
      <c r="D34" s="344"/>
      <c r="E34" s="96" t="s">
        <v>184</v>
      </c>
      <c r="F34" s="57">
        <v>0</v>
      </c>
      <c r="G34" s="340">
        <v>0</v>
      </c>
      <c r="H34" s="341"/>
      <c r="I34" s="57">
        <v>0</v>
      </c>
      <c r="J34" s="57">
        <v>0</v>
      </c>
      <c r="K34" s="57">
        <v>0</v>
      </c>
      <c r="L34" s="57">
        <v>0</v>
      </c>
      <c r="M34" s="57">
        <v>0</v>
      </c>
      <c r="N34" s="66">
        <f t="shared" si="1"/>
        <v>0</v>
      </c>
    </row>
    <row r="35" spans="1:14" x14ac:dyDescent="0.25">
      <c r="A35" s="331" t="s">
        <v>185</v>
      </c>
      <c r="B35" s="332"/>
      <c r="C35" s="332"/>
      <c r="D35" s="339"/>
      <c r="E35" s="96" t="s">
        <v>107</v>
      </c>
      <c r="F35" s="66">
        <f>SUM(F36:F41,F44:F47)</f>
        <v>0</v>
      </c>
      <c r="G35" s="335">
        <f>SUM(G36:H41,G44:H47)</f>
        <v>0</v>
      </c>
      <c r="H35" s="336"/>
      <c r="I35" s="66">
        <f t="shared" ref="I35:N35" si="2">SUM(I36:I41,I44:I47)</f>
        <v>0</v>
      </c>
      <c r="J35" s="66">
        <f t="shared" si="2"/>
        <v>0</v>
      </c>
      <c r="K35" s="66">
        <f t="shared" si="2"/>
        <v>0</v>
      </c>
      <c r="L35" s="66">
        <f t="shared" si="2"/>
        <v>-50</v>
      </c>
      <c r="M35" s="66">
        <f t="shared" si="2"/>
        <v>0</v>
      </c>
      <c r="N35" s="66">
        <f t="shared" si="2"/>
        <v>-50</v>
      </c>
    </row>
    <row r="36" spans="1:14" ht="15" customHeight="1" x14ac:dyDescent="0.25">
      <c r="A36" s="289" t="s">
        <v>115</v>
      </c>
      <c r="B36" s="290"/>
      <c r="C36" s="290"/>
      <c r="D36" s="291"/>
      <c r="E36" s="96"/>
      <c r="F36" s="345">
        <v>0</v>
      </c>
      <c r="G36" s="349">
        <v>0</v>
      </c>
      <c r="H36" s="350"/>
      <c r="I36" s="345">
        <v>0</v>
      </c>
      <c r="J36" s="345">
        <v>0</v>
      </c>
      <c r="K36" s="345">
        <v>0</v>
      </c>
      <c r="L36" s="345">
        <v>0</v>
      </c>
      <c r="M36" s="345">
        <v>0</v>
      </c>
      <c r="N36" s="382">
        <f>SUM(F36:M37)</f>
        <v>0</v>
      </c>
    </row>
    <row r="37" spans="1:14" ht="15" customHeight="1" x14ac:dyDescent="0.25">
      <c r="A37" s="295" t="s">
        <v>186</v>
      </c>
      <c r="B37" s="296"/>
      <c r="C37" s="296"/>
      <c r="D37" s="297"/>
      <c r="E37" s="98" t="s">
        <v>187</v>
      </c>
      <c r="F37" s="346"/>
      <c r="G37" s="351"/>
      <c r="H37" s="352"/>
      <c r="I37" s="346"/>
      <c r="J37" s="346"/>
      <c r="K37" s="346"/>
      <c r="L37" s="346"/>
      <c r="M37" s="346"/>
      <c r="N37" s="383"/>
    </row>
    <row r="38" spans="1:14" x14ac:dyDescent="0.25">
      <c r="A38" s="286" t="s">
        <v>171</v>
      </c>
      <c r="B38" s="287"/>
      <c r="C38" s="287"/>
      <c r="D38" s="288"/>
      <c r="E38" s="96" t="s">
        <v>188</v>
      </c>
      <c r="F38" s="57">
        <v>0</v>
      </c>
      <c r="G38" s="340">
        <v>0</v>
      </c>
      <c r="H38" s="341"/>
      <c r="I38" s="57">
        <v>0</v>
      </c>
      <c r="J38" s="57">
        <v>0</v>
      </c>
      <c r="K38" s="57">
        <v>0</v>
      </c>
      <c r="L38" s="57">
        <v>0</v>
      </c>
      <c r="M38" s="57">
        <v>0</v>
      </c>
      <c r="N38" s="66">
        <f t="shared" ref="N38:N53" si="3">SUM(F38:M38)</f>
        <v>0</v>
      </c>
    </row>
    <row r="39" spans="1:14" ht="33" customHeight="1" x14ac:dyDescent="0.25">
      <c r="A39" s="286" t="s">
        <v>189</v>
      </c>
      <c r="B39" s="287"/>
      <c r="C39" s="287"/>
      <c r="D39" s="288"/>
      <c r="E39" s="96" t="s">
        <v>190</v>
      </c>
      <c r="F39" s="57">
        <v>0</v>
      </c>
      <c r="G39" s="340">
        <v>0</v>
      </c>
      <c r="H39" s="341"/>
      <c r="I39" s="57">
        <v>0</v>
      </c>
      <c r="J39" s="57">
        <v>0</v>
      </c>
      <c r="K39" s="57">
        <v>0</v>
      </c>
      <c r="L39" s="57">
        <v>0</v>
      </c>
      <c r="M39" s="57">
        <v>0</v>
      </c>
      <c r="N39" s="66">
        <f t="shared" si="3"/>
        <v>0</v>
      </c>
    </row>
    <row r="40" spans="1:14" ht="21.75" customHeight="1" x14ac:dyDescent="0.25">
      <c r="A40" s="286" t="s">
        <v>191</v>
      </c>
      <c r="B40" s="287"/>
      <c r="C40" s="287"/>
      <c r="D40" s="288"/>
      <c r="E40" s="96" t="s">
        <v>192</v>
      </c>
      <c r="F40" s="57">
        <v>0</v>
      </c>
      <c r="G40" s="340">
        <v>0</v>
      </c>
      <c r="H40" s="341"/>
      <c r="I40" s="57">
        <v>0</v>
      </c>
      <c r="J40" s="57">
        <v>0</v>
      </c>
      <c r="K40" s="57">
        <v>0</v>
      </c>
      <c r="L40" s="57">
        <v>0</v>
      </c>
      <c r="M40" s="57">
        <v>0</v>
      </c>
      <c r="N40" s="66">
        <f t="shared" si="3"/>
        <v>0</v>
      </c>
    </row>
    <row r="41" spans="1:14" ht="19.5" customHeight="1" x14ac:dyDescent="0.25">
      <c r="A41" s="286" t="s">
        <v>193</v>
      </c>
      <c r="B41" s="287"/>
      <c r="C41" s="287"/>
      <c r="D41" s="288"/>
      <c r="E41" s="93" t="s">
        <v>194</v>
      </c>
      <c r="F41" s="57">
        <v>0</v>
      </c>
      <c r="G41" s="340">
        <v>0</v>
      </c>
      <c r="H41" s="341"/>
      <c r="I41" s="57">
        <v>0</v>
      </c>
      <c r="J41" s="57">
        <v>0</v>
      </c>
      <c r="K41" s="57">
        <v>0</v>
      </c>
      <c r="L41" s="57">
        <v>0</v>
      </c>
      <c r="M41" s="57">
        <v>0</v>
      </c>
      <c r="N41" s="66">
        <f t="shared" si="3"/>
        <v>0</v>
      </c>
    </row>
    <row r="42" spans="1:14" ht="84.75" customHeight="1" x14ac:dyDescent="0.25">
      <c r="A42" s="280" t="s">
        <v>94</v>
      </c>
      <c r="B42" s="281"/>
      <c r="C42" s="281"/>
      <c r="D42" s="282"/>
      <c r="E42" s="99" t="s">
        <v>16</v>
      </c>
      <c r="F42" s="100" t="s">
        <v>155</v>
      </c>
      <c r="G42" s="280" t="s">
        <v>156</v>
      </c>
      <c r="H42" s="282"/>
      <c r="I42" s="100" t="s">
        <v>157</v>
      </c>
      <c r="J42" s="100" t="s">
        <v>158</v>
      </c>
      <c r="K42" s="100" t="s">
        <v>159</v>
      </c>
      <c r="L42" s="100" t="s">
        <v>160</v>
      </c>
      <c r="M42" s="101" t="s">
        <v>161</v>
      </c>
      <c r="N42" s="102" t="s">
        <v>162</v>
      </c>
    </row>
    <row r="43" spans="1:14" x14ac:dyDescent="0.25">
      <c r="A43" s="283">
        <v>1</v>
      </c>
      <c r="B43" s="284"/>
      <c r="C43" s="284"/>
      <c r="D43" s="285"/>
      <c r="E43" s="103">
        <v>2</v>
      </c>
      <c r="F43" s="92">
        <v>3</v>
      </c>
      <c r="G43" s="283">
        <v>4</v>
      </c>
      <c r="H43" s="285"/>
      <c r="I43" s="92">
        <v>5</v>
      </c>
      <c r="J43" s="92">
        <v>6</v>
      </c>
      <c r="K43" s="63">
        <v>7</v>
      </c>
      <c r="L43" s="63" t="s">
        <v>163</v>
      </c>
      <c r="M43" s="63">
        <v>9</v>
      </c>
      <c r="N43" s="63">
        <v>10</v>
      </c>
    </row>
    <row r="44" spans="1:14" ht="24" customHeight="1" x14ac:dyDescent="0.25">
      <c r="A44" s="286" t="s">
        <v>195</v>
      </c>
      <c r="B44" s="287"/>
      <c r="C44" s="287"/>
      <c r="D44" s="288"/>
      <c r="E44" s="93" t="s">
        <v>196</v>
      </c>
      <c r="F44" s="57">
        <v>0</v>
      </c>
      <c r="G44" s="340">
        <v>0</v>
      </c>
      <c r="H44" s="341"/>
      <c r="I44" s="57">
        <v>0</v>
      </c>
      <c r="J44" s="57">
        <v>0</v>
      </c>
      <c r="K44" s="57">
        <v>0</v>
      </c>
      <c r="L44" s="57">
        <v>-50</v>
      </c>
      <c r="M44" s="57">
        <v>0</v>
      </c>
      <c r="N44" s="66">
        <f t="shared" si="3"/>
        <v>-50</v>
      </c>
    </row>
    <row r="45" spans="1:14" ht="19.5" customHeight="1" x14ac:dyDescent="0.25">
      <c r="A45" s="286" t="s">
        <v>181</v>
      </c>
      <c r="B45" s="287"/>
      <c r="C45" s="287"/>
      <c r="D45" s="288"/>
      <c r="E45" s="96" t="s">
        <v>197</v>
      </c>
      <c r="F45" s="57">
        <v>0</v>
      </c>
      <c r="G45" s="340">
        <v>0</v>
      </c>
      <c r="H45" s="341"/>
      <c r="I45" s="57">
        <v>0</v>
      </c>
      <c r="J45" s="57">
        <v>0</v>
      </c>
      <c r="K45" s="57">
        <v>0</v>
      </c>
      <c r="L45" s="57">
        <v>0</v>
      </c>
      <c r="M45" s="57">
        <v>0</v>
      </c>
      <c r="N45" s="66">
        <f t="shared" si="3"/>
        <v>0</v>
      </c>
    </row>
    <row r="46" spans="1:14" x14ac:dyDescent="0.25">
      <c r="A46" s="342"/>
      <c r="B46" s="343"/>
      <c r="C46" s="343"/>
      <c r="D46" s="344"/>
      <c r="E46" s="96" t="s">
        <v>198</v>
      </c>
      <c r="F46" s="57">
        <v>0</v>
      </c>
      <c r="G46" s="340">
        <v>0</v>
      </c>
      <c r="H46" s="341"/>
      <c r="I46" s="104">
        <v>0</v>
      </c>
      <c r="J46" s="57">
        <v>0</v>
      </c>
      <c r="K46" s="57">
        <v>0</v>
      </c>
      <c r="L46" s="57">
        <v>0</v>
      </c>
      <c r="M46" s="57">
        <v>0</v>
      </c>
      <c r="N46" s="66">
        <f t="shared" si="3"/>
        <v>0</v>
      </c>
    </row>
    <row r="47" spans="1:14" x14ac:dyDescent="0.25">
      <c r="A47" s="342"/>
      <c r="B47" s="343"/>
      <c r="C47" s="343"/>
      <c r="D47" s="344"/>
      <c r="E47" s="96" t="s">
        <v>199</v>
      </c>
      <c r="F47" s="57">
        <v>0</v>
      </c>
      <c r="G47" s="340">
        <v>0</v>
      </c>
      <c r="H47" s="341"/>
      <c r="I47" s="57">
        <v>0</v>
      </c>
      <c r="J47" s="57">
        <v>0</v>
      </c>
      <c r="K47" s="57">
        <v>0</v>
      </c>
      <c r="L47" s="57">
        <v>0</v>
      </c>
      <c r="M47" s="57">
        <v>0</v>
      </c>
      <c r="N47" s="66">
        <f t="shared" si="3"/>
        <v>0</v>
      </c>
    </row>
    <row r="48" spans="1:14" x14ac:dyDescent="0.25">
      <c r="A48" s="331" t="s">
        <v>200</v>
      </c>
      <c r="B48" s="332"/>
      <c r="C48" s="332"/>
      <c r="D48" s="339"/>
      <c r="E48" s="93" t="s">
        <v>109</v>
      </c>
      <c r="F48" s="57">
        <v>0</v>
      </c>
      <c r="G48" s="340">
        <v>0</v>
      </c>
      <c r="H48" s="341"/>
      <c r="I48" s="57">
        <v>0</v>
      </c>
      <c r="J48" s="57">
        <v>0</v>
      </c>
      <c r="K48" s="57">
        <v>0</v>
      </c>
      <c r="L48" s="57">
        <v>0</v>
      </c>
      <c r="M48" s="57">
        <v>0</v>
      </c>
      <c r="N48" s="66">
        <f t="shared" si="3"/>
        <v>0</v>
      </c>
    </row>
    <row r="49" spans="1:14" x14ac:dyDescent="0.25">
      <c r="A49" s="331" t="s">
        <v>201</v>
      </c>
      <c r="B49" s="332"/>
      <c r="C49" s="332"/>
      <c r="D49" s="339"/>
      <c r="E49" s="93" t="s">
        <v>111</v>
      </c>
      <c r="F49" s="57">
        <v>0</v>
      </c>
      <c r="G49" s="340">
        <v>0</v>
      </c>
      <c r="H49" s="341"/>
      <c r="I49" s="57">
        <v>0</v>
      </c>
      <c r="J49" s="57">
        <v>0</v>
      </c>
      <c r="K49" s="57">
        <v>0</v>
      </c>
      <c r="L49" s="57">
        <v>0</v>
      </c>
      <c r="M49" s="57">
        <v>0</v>
      </c>
      <c r="N49" s="66">
        <f t="shared" si="3"/>
        <v>0</v>
      </c>
    </row>
    <row r="50" spans="1:14" x14ac:dyDescent="0.25">
      <c r="A50" s="367" t="s">
        <v>202</v>
      </c>
      <c r="B50" s="368"/>
      <c r="C50" s="368"/>
      <c r="D50" s="369"/>
      <c r="E50" s="93" t="s">
        <v>113</v>
      </c>
      <c r="F50" s="57">
        <v>0</v>
      </c>
      <c r="G50" s="340">
        <v>0</v>
      </c>
      <c r="H50" s="341"/>
      <c r="I50" s="57">
        <v>0</v>
      </c>
      <c r="J50" s="57">
        <v>0</v>
      </c>
      <c r="K50" s="57">
        <v>0</v>
      </c>
      <c r="L50" s="57">
        <v>0</v>
      </c>
      <c r="M50" s="57">
        <v>0</v>
      </c>
      <c r="N50" s="66">
        <f t="shared" si="3"/>
        <v>0</v>
      </c>
    </row>
    <row r="51" spans="1:14" x14ac:dyDescent="0.25">
      <c r="A51" s="367" t="s">
        <v>203</v>
      </c>
      <c r="B51" s="368"/>
      <c r="C51" s="333" t="s">
        <v>362</v>
      </c>
      <c r="D51" s="334"/>
      <c r="E51" s="93" t="s">
        <v>204</v>
      </c>
      <c r="F51" s="58">
        <f>F21+F23+F35+F48+F49+F50</f>
        <v>1479</v>
      </c>
      <c r="G51" s="335">
        <f>G21+G23+G35+G48+G49+G50</f>
        <v>0</v>
      </c>
      <c r="H51" s="336"/>
      <c r="I51" s="58">
        <f t="shared" ref="I51:N51" si="4">I21+I23+I35+I48+I49+I50</f>
        <v>0</v>
      </c>
      <c r="J51" s="58">
        <f t="shared" si="4"/>
        <v>16</v>
      </c>
      <c r="K51" s="58">
        <f t="shared" si="4"/>
        <v>1952</v>
      </c>
      <c r="L51" s="58">
        <f t="shared" si="4"/>
        <v>29</v>
      </c>
      <c r="M51" s="58">
        <f t="shared" si="4"/>
        <v>0</v>
      </c>
      <c r="N51" s="58">
        <f t="shared" si="4"/>
        <v>3476</v>
      </c>
    </row>
    <row r="52" spans="1:14" x14ac:dyDescent="0.25">
      <c r="A52" s="319" t="s">
        <v>164</v>
      </c>
      <c r="B52" s="379"/>
      <c r="C52" s="333" t="s">
        <v>362</v>
      </c>
      <c r="D52" s="334"/>
      <c r="E52" s="93" t="s">
        <v>205</v>
      </c>
      <c r="F52" s="57">
        <v>1479</v>
      </c>
      <c r="G52" s="380">
        <v>0</v>
      </c>
      <c r="H52" s="381"/>
      <c r="I52" s="94">
        <v>0</v>
      </c>
      <c r="J52" s="57">
        <v>16</v>
      </c>
      <c r="K52" s="57">
        <v>1952</v>
      </c>
      <c r="L52" s="57">
        <v>29</v>
      </c>
      <c r="M52" s="57">
        <v>0</v>
      </c>
      <c r="N52" s="95">
        <f>F52-G52-I52+J52+K52+L52+M52</f>
        <v>3476</v>
      </c>
    </row>
    <row r="53" spans="1:14" ht="27" customHeight="1" x14ac:dyDescent="0.25">
      <c r="A53" s="331" t="s">
        <v>165</v>
      </c>
      <c r="B53" s="332"/>
      <c r="C53" s="332"/>
      <c r="D53" s="339"/>
      <c r="E53" s="96" t="s">
        <v>206</v>
      </c>
      <c r="F53" s="57">
        <v>0</v>
      </c>
      <c r="G53" s="340">
        <v>0</v>
      </c>
      <c r="H53" s="341"/>
      <c r="I53" s="57">
        <v>0</v>
      </c>
      <c r="J53" s="57">
        <v>0</v>
      </c>
      <c r="K53" s="57">
        <v>0</v>
      </c>
      <c r="L53" s="57">
        <v>0</v>
      </c>
      <c r="M53" s="57">
        <v>0</v>
      </c>
      <c r="N53" s="66">
        <f t="shared" si="3"/>
        <v>0</v>
      </c>
    </row>
    <row r="54" spans="1:14" ht="25.5" customHeight="1" x14ac:dyDescent="0.25">
      <c r="A54" s="367" t="s">
        <v>166</v>
      </c>
      <c r="B54" s="368"/>
      <c r="C54" s="368"/>
      <c r="D54" s="369"/>
      <c r="E54" s="96" t="s">
        <v>207</v>
      </c>
      <c r="F54" s="57">
        <v>0</v>
      </c>
      <c r="G54" s="340">
        <v>0</v>
      </c>
      <c r="H54" s="341"/>
      <c r="I54" s="57">
        <v>0</v>
      </c>
      <c r="J54" s="57">
        <v>0</v>
      </c>
      <c r="K54" s="57">
        <v>0</v>
      </c>
      <c r="L54" s="57">
        <v>0</v>
      </c>
      <c r="M54" s="57">
        <v>0</v>
      </c>
      <c r="N54" s="66">
        <f>SUM(F54:M54)</f>
        <v>0</v>
      </c>
    </row>
    <row r="55" spans="1:14" ht="26.25" customHeight="1" x14ac:dyDescent="0.25">
      <c r="A55" s="331" t="s">
        <v>208</v>
      </c>
      <c r="B55" s="370"/>
      <c r="C55" s="370"/>
      <c r="D55" s="371"/>
      <c r="E55" s="96" t="s">
        <v>209</v>
      </c>
      <c r="F55" s="57">
        <v>0</v>
      </c>
      <c r="G55" s="340">
        <v>0</v>
      </c>
      <c r="H55" s="341"/>
      <c r="I55" s="57">
        <v>0</v>
      </c>
      <c r="J55" s="57">
        <v>0</v>
      </c>
      <c r="K55" s="57">
        <v>0</v>
      </c>
      <c r="L55" s="57">
        <v>0</v>
      </c>
      <c r="M55" s="57">
        <v>0</v>
      </c>
      <c r="N55" s="66">
        <f>SUM(F55:M55)</f>
        <v>0</v>
      </c>
    </row>
    <row r="56" spans="1:14" x14ac:dyDescent="0.25">
      <c r="A56" s="372" t="s">
        <v>167</v>
      </c>
      <c r="B56" s="368"/>
      <c r="C56" s="368"/>
      <c r="D56" s="369"/>
      <c r="E56" s="373" t="s">
        <v>131</v>
      </c>
      <c r="F56" s="347">
        <v>1479</v>
      </c>
      <c r="G56" s="375"/>
      <c r="H56" s="376"/>
      <c r="I56" s="358"/>
      <c r="J56" s="347">
        <v>16</v>
      </c>
      <c r="K56" s="347">
        <v>1952</v>
      </c>
      <c r="L56" s="347">
        <v>29</v>
      </c>
      <c r="M56" s="347"/>
      <c r="N56" s="347">
        <v>3476</v>
      </c>
    </row>
    <row r="57" spans="1:14" x14ac:dyDescent="0.25">
      <c r="A57" s="360" t="s">
        <v>362</v>
      </c>
      <c r="B57" s="361"/>
      <c r="C57" s="361"/>
      <c r="D57" s="362"/>
      <c r="E57" s="374"/>
      <c r="F57" s="348"/>
      <c r="G57" s="377"/>
      <c r="H57" s="378"/>
      <c r="I57" s="359"/>
      <c r="J57" s="348"/>
      <c r="K57" s="348"/>
      <c r="L57" s="348"/>
      <c r="M57" s="348"/>
      <c r="N57" s="348"/>
    </row>
    <row r="58" spans="1:14" x14ac:dyDescent="0.25">
      <c r="A58" s="97" t="s">
        <v>95</v>
      </c>
      <c r="B58" s="363" t="s">
        <v>152</v>
      </c>
      <c r="C58" s="363"/>
      <c r="D58" s="364"/>
      <c r="E58" s="96"/>
      <c r="F58" s="58"/>
      <c r="G58" s="365"/>
      <c r="H58" s="366"/>
      <c r="I58" s="58"/>
      <c r="J58" s="58"/>
      <c r="K58" s="105"/>
      <c r="L58" s="105"/>
      <c r="M58" s="105"/>
      <c r="N58" s="106"/>
    </row>
    <row r="59" spans="1:14" x14ac:dyDescent="0.25">
      <c r="A59" s="353" t="s">
        <v>168</v>
      </c>
      <c r="B59" s="354"/>
      <c r="C59" s="354"/>
      <c r="D59" s="355"/>
      <c r="E59" s="98" t="s">
        <v>133</v>
      </c>
      <c r="F59" s="107">
        <f>SUM(F60:F69)</f>
        <v>0</v>
      </c>
      <c r="G59" s="356">
        <f>SUM(G60:H69)</f>
        <v>0</v>
      </c>
      <c r="H59" s="357"/>
      <c r="I59" s="107">
        <f t="shared" ref="I59:N59" si="5">SUM(I60:I69)</f>
        <v>0</v>
      </c>
      <c r="J59" s="107">
        <f t="shared" si="5"/>
        <v>0</v>
      </c>
      <c r="K59" s="107">
        <f t="shared" si="5"/>
        <v>0</v>
      </c>
      <c r="L59" s="107">
        <f t="shared" si="5"/>
        <v>422</v>
      </c>
      <c r="M59" s="107">
        <f t="shared" si="5"/>
        <v>0</v>
      </c>
      <c r="N59" s="107">
        <f t="shared" si="5"/>
        <v>422</v>
      </c>
    </row>
    <row r="60" spans="1:14" x14ac:dyDescent="0.25">
      <c r="A60" s="289" t="s">
        <v>115</v>
      </c>
      <c r="B60" s="290"/>
      <c r="C60" s="290"/>
      <c r="D60" s="291"/>
      <c r="E60" s="96"/>
      <c r="F60" s="345">
        <v>0</v>
      </c>
      <c r="G60" s="349">
        <v>0</v>
      </c>
      <c r="H60" s="350"/>
      <c r="I60" s="345">
        <v>0</v>
      </c>
      <c r="J60" s="345">
        <v>0</v>
      </c>
      <c r="K60" s="345">
        <v>0</v>
      </c>
      <c r="L60" s="345">
        <v>422</v>
      </c>
      <c r="M60" s="345">
        <v>0</v>
      </c>
      <c r="N60" s="347">
        <f>SUM(F60:M61)</f>
        <v>422</v>
      </c>
    </row>
    <row r="61" spans="1:14" x14ac:dyDescent="0.25">
      <c r="A61" s="295" t="s">
        <v>169</v>
      </c>
      <c r="B61" s="296"/>
      <c r="C61" s="296"/>
      <c r="D61" s="297"/>
      <c r="E61" s="98" t="s">
        <v>210</v>
      </c>
      <c r="F61" s="346"/>
      <c r="G61" s="351"/>
      <c r="H61" s="352"/>
      <c r="I61" s="346"/>
      <c r="J61" s="346"/>
      <c r="K61" s="346"/>
      <c r="L61" s="346"/>
      <c r="M61" s="346"/>
      <c r="N61" s="348"/>
    </row>
    <row r="62" spans="1:14" x14ac:dyDescent="0.25">
      <c r="A62" s="286" t="s">
        <v>171</v>
      </c>
      <c r="B62" s="287"/>
      <c r="C62" s="287"/>
      <c r="D62" s="288"/>
      <c r="E62" s="96" t="s">
        <v>211</v>
      </c>
      <c r="F62" s="59">
        <v>0</v>
      </c>
      <c r="G62" s="340">
        <v>0</v>
      </c>
      <c r="H62" s="341"/>
      <c r="I62" s="59">
        <v>0</v>
      </c>
      <c r="J62" s="59">
        <v>0</v>
      </c>
      <c r="K62" s="59">
        <v>0</v>
      </c>
      <c r="L62" s="59">
        <v>0</v>
      </c>
      <c r="M62" s="59">
        <v>0</v>
      </c>
      <c r="N62" s="108">
        <f t="shared" ref="N62:N69" si="6">SUM(F62:M62)</f>
        <v>0</v>
      </c>
    </row>
    <row r="63" spans="1:14" ht="33" customHeight="1" x14ac:dyDescent="0.25">
      <c r="A63" s="286" t="s">
        <v>173</v>
      </c>
      <c r="B63" s="287"/>
      <c r="C63" s="287"/>
      <c r="D63" s="288"/>
      <c r="E63" s="96" t="s">
        <v>212</v>
      </c>
      <c r="F63" s="57">
        <v>0</v>
      </c>
      <c r="G63" s="340">
        <v>0</v>
      </c>
      <c r="H63" s="341"/>
      <c r="I63" s="57">
        <v>0</v>
      </c>
      <c r="J63" s="57">
        <v>0</v>
      </c>
      <c r="K63" s="57">
        <v>0</v>
      </c>
      <c r="L63" s="57">
        <v>0</v>
      </c>
      <c r="M63" s="57">
        <v>0</v>
      </c>
      <c r="N63" s="108">
        <f t="shared" si="6"/>
        <v>0</v>
      </c>
    </row>
    <row r="64" spans="1:14" x14ac:dyDescent="0.25">
      <c r="A64" s="286" t="s">
        <v>175</v>
      </c>
      <c r="B64" s="287"/>
      <c r="C64" s="287"/>
      <c r="D64" s="288"/>
      <c r="E64" s="96" t="s">
        <v>213</v>
      </c>
      <c r="F64" s="57">
        <v>0</v>
      </c>
      <c r="G64" s="340">
        <v>0</v>
      </c>
      <c r="H64" s="341"/>
      <c r="I64" s="57">
        <v>0</v>
      </c>
      <c r="J64" s="57">
        <v>0</v>
      </c>
      <c r="K64" s="57">
        <v>0</v>
      </c>
      <c r="L64" s="57">
        <v>0</v>
      </c>
      <c r="M64" s="57">
        <v>0</v>
      </c>
      <c r="N64" s="108">
        <f t="shared" si="6"/>
        <v>0</v>
      </c>
    </row>
    <row r="65" spans="1:14" ht="27" customHeight="1" x14ac:dyDescent="0.25">
      <c r="A65" s="286" t="s">
        <v>177</v>
      </c>
      <c r="B65" s="287"/>
      <c r="C65" s="287"/>
      <c r="D65" s="288"/>
      <c r="E65" s="96" t="s">
        <v>214</v>
      </c>
      <c r="F65" s="57">
        <v>0</v>
      </c>
      <c r="G65" s="340">
        <v>0</v>
      </c>
      <c r="H65" s="341"/>
      <c r="I65" s="57">
        <v>0</v>
      </c>
      <c r="J65" s="57">
        <v>0</v>
      </c>
      <c r="K65" s="57">
        <v>0</v>
      </c>
      <c r="L65" s="57">
        <v>0</v>
      </c>
      <c r="M65" s="57">
        <v>0</v>
      </c>
      <c r="N65" s="108">
        <f t="shared" si="6"/>
        <v>0</v>
      </c>
    </row>
    <row r="66" spans="1:14" ht="30.75" customHeight="1" x14ac:dyDescent="0.25">
      <c r="A66" s="286" t="s">
        <v>179</v>
      </c>
      <c r="B66" s="287"/>
      <c r="C66" s="287"/>
      <c r="D66" s="288"/>
      <c r="E66" s="96" t="s">
        <v>215</v>
      </c>
      <c r="F66" s="57">
        <v>0</v>
      </c>
      <c r="G66" s="340">
        <v>0</v>
      </c>
      <c r="H66" s="341"/>
      <c r="I66" s="57">
        <v>0</v>
      </c>
      <c r="J66" s="57">
        <v>0</v>
      </c>
      <c r="K66" s="57">
        <v>0</v>
      </c>
      <c r="L66" s="57">
        <v>0</v>
      </c>
      <c r="M66" s="57">
        <v>0</v>
      </c>
      <c r="N66" s="108">
        <f t="shared" si="6"/>
        <v>0</v>
      </c>
    </row>
    <row r="67" spans="1:14" x14ac:dyDescent="0.25">
      <c r="A67" s="286" t="s">
        <v>181</v>
      </c>
      <c r="B67" s="287"/>
      <c r="C67" s="287"/>
      <c r="D67" s="288"/>
      <c r="E67" s="96" t="s">
        <v>216</v>
      </c>
      <c r="F67" s="57">
        <v>0</v>
      </c>
      <c r="G67" s="340">
        <v>0</v>
      </c>
      <c r="H67" s="341"/>
      <c r="I67" s="57">
        <v>0</v>
      </c>
      <c r="J67" s="57">
        <v>0</v>
      </c>
      <c r="K67" s="57">
        <v>0</v>
      </c>
      <c r="L67" s="57">
        <v>0</v>
      </c>
      <c r="M67" s="57">
        <v>0</v>
      </c>
      <c r="N67" s="108">
        <f t="shared" si="6"/>
        <v>0</v>
      </c>
    </row>
    <row r="68" spans="1:14" x14ac:dyDescent="0.25">
      <c r="A68" s="342"/>
      <c r="B68" s="343"/>
      <c r="C68" s="343"/>
      <c r="D68" s="344"/>
      <c r="E68" s="96" t="s">
        <v>217</v>
      </c>
      <c r="F68" s="57">
        <v>0</v>
      </c>
      <c r="G68" s="340">
        <v>0</v>
      </c>
      <c r="H68" s="341"/>
      <c r="I68" s="57">
        <v>0</v>
      </c>
      <c r="J68" s="57">
        <v>0</v>
      </c>
      <c r="K68" s="57">
        <v>0</v>
      </c>
      <c r="L68" s="57">
        <v>0</v>
      </c>
      <c r="M68" s="57">
        <v>0</v>
      </c>
      <c r="N68" s="108">
        <f t="shared" si="6"/>
        <v>0</v>
      </c>
    </row>
    <row r="69" spans="1:14" x14ac:dyDescent="0.25">
      <c r="A69" s="342"/>
      <c r="B69" s="343"/>
      <c r="C69" s="343"/>
      <c r="D69" s="344"/>
      <c r="E69" s="96" t="s">
        <v>218</v>
      </c>
      <c r="F69" s="57">
        <v>0</v>
      </c>
      <c r="G69" s="340">
        <v>0</v>
      </c>
      <c r="H69" s="341"/>
      <c r="I69" s="57">
        <v>0</v>
      </c>
      <c r="J69" s="57">
        <v>0</v>
      </c>
      <c r="K69" s="57">
        <v>0</v>
      </c>
      <c r="L69" s="57">
        <v>0</v>
      </c>
      <c r="M69" s="57">
        <v>0</v>
      </c>
      <c r="N69" s="108">
        <f t="shared" si="6"/>
        <v>0</v>
      </c>
    </row>
    <row r="70" spans="1:14" x14ac:dyDescent="0.25">
      <c r="A70" s="331" t="s">
        <v>185</v>
      </c>
      <c r="B70" s="332"/>
      <c r="C70" s="332"/>
      <c r="D70" s="339"/>
      <c r="E70" s="96" t="s">
        <v>135</v>
      </c>
      <c r="F70" s="66">
        <f>SUM(F71:F80)</f>
        <v>0</v>
      </c>
      <c r="G70" s="335">
        <f>SUM(G71:H80)</f>
        <v>0</v>
      </c>
      <c r="H70" s="336"/>
      <c r="I70" s="66">
        <f t="shared" ref="I70:N70" si="7">SUM(I71:I80)</f>
        <v>0</v>
      </c>
      <c r="J70" s="66">
        <f t="shared" si="7"/>
        <v>0</v>
      </c>
      <c r="K70" s="66">
        <f t="shared" si="7"/>
        <v>0</v>
      </c>
      <c r="L70" s="66">
        <f t="shared" si="7"/>
        <v>-32</v>
      </c>
      <c r="M70" s="66">
        <f t="shared" si="7"/>
        <v>0</v>
      </c>
      <c r="N70" s="66">
        <f t="shared" si="7"/>
        <v>-32</v>
      </c>
    </row>
    <row r="71" spans="1:14" x14ac:dyDescent="0.25">
      <c r="A71" s="289" t="s">
        <v>115</v>
      </c>
      <c r="B71" s="290"/>
      <c r="C71" s="290"/>
      <c r="D71" s="291"/>
      <c r="E71" s="96"/>
      <c r="F71" s="345">
        <v>0</v>
      </c>
      <c r="G71" s="349">
        <v>0</v>
      </c>
      <c r="H71" s="350"/>
      <c r="I71" s="345">
        <v>0</v>
      </c>
      <c r="J71" s="345">
        <v>0</v>
      </c>
      <c r="K71" s="345">
        <v>0</v>
      </c>
      <c r="L71" s="345">
        <v>0</v>
      </c>
      <c r="M71" s="345">
        <v>0</v>
      </c>
      <c r="N71" s="347">
        <f>SUM(F71:M72)</f>
        <v>0</v>
      </c>
    </row>
    <row r="72" spans="1:14" x14ac:dyDescent="0.25">
      <c r="A72" s="295" t="s">
        <v>186</v>
      </c>
      <c r="B72" s="296"/>
      <c r="C72" s="296"/>
      <c r="D72" s="297"/>
      <c r="E72" s="98" t="s">
        <v>219</v>
      </c>
      <c r="F72" s="346"/>
      <c r="G72" s="351"/>
      <c r="H72" s="352"/>
      <c r="I72" s="346"/>
      <c r="J72" s="346"/>
      <c r="K72" s="346"/>
      <c r="L72" s="346"/>
      <c r="M72" s="346"/>
      <c r="N72" s="348"/>
    </row>
    <row r="73" spans="1:14" x14ac:dyDescent="0.25">
      <c r="A73" s="286" t="s">
        <v>171</v>
      </c>
      <c r="B73" s="287"/>
      <c r="C73" s="287"/>
      <c r="D73" s="288"/>
      <c r="E73" s="96" t="s">
        <v>220</v>
      </c>
      <c r="F73" s="59">
        <v>0</v>
      </c>
      <c r="G73" s="340">
        <v>0</v>
      </c>
      <c r="H73" s="341"/>
      <c r="I73" s="59">
        <v>0</v>
      </c>
      <c r="J73" s="59">
        <v>0</v>
      </c>
      <c r="K73" s="59">
        <v>0</v>
      </c>
      <c r="L73" s="59">
        <v>0</v>
      </c>
      <c r="M73" s="59">
        <v>0</v>
      </c>
      <c r="N73" s="108">
        <f t="shared" ref="N73:N85" si="8">SUM(F73:M73)</f>
        <v>0</v>
      </c>
    </row>
    <row r="74" spans="1:14" ht="27.75" customHeight="1" x14ac:dyDescent="0.25">
      <c r="A74" s="286" t="s">
        <v>189</v>
      </c>
      <c r="B74" s="287"/>
      <c r="C74" s="287"/>
      <c r="D74" s="288"/>
      <c r="E74" s="96" t="s">
        <v>221</v>
      </c>
      <c r="F74" s="57">
        <v>0</v>
      </c>
      <c r="G74" s="340">
        <v>0</v>
      </c>
      <c r="H74" s="341"/>
      <c r="I74" s="57">
        <v>0</v>
      </c>
      <c r="J74" s="57">
        <v>0</v>
      </c>
      <c r="K74" s="57">
        <v>0</v>
      </c>
      <c r="L74" s="57">
        <v>0</v>
      </c>
      <c r="M74" s="57">
        <v>0</v>
      </c>
      <c r="N74" s="108">
        <f t="shared" si="8"/>
        <v>0</v>
      </c>
    </row>
    <row r="75" spans="1:14" ht="27" customHeight="1" x14ac:dyDescent="0.25">
      <c r="A75" s="286" t="s">
        <v>191</v>
      </c>
      <c r="B75" s="287"/>
      <c r="C75" s="287"/>
      <c r="D75" s="288"/>
      <c r="E75" s="96" t="s">
        <v>222</v>
      </c>
      <c r="F75" s="57">
        <v>0</v>
      </c>
      <c r="G75" s="340">
        <v>0</v>
      </c>
      <c r="H75" s="341"/>
      <c r="I75" s="57">
        <v>0</v>
      </c>
      <c r="J75" s="57">
        <v>0</v>
      </c>
      <c r="K75" s="57">
        <v>0</v>
      </c>
      <c r="L75" s="57">
        <v>0</v>
      </c>
      <c r="M75" s="57">
        <v>0</v>
      </c>
      <c r="N75" s="108">
        <f t="shared" si="8"/>
        <v>0</v>
      </c>
    </row>
    <row r="76" spans="1:14" x14ac:dyDescent="0.25">
      <c r="A76" s="286" t="s">
        <v>193</v>
      </c>
      <c r="B76" s="287"/>
      <c r="C76" s="287"/>
      <c r="D76" s="288"/>
      <c r="E76" s="96" t="s">
        <v>223</v>
      </c>
      <c r="F76" s="57">
        <v>0</v>
      </c>
      <c r="G76" s="340">
        <v>0</v>
      </c>
      <c r="H76" s="341"/>
      <c r="I76" s="57">
        <v>0</v>
      </c>
      <c r="J76" s="57">
        <v>0</v>
      </c>
      <c r="K76" s="57">
        <v>0</v>
      </c>
      <c r="L76" s="57">
        <v>0</v>
      </c>
      <c r="M76" s="57">
        <v>0</v>
      </c>
      <c r="N76" s="108">
        <f t="shared" si="8"/>
        <v>0</v>
      </c>
    </row>
    <row r="77" spans="1:14" ht="31.5" customHeight="1" x14ac:dyDescent="0.25">
      <c r="A77" s="286" t="s">
        <v>195</v>
      </c>
      <c r="B77" s="287"/>
      <c r="C77" s="287"/>
      <c r="D77" s="288"/>
      <c r="E77" s="96" t="s">
        <v>224</v>
      </c>
      <c r="F77" s="57">
        <v>0</v>
      </c>
      <c r="G77" s="340">
        <v>0</v>
      </c>
      <c r="H77" s="341"/>
      <c r="I77" s="57">
        <v>0</v>
      </c>
      <c r="J77" s="57">
        <v>0</v>
      </c>
      <c r="K77" s="57">
        <v>0</v>
      </c>
      <c r="L77" s="57">
        <v>-32</v>
      </c>
      <c r="M77" s="57">
        <v>0</v>
      </c>
      <c r="N77" s="108">
        <f t="shared" si="8"/>
        <v>-32</v>
      </c>
    </row>
    <row r="78" spans="1:14" x14ac:dyDescent="0.25">
      <c r="A78" s="286" t="s">
        <v>181</v>
      </c>
      <c r="B78" s="287"/>
      <c r="C78" s="287"/>
      <c r="D78" s="288"/>
      <c r="E78" s="96" t="s">
        <v>225</v>
      </c>
      <c r="F78" s="57">
        <v>0</v>
      </c>
      <c r="G78" s="340">
        <v>0</v>
      </c>
      <c r="H78" s="341"/>
      <c r="I78" s="57">
        <v>0</v>
      </c>
      <c r="J78" s="57">
        <v>0</v>
      </c>
      <c r="K78" s="57">
        <v>0</v>
      </c>
      <c r="L78" s="57">
        <v>0</v>
      </c>
      <c r="M78" s="57">
        <v>0</v>
      </c>
      <c r="N78" s="108">
        <f t="shared" si="8"/>
        <v>0</v>
      </c>
    </row>
    <row r="79" spans="1:14" x14ac:dyDescent="0.25">
      <c r="A79" s="342"/>
      <c r="B79" s="343"/>
      <c r="C79" s="343"/>
      <c r="D79" s="344"/>
      <c r="E79" s="96" t="s">
        <v>226</v>
      </c>
      <c r="F79" s="57">
        <v>0</v>
      </c>
      <c r="G79" s="340">
        <v>0</v>
      </c>
      <c r="H79" s="341"/>
      <c r="I79" s="57">
        <v>0</v>
      </c>
      <c r="J79" s="57">
        <v>0</v>
      </c>
      <c r="K79" s="57">
        <v>0</v>
      </c>
      <c r="L79" s="57">
        <v>0</v>
      </c>
      <c r="M79" s="57">
        <v>0</v>
      </c>
      <c r="N79" s="108">
        <f t="shared" si="8"/>
        <v>0</v>
      </c>
    </row>
    <row r="80" spans="1:14" x14ac:dyDescent="0.25">
      <c r="A80" s="342"/>
      <c r="B80" s="343"/>
      <c r="C80" s="343"/>
      <c r="D80" s="344"/>
      <c r="E80" s="109" t="s">
        <v>227</v>
      </c>
      <c r="F80" s="57">
        <v>0</v>
      </c>
      <c r="G80" s="340">
        <v>0</v>
      </c>
      <c r="H80" s="341"/>
      <c r="I80" s="57">
        <v>0</v>
      </c>
      <c r="J80" s="57">
        <v>0</v>
      </c>
      <c r="K80" s="57">
        <v>0</v>
      </c>
      <c r="L80" s="57">
        <v>0</v>
      </c>
      <c r="M80" s="57">
        <v>0</v>
      </c>
      <c r="N80" s="108">
        <f t="shared" si="8"/>
        <v>0</v>
      </c>
    </row>
    <row r="81" spans="1:14" ht="84.75" customHeight="1" x14ac:dyDescent="0.25">
      <c r="A81" s="280" t="s">
        <v>94</v>
      </c>
      <c r="B81" s="281"/>
      <c r="C81" s="281"/>
      <c r="D81" s="282"/>
      <c r="E81" s="99" t="s">
        <v>16</v>
      </c>
      <c r="F81" s="100" t="s">
        <v>155</v>
      </c>
      <c r="G81" s="280" t="s">
        <v>156</v>
      </c>
      <c r="H81" s="282"/>
      <c r="I81" s="100" t="s">
        <v>157</v>
      </c>
      <c r="J81" s="100" t="s">
        <v>158</v>
      </c>
      <c r="K81" s="100" t="s">
        <v>159</v>
      </c>
      <c r="L81" s="100" t="s">
        <v>160</v>
      </c>
      <c r="M81" s="101" t="s">
        <v>161</v>
      </c>
      <c r="N81" s="102" t="s">
        <v>162</v>
      </c>
    </row>
    <row r="82" spans="1:14" x14ac:dyDescent="0.25">
      <c r="A82" s="283">
        <v>1</v>
      </c>
      <c r="B82" s="284"/>
      <c r="C82" s="284"/>
      <c r="D82" s="285"/>
      <c r="E82" s="103">
        <v>2</v>
      </c>
      <c r="F82" s="92">
        <v>3</v>
      </c>
      <c r="G82" s="283">
        <v>4</v>
      </c>
      <c r="H82" s="285"/>
      <c r="I82" s="92">
        <v>5</v>
      </c>
      <c r="J82" s="92">
        <v>6</v>
      </c>
      <c r="K82" s="63">
        <v>7</v>
      </c>
      <c r="L82" s="63" t="s">
        <v>163</v>
      </c>
      <c r="M82" s="63">
        <v>9</v>
      </c>
      <c r="N82" s="63">
        <v>10</v>
      </c>
    </row>
    <row r="83" spans="1:14" x14ac:dyDescent="0.25">
      <c r="A83" s="331" t="s">
        <v>200</v>
      </c>
      <c r="B83" s="332"/>
      <c r="C83" s="332"/>
      <c r="D83" s="339"/>
      <c r="E83" s="96" t="s">
        <v>137</v>
      </c>
      <c r="F83" s="57">
        <v>0</v>
      </c>
      <c r="G83" s="340">
        <v>0</v>
      </c>
      <c r="H83" s="341"/>
      <c r="I83" s="57">
        <v>0</v>
      </c>
      <c r="J83" s="57">
        <v>0</v>
      </c>
      <c r="K83" s="57">
        <v>0</v>
      </c>
      <c r="L83" s="57">
        <v>0</v>
      </c>
      <c r="M83" s="57">
        <v>0</v>
      </c>
      <c r="N83" s="108">
        <f t="shared" si="8"/>
        <v>0</v>
      </c>
    </row>
    <row r="84" spans="1:14" x14ac:dyDescent="0.25">
      <c r="A84" s="331" t="s">
        <v>201</v>
      </c>
      <c r="B84" s="332"/>
      <c r="C84" s="332"/>
      <c r="D84" s="339"/>
      <c r="E84" s="96" t="s">
        <v>139</v>
      </c>
      <c r="F84" s="57">
        <v>0</v>
      </c>
      <c r="G84" s="340">
        <v>0</v>
      </c>
      <c r="H84" s="341"/>
      <c r="I84" s="57">
        <v>0</v>
      </c>
      <c r="J84" s="57">
        <v>0</v>
      </c>
      <c r="K84" s="57">
        <v>0</v>
      </c>
      <c r="L84" s="57">
        <v>0</v>
      </c>
      <c r="M84" s="57">
        <v>0</v>
      </c>
      <c r="N84" s="108">
        <f t="shared" si="8"/>
        <v>0</v>
      </c>
    </row>
    <row r="85" spans="1:14" x14ac:dyDescent="0.25">
      <c r="A85" s="331" t="s">
        <v>202</v>
      </c>
      <c r="B85" s="332"/>
      <c r="C85" s="332"/>
      <c r="D85" s="339"/>
      <c r="E85" s="96" t="s">
        <v>141</v>
      </c>
      <c r="F85" s="57">
        <v>0</v>
      </c>
      <c r="G85" s="340">
        <v>0</v>
      </c>
      <c r="H85" s="341"/>
      <c r="I85" s="57">
        <v>0</v>
      </c>
      <c r="J85" s="57">
        <v>0</v>
      </c>
      <c r="K85" s="57">
        <v>0</v>
      </c>
      <c r="L85" s="57">
        <v>0</v>
      </c>
      <c r="M85" s="57">
        <v>0</v>
      </c>
      <c r="N85" s="108">
        <f t="shared" si="8"/>
        <v>0</v>
      </c>
    </row>
    <row r="86" spans="1:14" x14ac:dyDescent="0.25">
      <c r="A86" s="331" t="s">
        <v>203</v>
      </c>
      <c r="B86" s="332"/>
      <c r="C86" s="333" t="s">
        <v>363</v>
      </c>
      <c r="D86" s="334"/>
      <c r="E86" s="93" t="s">
        <v>143</v>
      </c>
      <c r="F86" s="66">
        <v>1479</v>
      </c>
      <c r="G86" s="335"/>
      <c r="H86" s="336"/>
      <c r="I86" s="66"/>
      <c r="J86" s="66">
        <v>16</v>
      </c>
      <c r="K86" s="66">
        <v>1952</v>
      </c>
      <c r="L86" s="66">
        <v>419</v>
      </c>
      <c r="M86" s="66"/>
      <c r="N86" s="66">
        <v>3866</v>
      </c>
    </row>
    <row r="87" spans="1:14" x14ac:dyDescent="0.25">
      <c r="A87" s="35"/>
      <c r="B87" s="35"/>
      <c r="C87" s="35"/>
      <c r="D87" s="35"/>
      <c r="E87" s="36"/>
      <c r="F87" s="37"/>
      <c r="G87" s="37"/>
      <c r="H87" s="37"/>
      <c r="I87" s="37"/>
      <c r="J87" s="37"/>
      <c r="K87" s="29"/>
      <c r="L87" s="29"/>
      <c r="M87" s="29"/>
      <c r="N87" s="29"/>
    </row>
    <row r="88" spans="1:14" x14ac:dyDescent="0.25">
      <c r="A88" s="337" t="s">
        <v>84</v>
      </c>
      <c r="B88" s="337"/>
      <c r="C88" s="337"/>
      <c r="D88" s="152"/>
      <c r="E88" s="152"/>
      <c r="F88" s="26"/>
      <c r="G88" s="26"/>
      <c r="H88" s="26"/>
      <c r="I88" s="26"/>
      <c r="J88" s="26"/>
      <c r="K88" s="26"/>
      <c r="L88" s="338" t="s">
        <v>354</v>
      </c>
      <c r="M88" s="338"/>
      <c r="N88" s="338"/>
    </row>
    <row r="89" spans="1:14" x14ac:dyDescent="0.25">
      <c r="A89" s="26"/>
      <c r="B89" s="26"/>
      <c r="C89" s="26"/>
      <c r="D89" s="153" t="s">
        <v>85</v>
      </c>
      <c r="E89" s="153"/>
      <c r="F89" s="26"/>
      <c r="G89" s="26"/>
      <c r="H89" s="26"/>
      <c r="I89" s="26"/>
      <c r="J89" s="26"/>
      <c r="K89" s="26"/>
      <c r="L89" s="146" t="s">
        <v>86</v>
      </c>
      <c r="M89" s="146"/>
      <c r="N89" s="146"/>
    </row>
    <row r="90" spans="1:14" x14ac:dyDescent="0.25">
      <c r="A90" s="337" t="s">
        <v>87</v>
      </c>
      <c r="B90" s="337"/>
      <c r="C90" s="337"/>
      <c r="D90" s="152"/>
      <c r="E90" s="152"/>
      <c r="F90" s="26"/>
      <c r="G90" s="26"/>
      <c r="H90" s="26"/>
      <c r="I90" s="26"/>
      <c r="J90" s="26"/>
      <c r="K90" s="26"/>
      <c r="L90" s="338" t="s">
        <v>355</v>
      </c>
      <c r="M90" s="338"/>
      <c r="N90" s="338"/>
    </row>
    <row r="91" spans="1:14" x14ac:dyDescent="0.25">
      <c r="A91" s="26"/>
      <c r="B91" s="26"/>
      <c r="C91" s="26"/>
      <c r="D91" s="153" t="s">
        <v>85</v>
      </c>
      <c r="E91" s="153"/>
      <c r="F91" s="26"/>
      <c r="G91" s="26"/>
      <c r="H91" s="26"/>
      <c r="I91" s="26"/>
      <c r="J91" s="26"/>
      <c r="K91" s="26"/>
      <c r="L91" s="146" t="s">
        <v>86</v>
      </c>
      <c r="M91" s="146"/>
      <c r="N91" s="146"/>
    </row>
  </sheetData>
  <mergeCells count="223">
    <mergeCell ref="A10:D10"/>
    <mergeCell ref="A9:D9"/>
    <mergeCell ref="E10:N10"/>
    <mergeCell ref="A11:D11"/>
    <mergeCell ref="E11:N11"/>
    <mergeCell ref="A8:D8"/>
    <mergeCell ref="A16:D16"/>
    <mergeCell ref="G16:H16"/>
    <mergeCell ref="A17:D17"/>
    <mergeCell ref="G17:H17"/>
    <mergeCell ref="E13:N13"/>
    <mergeCell ref="E14:N14"/>
    <mergeCell ref="A15:J15"/>
    <mergeCell ref="A14:D14"/>
    <mergeCell ref="A12:D12"/>
    <mergeCell ref="A13:D13"/>
    <mergeCell ref="E12:N12"/>
    <mergeCell ref="G18:H18"/>
    <mergeCell ref="A19:D19"/>
    <mergeCell ref="G19:H19"/>
    <mergeCell ref="A20:D20"/>
    <mergeCell ref="G20:H20"/>
    <mergeCell ref="A18:B18"/>
    <mergeCell ref="C18:D18"/>
    <mergeCell ref="E21:E22"/>
    <mergeCell ref="F21:F22"/>
    <mergeCell ref="G21:H22"/>
    <mergeCell ref="A25:D25"/>
    <mergeCell ref="A26:D26"/>
    <mergeCell ref="A24:D24"/>
    <mergeCell ref="F25:F26"/>
    <mergeCell ref="G25:H26"/>
    <mergeCell ref="I25:I26"/>
    <mergeCell ref="J25:J26"/>
    <mergeCell ref="K25:K26"/>
    <mergeCell ref="L25:L26"/>
    <mergeCell ref="A30:D30"/>
    <mergeCell ref="G30:H30"/>
    <mergeCell ref="A31:D31"/>
    <mergeCell ref="G31:H31"/>
    <mergeCell ref="A32:D32"/>
    <mergeCell ref="G32:H32"/>
    <mergeCell ref="A27:D27"/>
    <mergeCell ref="G27:H27"/>
    <mergeCell ref="A28:D28"/>
    <mergeCell ref="G28:H28"/>
    <mergeCell ref="A29:D29"/>
    <mergeCell ref="G29:H29"/>
    <mergeCell ref="A36:D36"/>
    <mergeCell ref="A37:D37"/>
    <mergeCell ref="A38:D38"/>
    <mergeCell ref="G38:H38"/>
    <mergeCell ref="A33:D33"/>
    <mergeCell ref="G33:H33"/>
    <mergeCell ref="A34:D34"/>
    <mergeCell ref="G34:H34"/>
    <mergeCell ref="A35:D35"/>
    <mergeCell ref="G35:H35"/>
    <mergeCell ref="I1:J1"/>
    <mergeCell ref="L1:N1"/>
    <mergeCell ref="K2:N2"/>
    <mergeCell ref="K3:N3"/>
    <mergeCell ref="A4:N4"/>
    <mergeCell ref="A5:N5"/>
    <mergeCell ref="J6:K6"/>
    <mergeCell ref="E8:N8"/>
    <mergeCell ref="E9:N9"/>
    <mergeCell ref="I21:I22"/>
    <mergeCell ref="J21:J22"/>
    <mergeCell ref="K21:K22"/>
    <mergeCell ref="L21:L22"/>
    <mergeCell ref="M21:M22"/>
    <mergeCell ref="N21:N22"/>
    <mergeCell ref="B23:D23"/>
    <mergeCell ref="E23:E24"/>
    <mergeCell ref="F23:F24"/>
    <mergeCell ref="G23:H24"/>
    <mergeCell ref="I23:I24"/>
    <mergeCell ref="J23:J24"/>
    <mergeCell ref="K23:K24"/>
    <mergeCell ref="L23:L24"/>
    <mergeCell ref="M23:M24"/>
    <mergeCell ref="N23:N24"/>
    <mergeCell ref="A21:D21"/>
    <mergeCell ref="A22:D22"/>
    <mergeCell ref="M25:M26"/>
    <mergeCell ref="N25:N26"/>
    <mergeCell ref="F36:F37"/>
    <mergeCell ref="G36:H37"/>
    <mergeCell ref="I36:I37"/>
    <mergeCell ref="J36:J37"/>
    <mergeCell ref="K36:K37"/>
    <mergeCell ref="L36:L37"/>
    <mergeCell ref="M36:M37"/>
    <mergeCell ref="N36:N37"/>
    <mergeCell ref="A39:D39"/>
    <mergeCell ref="A40:D40"/>
    <mergeCell ref="G40:H40"/>
    <mergeCell ref="A41:D41"/>
    <mergeCell ref="G41:H41"/>
    <mergeCell ref="A42:D42"/>
    <mergeCell ref="G42:H42"/>
    <mergeCell ref="A43:D43"/>
    <mergeCell ref="G43:H43"/>
    <mergeCell ref="G39:H39"/>
    <mergeCell ref="A44:D44"/>
    <mergeCell ref="G44:H44"/>
    <mergeCell ref="G45:H45"/>
    <mergeCell ref="A46:D46"/>
    <mergeCell ref="G46:H46"/>
    <mergeCell ref="A47:D47"/>
    <mergeCell ref="G47:H47"/>
    <mergeCell ref="A48:D48"/>
    <mergeCell ref="G48:H48"/>
    <mergeCell ref="A45:D45"/>
    <mergeCell ref="A49:D49"/>
    <mergeCell ref="G49:H49"/>
    <mergeCell ref="A50:D50"/>
    <mergeCell ref="G50:H50"/>
    <mergeCell ref="A51:B51"/>
    <mergeCell ref="C51:D51"/>
    <mergeCell ref="G51:H51"/>
    <mergeCell ref="A52:B52"/>
    <mergeCell ref="C52:D52"/>
    <mergeCell ref="G52:H52"/>
    <mergeCell ref="A53:D53"/>
    <mergeCell ref="G53:H53"/>
    <mergeCell ref="A54:D54"/>
    <mergeCell ref="G54:H54"/>
    <mergeCell ref="A55:D55"/>
    <mergeCell ref="G55:H55"/>
    <mergeCell ref="A56:D56"/>
    <mergeCell ref="E56:E57"/>
    <mergeCell ref="F56:F57"/>
    <mergeCell ref="G56:H57"/>
    <mergeCell ref="I56:I57"/>
    <mergeCell ref="J56:J57"/>
    <mergeCell ref="K56:K57"/>
    <mergeCell ref="L56:L57"/>
    <mergeCell ref="M56:M57"/>
    <mergeCell ref="N56:N57"/>
    <mergeCell ref="A57:D57"/>
    <mergeCell ref="B58:D58"/>
    <mergeCell ref="G58:H58"/>
    <mergeCell ref="A59:D59"/>
    <mergeCell ref="G59:H59"/>
    <mergeCell ref="A60:D60"/>
    <mergeCell ref="F60:F61"/>
    <mergeCell ref="G60:H61"/>
    <mergeCell ref="I60:I61"/>
    <mergeCell ref="J60:J61"/>
    <mergeCell ref="K60:K61"/>
    <mergeCell ref="L60:L61"/>
    <mergeCell ref="M60:M61"/>
    <mergeCell ref="N60:N61"/>
    <mergeCell ref="A61:D61"/>
    <mergeCell ref="A62:D62"/>
    <mergeCell ref="G62:H62"/>
    <mergeCell ref="A63:D63"/>
    <mergeCell ref="G63:H63"/>
    <mergeCell ref="A64:D64"/>
    <mergeCell ref="G64:H64"/>
    <mergeCell ref="A65:D65"/>
    <mergeCell ref="G65:H65"/>
    <mergeCell ref="A66:D66"/>
    <mergeCell ref="G66:H66"/>
    <mergeCell ref="A67:D67"/>
    <mergeCell ref="G67:H67"/>
    <mergeCell ref="A68:D68"/>
    <mergeCell ref="G68:H68"/>
    <mergeCell ref="A69:D69"/>
    <mergeCell ref="G69:H69"/>
    <mergeCell ref="A70:D70"/>
    <mergeCell ref="G70:H70"/>
    <mergeCell ref="A71:D71"/>
    <mergeCell ref="F71:F72"/>
    <mergeCell ref="G71:H72"/>
    <mergeCell ref="I71:I72"/>
    <mergeCell ref="J71:J72"/>
    <mergeCell ref="K71:K72"/>
    <mergeCell ref="L71:L72"/>
    <mergeCell ref="M71:M72"/>
    <mergeCell ref="N71:N72"/>
    <mergeCell ref="A72:D72"/>
    <mergeCell ref="A73:D73"/>
    <mergeCell ref="G73:H73"/>
    <mergeCell ref="A74:D74"/>
    <mergeCell ref="G74:H74"/>
    <mergeCell ref="A75:D75"/>
    <mergeCell ref="G75:H75"/>
    <mergeCell ref="A76:D76"/>
    <mergeCell ref="G76:H76"/>
    <mergeCell ref="A77:D77"/>
    <mergeCell ref="G77:H77"/>
    <mergeCell ref="A78:D78"/>
    <mergeCell ref="G78:H78"/>
    <mergeCell ref="A79:D79"/>
    <mergeCell ref="G79:H79"/>
    <mergeCell ref="A80:D80"/>
    <mergeCell ref="G80:H80"/>
    <mergeCell ref="A81:D81"/>
    <mergeCell ref="G81:H81"/>
    <mergeCell ref="A82:D82"/>
    <mergeCell ref="G82:H82"/>
    <mergeCell ref="A83:D83"/>
    <mergeCell ref="G83:H83"/>
    <mergeCell ref="A84:D84"/>
    <mergeCell ref="G84:H84"/>
    <mergeCell ref="A85:D85"/>
    <mergeCell ref="G85:H85"/>
    <mergeCell ref="D91:E91"/>
    <mergeCell ref="L91:N91"/>
    <mergeCell ref="A86:B86"/>
    <mergeCell ref="C86:D86"/>
    <mergeCell ref="G86:H86"/>
    <mergeCell ref="A88:C88"/>
    <mergeCell ref="D88:E88"/>
    <mergeCell ref="L88:N88"/>
    <mergeCell ref="D89:E89"/>
    <mergeCell ref="L89:N89"/>
    <mergeCell ref="A90:C90"/>
    <mergeCell ref="D90:E90"/>
    <mergeCell ref="L90:N90"/>
  </mergeCells>
  <conditionalFormatting sqref="F86">
    <cfRule type="cellIs" dxfId="13" priority="2" stopIfTrue="1" operator="notEqual">
      <formula>$Q$38</formula>
    </cfRule>
  </conditionalFormatting>
  <conditionalFormatting sqref="J86">
    <cfRule type="cellIs" dxfId="12" priority="3" stopIfTrue="1" operator="notEqual">
      <formula>$T$38</formula>
    </cfRule>
  </conditionalFormatting>
  <conditionalFormatting sqref="K86">
    <cfRule type="cellIs" dxfId="11" priority="4" stopIfTrue="1" operator="notEqual">
      <formula>$U$38</formula>
    </cfRule>
  </conditionalFormatting>
  <conditionalFormatting sqref="L86">
    <cfRule type="cellIs" dxfId="10" priority="5" stopIfTrue="1" operator="notEqual">
      <formula>$V$38</formula>
    </cfRule>
  </conditionalFormatting>
  <conditionalFormatting sqref="F56:F57">
    <cfRule type="cellIs" dxfId="9" priority="6" stopIfTrue="1" operator="notEqual">
      <formula>$Q$9</formula>
    </cfRule>
  </conditionalFormatting>
  <conditionalFormatting sqref="G56:H57">
    <cfRule type="cellIs" dxfId="8" priority="7" stopIfTrue="1" operator="notEqual">
      <formula>$R$9</formula>
    </cfRule>
  </conditionalFormatting>
  <conditionalFormatting sqref="I56:I57">
    <cfRule type="cellIs" dxfId="7" priority="8" stopIfTrue="1" operator="notEqual">
      <formula>$S$9</formula>
    </cfRule>
  </conditionalFormatting>
  <conditionalFormatting sqref="J56:J57">
    <cfRule type="cellIs" dxfId="6" priority="9" stopIfTrue="1" operator="notEqual">
      <formula>$T$9</formula>
    </cfRule>
  </conditionalFormatting>
  <conditionalFormatting sqref="K56:K57">
    <cfRule type="cellIs" dxfId="5" priority="10" stopIfTrue="1" operator="notEqual">
      <formula>$U$9</formula>
    </cfRule>
  </conditionalFormatting>
  <conditionalFormatting sqref="L56:L57">
    <cfRule type="cellIs" dxfId="4" priority="11" stopIfTrue="1" operator="notEqual">
      <formula>$V$9</formula>
    </cfRule>
  </conditionalFormatting>
  <conditionalFormatting sqref="M56:M57">
    <cfRule type="cellIs" dxfId="3" priority="12" stopIfTrue="1" operator="notEqual">
      <formula>$W$9</formula>
    </cfRule>
  </conditionalFormatting>
  <conditionalFormatting sqref="M86">
    <cfRule type="cellIs" dxfId="2" priority="14" stopIfTrue="1" operator="notEqual">
      <formula>$W$38</formula>
    </cfRule>
  </conditionalFormatting>
  <conditionalFormatting sqref="E9:N9">
    <cfRule type="cellIs" dxfId="1" priority="1" stopIfTrue="1" operator="equal">
      <formula>0</formula>
    </cfRule>
  </conditionalFormatting>
  <dataValidations disablePrompts="1" count="1">
    <dataValidation type="decimal" operator="greaterThanOrEqual" allowBlank="1" showInputMessage="1" showErrorMessage="1" errorTitle="Внимание!" error="Значение в данной ячейке не должно быть отрицательным" sqref="G18:I18">
      <formula1>0</formula1>
    </dataValidation>
  </dataValidations>
  <pageMargins left="0.11811023622047245" right="0" top="0.15748031496062992" bottom="0.3937007874015748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9"/>
  <sheetViews>
    <sheetView view="pageBreakPreview" zoomScaleNormal="100" zoomScaleSheetLayoutView="100" workbookViewId="0">
      <selection activeCell="H78" sqref="H78"/>
    </sheetView>
  </sheetViews>
  <sheetFormatPr defaultRowHeight="15" x14ac:dyDescent="0.25"/>
  <cols>
    <col min="1" max="1" width="15.5703125" customWidth="1"/>
    <col min="5" max="5" width="10.7109375" customWidth="1"/>
    <col min="6" max="6" width="6.140625" customWidth="1"/>
    <col min="7" max="7" width="4.5703125" customWidth="1"/>
    <col min="8" max="8" width="4.42578125" customWidth="1"/>
    <col min="9" max="9" width="5.7109375" customWidth="1"/>
    <col min="10" max="10" width="2.42578125" customWidth="1"/>
    <col min="11" max="11" width="6" customWidth="1"/>
    <col min="12" max="12" width="3.28515625" customWidth="1"/>
    <col min="13" max="13" width="4.85546875" customWidth="1"/>
    <col min="14" max="14" width="7.28515625" customWidth="1"/>
  </cols>
  <sheetData>
    <row r="1" spans="1:14" x14ac:dyDescent="0.25">
      <c r="A1" s="1"/>
      <c r="B1" s="29"/>
      <c r="C1" s="29"/>
      <c r="D1" s="29"/>
      <c r="E1" s="29"/>
      <c r="F1" s="29"/>
      <c r="G1" s="29"/>
      <c r="H1" s="29"/>
      <c r="I1" s="29"/>
      <c r="J1" s="472" t="s">
        <v>229</v>
      </c>
      <c r="K1" s="472"/>
      <c r="L1" s="472"/>
      <c r="M1" s="472"/>
      <c r="N1" s="472"/>
    </row>
    <row r="2" spans="1:14" ht="27.75" customHeight="1" x14ac:dyDescent="0.25">
      <c r="A2" s="29"/>
      <c r="B2" s="29"/>
      <c r="C2" s="29"/>
      <c r="D2" s="29"/>
      <c r="E2" s="29"/>
      <c r="F2" s="29"/>
      <c r="G2" s="29"/>
      <c r="H2" s="473" t="s">
        <v>89</v>
      </c>
      <c r="I2" s="473"/>
      <c r="J2" s="473"/>
      <c r="K2" s="473"/>
      <c r="L2" s="473"/>
      <c r="M2" s="473"/>
      <c r="N2" s="473"/>
    </row>
    <row r="3" spans="1:14" ht="15" customHeight="1" x14ac:dyDescent="0.25">
      <c r="A3" s="29"/>
      <c r="B3" s="29"/>
      <c r="C3" s="29"/>
      <c r="D3" s="29"/>
      <c r="E3" s="29"/>
      <c r="F3" s="29"/>
      <c r="G3" s="29"/>
      <c r="H3" s="29"/>
      <c r="I3" s="29"/>
      <c r="J3" s="389" t="s">
        <v>90</v>
      </c>
      <c r="K3" s="474"/>
      <c r="L3" s="474"/>
      <c r="M3" s="474"/>
      <c r="N3" s="474"/>
    </row>
    <row r="4" spans="1:14" x14ac:dyDescent="0.25">
      <c r="A4" s="29"/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</row>
    <row r="5" spans="1:14" x14ac:dyDescent="0.25">
      <c r="A5" s="390" t="s">
        <v>91</v>
      </c>
      <c r="B5" s="390"/>
      <c r="C5" s="390"/>
      <c r="D5" s="390"/>
      <c r="E5" s="390"/>
      <c r="F5" s="390"/>
      <c r="G5" s="390"/>
      <c r="H5" s="390"/>
      <c r="I5" s="390"/>
      <c r="J5" s="390"/>
      <c r="K5" s="390"/>
      <c r="L5" s="390"/>
      <c r="M5" s="390"/>
      <c r="N5" s="390"/>
    </row>
    <row r="6" spans="1:14" x14ac:dyDescent="0.25">
      <c r="A6" s="390" t="s">
        <v>230</v>
      </c>
      <c r="B6" s="390"/>
      <c r="C6" s="390"/>
      <c r="D6" s="390"/>
      <c r="E6" s="390"/>
      <c r="F6" s="390"/>
      <c r="G6" s="390"/>
      <c r="H6" s="390"/>
      <c r="I6" s="390"/>
      <c r="J6" s="390"/>
      <c r="K6" s="390"/>
      <c r="L6" s="390"/>
      <c r="M6" s="390"/>
      <c r="N6" s="390"/>
    </row>
    <row r="7" spans="1:14" x14ac:dyDescent="0.25">
      <c r="A7" s="29"/>
      <c r="B7" s="29"/>
      <c r="C7" s="38" t="s">
        <v>93</v>
      </c>
      <c r="D7" s="396" t="s">
        <v>152</v>
      </c>
      <c r="E7" s="396"/>
      <c r="F7" s="396"/>
      <c r="G7" s="396"/>
      <c r="H7" s="396"/>
      <c r="I7" s="396"/>
      <c r="J7" s="29"/>
      <c r="K7" s="29"/>
      <c r="L7" s="29"/>
      <c r="M7" s="29"/>
      <c r="N7" s="29"/>
    </row>
    <row r="8" spans="1:14" x14ac:dyDescent="0.25">
      <c r="A8" s="24"/>
      <c r="B8" s="29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</row>
    <row r="9" spans="1:14" ht="15" customHeight="1" x14ac:dyDescent="0.25">
      <c r="A9" s="392" t="s">
        <v>4</v>
      </c>
      <c r="B9" s="393"/>
      <c r="C9" s="393"/>
      <c r="D9" s="42"/>
      <c r="E9" s="325" t="s">
        <v>351</v>
      </c>
      <c r="F9" s="326"/>
      <c r="G9" s="326"/>
      <c r="H9" s="326"/>
      <c r="I9" s="326"/>
      <c r="J9" s="326"/>
      <c r="K9" s="326"/>
      <c r="L9" s="326"/>
      <c r="M9" s="326"/>
      <c r="N9" s="327"/>
    </row>
    <row r="10" spans="1:14" x14ac:dyDescent="0.25">
      <c r="A10" s="392" t="s">
        <v>5</v>
      </c>
      <c r="B10" s="393"/>
      <c r="C10" s="393"/>
      <c r="D10" s="42"/>
      <c r="E10" s="325">
        <v>490313586</v>
      </c>
      <c r="F10" s="326"/>
      <c r="G10" s="326"/>
      <c r="H10" s="326"/>
      <c r="I10" s="326"/>
      <c r="J10" s="326"/>
      <c r="K10" s="326"/>
      <c r="L10" s="326"/>
      <c r="M10" s="326"/>
      <c r="N10" s="327"/>
    </row>
    <row r="11" spans="1:14" ht="15" customHeight="1" x14ac:dyDescent="0.25">
      <c r="A11" s="392" t="s">
        <v>6</v>
      </c>
      <c r="B11" s="393"/>
      <c r="C11" s="393"/>
      <c r="D11" s="42"/>
      <c r="E11" s="325" t="s">
        <v>353</v>
      </c>
      <c r="F11" s="326"/>
      <c r="G11" s="326"/>
      <c r="H11" s="326"/>
      <c r="I11" s="326"/>
      <c r="J11" s="326"/>
      <c r="K11" s="326"/>
      <c r="L11" s="326"/>
      <c r="M11" s="326"/>
      <c r="N11" s="327"/>
    </row>
    <row r="12" spans="1:14" x14ac:dyDescent="0.25">
      <c r="A12" s="392" t="s">
        <v>7</v>
      </c>
      <c r="B12" s="393"/>
      <c r="C12" s="393"/>
      <c r="D12" s="42"/>
      <c r="E12" s="325"/>
      <c r="F12" s="326"/>
      <c r="G12" s="326"/>
      <c r="H12" s="326"/>
      <c r="I12" s="326"/>
      <c r="J12" s="326"/>
      <c r="K12" s="326"/>
      <c r="L12" s="326"/>
      <c r="M12" s="326"/>
      <c r="N12" s="327"/>
    </row>
    <row r="13" spans="1:14" x14ac:dyDescent="0.25">
      <c r="A13" s="392" t="s">
        <v>8</v>
      </c>
      <c r="B13" s="393"/>
      <c r="C13" s="393"/>
      <c r="D13" s="42"/>
      <c r="E13" s="325"/>
      <c r="F13" s="326"/>
      <c r="G13" s="326"/>
      <c r="H13" s="326"/>
      <c r="I13" s="326"/>
      <c r="J13" s="326"/>
      <c r="K13" s="326"/>
      <c r="L13" s="326"/>
      <c r="M13" s="326"/>
      <c r="N13" s="327"/>
    </row>
    <row r="14" spans="1:14" x14ac:dyDescent="0.25">
      <c r="A14" s="392" t="s">
        <v>9</v>
      </c>
      <c r="B14" s="393"/>
      <c r="C14" s="393"/>
      <c r="D14" s="42"/>
      <c r="E14" s="325" t="s">
        <v>10</v>
      </c>
      <c r="F14" s="326"/>
      <c r="G14" s="326"/>
      <c r="H14" s="326"/>
      <c r="I14" s="326"/>
      <c r="J14" s="326"/>
      <c r="K14" s="326"/>
      <c r="L14" s="326"/>
      <c r="M14" s="326"/>
      <c r="N14" s="327"/>
    </row>
    <row r="15" spans="1:14" ht="15" customHeight="1" x14ac:dyDescent="0.25">
      <c r="A15" s="392" t="s">
        <v>11</v>
      </c>
      <c r="B15" s="393"/>
      <c r="C15" s="393"/>
      <c r="D15" s="42"/>
      <c r="E15" s="325" t="s">
        <v>352</v>
      </c>
      <c r="F15" s="326"/>
      <c r="G15" s="326"/>
      <c r="H15" s="326"/>
      <c r="I15" s="326"/>
      <c r="J15" s="326"/>
      <c r="K15" s="326"/>
      <c r="L15" s="326"/>
      <c r="M15" s="326"/>
      <c r="N15" s="327"/>
    </row>
    <row r="16" spans="1:14" x14ac:dyDescent="0.25">
      <c r="A16" s="24"/>
      <c r="B16" s="24"/>
      <c r="C16" s="24"/>
      <c r="D16" s="24"/>
      <c r="E16" s="24"/>
      <c r="F16" s="24"/>
      <c r="G16" s="24"/>
      <c r="H16" s="24"/>
      <c r="I16" s="24"/>
      <c r="J16" s="29"/>
      <c r="K16" s="29"/>
      <c r="L16" s="29"/>
      <c r="M16" s="29"/>
      <c r="N16" s="29"/>
    </row>
    <row r="17" spans="1:14" ht="15" customHeight="1" x14ac:dyDescent="0.25">
      <c r="A17" s="462" t="s">
        <v>94</v>
      </c>
      <c r="B17" s="463"/>
      <c r="C17" s="463"/>
      <c r="D17" s="463"/>
      <c r="E17" s="464"/>
      <c r="F17" s="468" t="s">
        <v>16</v>
      </c>
      <c r="G17" s="398" t="s">
        <v>364</v>
      </c>
      <c r="H17" s="399"/>
      <c r="I17" s="399"/>
      <c r="J17" s="400"/>
      <c r="K17" s="398" t="s">
        <v>365</v>
      </c>
      <c r="L17" s="399"/>
      <c r="M17" s="399"/>
      <c r="N17" s="400"/>
    </row>
    <row r="18" spans="1:14" ht="26.25" customHeight="1" x14ac:dyDescent="0.25">
      <c r="A18" s="465"/>
      <c r="B18" s="466"/>
      <c r="C18" s="466"/>
      <c r="D18" s="466"/>
      <c r="E18" s="467"/>
      <c r="F18" s="469"/>
      <c r="G18" s="401"/>
      <c r="H18" s="402"/>
      <c r="I18" s="402"/>
      <c r="J18" s="403"/>
      <c r="K18" s="401"/>
      <c r="L18" s="402"/>
      <c r="M18" s="402"/>
      <c r="N18" s="403"/>
    </row>
    <row r="19" spans="1:14" x14ac:dyDescent="0.25">
      <c r="A19" s="280">
        <v>1</v>
      </c>
      <c r="B19" s="281"/>
      <c r="C19" s="281"/>
      <c r="D19" s="281"/>
      <c r="E19" s="282"/>
      <c r="F19" s="77">
        <v>2</v>
      </c>
      <c r="G19" s="470">
        <v>3</v>
      </c>
      <c r="H19" s="471"/>
      <c r="I19" s="471"/>
      <c r="J19" s="471"/>
      <c r="K19" s="320">
        <v>4</v>
      </c>
      <c r="L19" s="321"/>
      <c r="M19" s="321"/>
      <c r="N19" s="322"/>
    </row>
    <row r="20" spans="1:14" ht="15" customHeight="1" x14ac:dyDescent="0.25">
      <c r="A20" s="459" t="s">
        <v>231</v>
      </c>
      <c r="B20" s="460"/>
      <c r="C20" s="460"/>
      <c r="D20" s="460"/>
      <c r="E20" s="460"/>
      <c r="F20" s="460"/>
      <c r="G20" s="460"/>
      <c r="H20" s="460"/>
      <c r="I20" s="460"/>
      <c r="J20" s="460"/>
      <c r="K20" s="460"/>
      <c r="L20" s="460"/>
      <c r="M20" s="460"/>
      <c r="N20" s="461"/>
    </row>
    <row r="21" spans="1:14" ht="15" customHeight="1" x14ac:dyDescent="0.25">
      <c r="A21" s="436" t="s">
        <v>232</v>
      </c>
      <c r="B21" s="436"/>
      <c r="C21" s="436"/>
      <c r="D21" s="436"/>
      <c r="E21" s="436"/>
      <c r="F21" s="78" t="s">
        <v>99</v>
      </c>
      <c r="G21" s="266">
        <f>SUM(G22:J26)</f>
        <v>1868</v>
      </c>
      <c r="H21" s="267"/>
      <c r="I21" s="267"/>
      <c r="J21" s="268"/>
      <c r="K21" s="266">
        <f>SUM(K22:N26)</f>
        <v>2213</v>
      </c>
      <c r="L21" s="267"/>
      <c r="M21" s="267"/>
      <c r="N21" s="268"/>
    </row>
    <row r="22" spans="1:14" ht="15" customHeight="1" x14ac:dyDescent="0.25">
      <c r="A22" s="437" t="s">
        <v>115</v>
      </c>
      <c r="B22" s="437"/>
      <c r="C22" s="437"/>
      <c r="D22" s="437"/>
      <c r="E22" s="437"/>
      <c r="F22" s="79"/>
      <c r="G22" s="438"/>
      <c r="H22" s="439"/>
      <c r="I22" s="439"/>
      <c r="J22" s="440"/>
      <c r="K22" s="438"/>
      <c r="L22" s="439"/>
      <c r="M22" s="439"/>
      <c r="N22" s="440"/>
    </row>
    <row r="23" spans="1:14" ht="29.25" customHeight="1" x14ac:dyDescent="0.25">
      <c r="A23" s="441" t="s">
        <v>233</v>
      </c>
      <c r="B23" s="441"/>
      <c r="C23" s="441"/>
      <c r="D23" s="441"/>
      <c r="E23" s="441"/>
      <c r="F23" s="80" t="s">
        <v>234</v>
      </c>
      <c r="G23" s="316">
        <v>1429</v>
      </c>
      <c r="H23" s="317"/>
      <c r="I23" s="317"/>
      <c r="J23" s="318"/>
      <c r="K23" s="316">
        <v>1803</v>
      </c>
      <c r="L23" s="317"/>
      <c r="M23" s="317"/>
      <c r="N23" s="318"/>
    </row>
    <row r="24" spans="1:14" ht="15" customHeight="1" x14ac:dyDescent="0.25">
      <c r="A24" s="435" t="s">
        <v>235</v>
      </c>
      <c r="B24" s="435"/>
      <c r="C24" s="435"/>
      <c r="D24" s="435"/>
      <c r="E24" s="435"/>
      <c r="F24" s="78" t="s">
        <v>236</v>
      </c>
      <c r="G24" s="263">
        <v>0</v>
      </c>
      <c r="H24" s="264"/>
      <c r="I24" s="264"/>
      <c r="J24" s="265"/>
      <c r="K24" s="263">
        <v>0</v>
      </c>
      <c r="L24" s="264"/>
      <c r="M24" s="264"/>
      <c r="N24" s="265"/>
    </row>
    <row r="25" spans="1:14" x14ac:dyDescent="0.25">
      <c r="A25" s="435" t="s">
        <v>237</v>
      </c>
      <c r="B25" s="435"/>
      <c r="C25" s="435"/>
      <c r="D25" s="435"/>
      <c r="E25" s="435"/>
      <c r="F25" s="78" t="s">
        <v>238</v>
      </c>
      <c r="G25" s="263">
        <v>0</v>
      </c>
      <c r="H25" s="264"/>
      <c r="I25" s="264"/>
      <c r="J25" s="265"/>
      <c r="K25" s="263">
        <v>0</v>
      </c>
      <c r="L25" s="264"/>
      <c r="M25" s="264"/>
      <c r="N25" s="265"/>
    </row>
    <row r="26" spans="1:14" ht="15" customHeight="1" x14ac:dyDescent="0.25">
      <c r="A26" s="435" t="s">
        <v>239</v>
      </c>
      <c r="B26" s="435"/>
      <c r="C26" s="435"/>
      <c r="D26" s="435"/>
      <c r="E26" s="435"/>
      <c r="F26" s="78" t="s">
        <v>240</v>
      </c>
      <c r="G26" s="263">
        <v>439</v>
      </c>
      <c r="H26" s="264"/>
      <c r="I26" s="264"/>
      <c r="J26" s="265"/>
      <c r="K26" s="263">
        <v>410</v>
      </c>
      <c r="L26" s="264"/>
      <c r="M26" s="264"/>
      <c r="N26" s="265"/>
    </row>
    <row r="27" spans="1:14" ht="15" customHeight="1" x14ac:dyDescent="0.25">
      <c r="A27" s="436" t="s">
        <v>241</v>
      </c>
      <c r="B27" s="436"/>
      <c r="C27" s="436"/>
      <c r="D27" s="436"/>
      <c r="E27" s="436"/>
      <c r="F27" s="78" t="s">
        <v>101</v>
      </c>
      <c r="G27" s="442">
        <f>SUM(G28:J32)</f>
        <v>1949</v>
      </c>
      <c r="H27" s="443"/>
      <c r="I27" s="443"/>
      <c r="J27" s="444"/>
      <c r="K27" s="442">
        <f>SUM(K28:N32)</f>
        <v>1738</v>
      </c>
      <c r="L27" s="443"/>
      <c r="M27" s="443"/>
      <c r="N27" s="444"/>
    </row>
    <row r="28" spans="1:14" ht="15" customHeight="1" x14ac:dyDescent="0.25">
      <c r="A28" s="437" t="s">
        <v>115</v>
      </c>
      <c r="B28" s="437"/>
      <c r="C28" s="437"/>
      <c r="D28" s="437"/>
      <c r="E28" s="437"/>
      <c r="F28" s="110"/>
      <c r="G28" s="450"/>
      <c r="H28" s="451"/>
      <c r="I28" s="451"/>
      <c r="J28" s="452"/>
      <c r="K28" s="450"/>
      <c r="L28" s="451"/>
      <c r="M28" s="451"/>
      <c r="N28" s="452"/>
    </row>
    <row r="29" spans="1:14" ht="15" customHeight="1" x14ac:dyDescent="0.25">
      <c r="A29" s="441" t="s">
        <v>242</v>
      </c>
      <c r="B29" s="441"/>
      <c r="C29" s="441"/>
      <c r="D29" s="441"/>
      <c r="E29" s="441"/>
      <c r="F29" s="111" t="s">
        <v>243</v>
      </c>
      <c r="G29" s="300">
        <v>264</v>
      </c>
      <c r="H29" s="298"/>
      <c r="I29" s="298"/>
      <c r="J29" s="299"/>
      <c r="K29" s="300">
        <v>233</v>
      </c>
      <c r="L29" s="298"/>
      <c r="M29" s="298"/>
      <c r="N29" s="299"/>
    </row>
    <row r="30" spans="1:14" ht="15" customHeight="1" x14ac:dyDescent="0.25">
      <c r="A30" s="435" t="s">
        <v>244</v>
      </c>
      <c r="B30" s="435"/>
      <c r="C30" s="435"/>
      <c r="D30" s="435"/>
      <c r="E30" s="435"/>
      <c r="F30" s="78" t="s">
        <v>245</v>
      </c>
      <c r="G30" s="269">
        <v>634</v>
      </c>
      <c r="H30" s="270"/>
      <c r="I30" s="270"/>
      <c r="J30" s="271"/>
      <c r="K30" s="269">
        <v>809</v>
      </c>
      <c r="L30" s="270"/>
      <c r="M30" s="270"/>
      <c r="N30" s="271"/>
    </row>
    <row r="31" spans="1:14" ht="15" customHeight="1" x14ac:dyDescent="0.25">
      <c r="A31" s="435" t="s">
        <v>246</v>
      </c>
      <c r="B31" s="435"/>
      <c r="C31" s="435"/>
      <c r="D31" s="435"/>
      <c r="E31" s="435"/>
      <c r="F31" s="78" t="s">
        <v>247</v>
      </c>
      <c r="G31" s="269">
        <v>346</v>
      </c>
      <c r="H31" s="270"/>
      <c r="I31" s="270"/>
      <c r="J31" s="271"/>
      <c r="K31" s="269">
        <v>576</v>
      </c>
      <c r="L31" s="270"/>
      <c r="M31" s="270"/>
      <c r="N31" s="271"/>
    </row>
    <row r="32" spans="1:14" ht="15" customHeight="1" x14ac:dyDescent="0.25">
      <c r="A32" s="435" t="s">
        <v>248</v>
      </c>
      <c r="B32" s="435"/>
      <c r="C32" s="435"/>
      <c r="D32" s="435"/>
      <c r="E32" s="435"/>
      <c r="F32" s="78" t="s">
        <v>249</v>
      </c>
      <c r="G32" s="269">
        <v>705</v>
      </c>
      <c r="H32" s="270"/>
      <c r="I32" s="270"/>
      <c r="J32" s="271"/>
      <c r="K32" s="269">
        <v>120</v>
      </c>
      <c r="L32" s="270"/>
      <c r="M32" s="270"/>
      <c r="N32" s="271"/>
    </row>
    <row r="33" spans="1:14" ht="24" customHeight="1" x14ac:dyDescent="0.25">
      <c r="A33" s="436" t="s">
        <v>250</v>
      </c>
      <c r="B33" s="436"/>
      <c r="C33" s="436"/>
      <c r="D33" s="436"/>
      <c r="E33" s="436"/>
      <c r="F33" s="78" t="s">
        <v>103</v>
      </c>
      <c r="G33" s="266">
        <f>G21-G27</f>
        <v>-81</v>
      </c>
      <c r="H33" s="267"/>
      <c r="I33" s="267"/>
      <c r="J33" s="268"/>
      <c r="K33" s="266">
        <f>K21-K27</f>
        <v>475</v>
      </c>
      <c r="L33" s="267"/>
      <c r="M33" s="267"/>
      <c r="N33" s="268"/>
    </row>
    <row r="34" spans="1:14" ht="15" customHeight="1" x14ac:dyDescent="0.25">
      <c r="A34" s="456" t="s">
        <v>251</v>
      </c>
      <c r="B34" s="457"/>
      <c r="C34" s="457"/>
      <c r="D34" s="457"/>
      <c r="E34" s="457"/>
      <c r="F34" s="457"/>
      <c r="G34" s="457"/>
      <c r="H34" s="457"/>
      <c r="I34" s="457"/>
      <c r="J34" s="457"/>
      <c r="K34" s="457"/>
      <c r="L34" s="457"/>
      <c r="M34" s="457"/>
      <c r="N34" s="458"/>
    </row>
    <row r="35" spans="1:14" ht="21" customHeight="1" x14ac:dyDescent="0.25">
      <c r="A35" s="436" t="s">
        <v>232</v>
      </c>
      <c r="B35" s="436"/>
      <c r="C35" s="436"/>
      <c r="D35" s="436"/>
      <c r="E35" s="436"/>
      <c r="F35" s="78" t="s">
        <v>105</v>
      </c>
      <c r="G35" s="266">
        <f>SUM(G36:J41)</f>
        <v>0</v>
      </c>
      <c r="H35" s="267"/>
      <c r="I35" s="267"/>
      <c r="J35" s="268"/>
      <c r="K35" s="266">
        <f>SUM(K36:N41)</f>
        <v>0</v>
      </c>
      <c r="L35" s="267"/>
      <c r="M35" s="267"/>
      <c r="N35" s="268"/>
    </row>
    <row r="36" spans="1:14" ht="15" customHeight="1" x14ac:dyDescent="0.25">
      <c r="A36" s="437" t="s">
        <v>115</v>
      </c>
      <c r="B36" s="437"/>
      <c r="C36" s="437"/>
      <c r="D36" s="437"/>
      <c r="E36" s="437"/>
      <c r="F36" s="112"/>
      <c r="G36" s="450"/>
      <c r="H36" s="451"/>
      <c r="I36" s="451"/>
      <c r="J36" s="452"/>
      <c r="K36" s="450"/>
      <c r="L36" s="451"/>
      <c r="M36" s="451"/>
      <c r="N36" s="452"/>
    </row>
    <row r="37" spans="1:14" ht="25.5" customHeight="1" x14ac:dyDescent="0.25">
      <c r="A37" s="441" t="s">
        <v>252</v>
      </c>
      <c r="B37" s="441"/>
      <c r="C37" s="441"/>
      <c r="D37" s="441"/>
      <c r="E37" s="441"/>
      <c r="F37" s="111" t="s">
        <v>170</v>
      </c>
      <c r="G37" s="316">
        <v>0</v>
      </c>
      <c r="H37" s="317"/>
      <c r="I37" s="317"/>
      <c r="J37" s="318"/>
      <c r="K37" s="316">
        <v>0</v>
      </c>
      <c r="L37" s="317"/>
      <c r="M37" s="317"/>
      <c r="N37" s="318"/>
    </row>
    <row r="38" spans="1:14" ht="15" customHeight="1" x14ac:dyDescent="0.25">
      <c r="A38" s="435" t="s">
        <v>253</v>
      </c>
      <c r="B38" s="435"/>
      <c r="C38" s="435"/>
      <c r="D38" s="435"/>
      <c r="E38" s="435"/>
      <c r="F38" s="78" t="s">
        <v>172</v>
      </c>
      <c r="G38" s="263">
        <v>0</v>
      </c>
      <c r="H38" s="264"/>
      <c r="I38" s="264"/>
      <c r="J38" s="265"/>
      <c r="K38" s="263">
        <v>0</v>
      </c>
      <c r="L38" s="264"/>
      <c r="M38" s="264"/>
      <c r="N38" s="265"/>
    </row>
    <row r="39" spans="1:14" ht="15" customHeight="1" x14ac:dyDescent="0.25">
      <c r="A39" s="435" t="s">
        <v>118</v>
      </c>
      <c r="B39" s="435"/>
      <c r="C39" s="435"/>
      <c r="D39" s="435"/>
      <c r="E39" s="435"/>
      <c r="F39" s="78" t="s">
        <v>174</v>
      </c>
      <c r="G39" s="263">
        <v>0</v>
      </c>
      <c r="H39" s="264"/>
      <c r="I39" s="264"/>
      <c r="J39" s="265"/>
      <c r="K39" s="263">
        <v>0</v>
      </c>
      <c r="L39" s="264"/>
      <c r="M39" s="264"/>
      <c r="N39" s="265"/>
    </row>
    <row r="40" spans="1:14" ht="15" customHeight="1" x14ac:dyDescent="0.25">
      <c r="A40" s="435" t="s">
        <v>254</v>
      </c>
      <c r="B40" s="435"/>
      <c r="C40" s="435"/>
      <c r="D40" s="435"/>
      <c r="E40" s="435"/>
      <c r="F40" s="78" t="s">
        <v>176</v>
      </c>
      <c r="G40" s="263">
        <v>0</v>
      </c>
      <c r="H40" s="264"/>
      <c r="I40" s="264"/>
      <c r="J40" s="265"/>
      <c r="K40" s="263">
        <v>0</v>
      </c>
      <c r="L40" s="264"/>
      <c r="M40" s="264"/>
      <c r="N40" s="265"/>
    </row>
    <row r="41" spans="1:14" ht="15" customHeight="1" x14ac:dyDescent="0.25">
      <c r="A41" s="435" t="s">
        <v>239</v>
      </c>
      <c r="B41" s="435"/>
      <c r="C41" s="435"/>
      <c r="D41" s="435"/>
      <c r="E41" s="435"/>
      <c r="F41" s="78" t="s">
        <v>178</v>
      </c>
      <c r="G41" s="263">
        <v>0</v>
      </c>
      <c r="H41" s="264"/>
      <c r="I41" s="264"/>
      <c r="J41" s="265"/>
      <c r="K41" s="263">
        <v>0</v>
      </c>
      <c r="L41" s="264"/>
      <c r="M41" s="264"/>
      <c r="N41" s="265"/>
    </row>
    <row r="42" spans="1:14" ht="15" customHeight="1" x14ac:dyDescent="0.25">
      <c r="A42" s="436" t="s">
        <v>241</v>
      </c>
      <c r="B42" s="436"/>
      <c r="C42" s="436"/>
      <c r="D42" s="436"/>
      <c r="E42" s="436"/>
      <c r="F42" s="78" t="s">
        <v>107</v>
      </c>
      <c r="G42" s="442">
        <f>SUM(G43:J47)</f>
        <v>0</v>
      </c>
      <c r="H42" s="443"/>
      <c r="I42" s="443"/>
      <c r="J42" s="444"/>
      <c r="K42" s="442">
        <f>SUM(K43:N47)</f>
        <v>0</v>
      </c>
      <c r="L42" s="443"/>
      <c r="M42" s="443"/>
      <c r="N42" s="444"/>
    </row>
    <row r="43" spans="1:14" ht="15" customHeight="1" x14ac:dyDescent="0.25">
      <c r="A43" s="437" t="s">
        <v>115</v>
      </c>
      <c r="B43" s="437"/>
      <c r="C43" s="437"/>
      <c r="D43" s="437"/>
      <c r="E43" s="437"/>
      <c r="F43" s="110"/>
      <c r="G43" s="450"/>
      <c r="H43" s="451"/>
      <c r="I43" s="451"/>
      <c r="J43" s="452"/>
      <c r="K43" s="450"/>
      <c r="L43" s="451"/>
      <c r="M43" s="451"/>
      <c r="N43" s="452"/>
    </row>
    <row r="44" spans="1:14" ht="25.5" customHeight="1" x14ac:dyDescent="0.25">
      <c r="A44" s="441" t="s">
        <v>255</v>
      </c>
      <c r="B44" s="441"/>
      <c r="C44" s="441"/>
      <c r="D44" s="441"/>
      <c r="E44" s="441"/>
      <c r="F44" s="111" t="s">
        <v>187</v>
      </c>
      <c r="G44" s="453">
        <v>0</v>
      </c>
      <c r="H44" s="454"/>
      <c r="I44" s="454"/>
      <c r="J44" s="455"/>
      <c r="K44" s="453">
        <v>0</v>
      </c>
      <c r="L44" s="454"/>
      <c r="M44" s="454"/>
      <c r="N44" s="455"/>
    </row>
    <row r="45" spans="1:14" ht="15" customHeight="1" x14ac:dyDescent="0.25">
      <c r="A45" s="435" t="s">
        <v>256</v>
      </c>
      <c r="B45" s="435"/>
      <c r="C45" s="435"/>
      <c r="D45" s="435"/>
      <c r="E45" s="435"/>
      <c r="F45" s="78" t="s">
        <v>188</v>
      </c>
      <c r="G45" s="269">
        <v>0</v>
      </c>
      <c r="H45" s="270"/>
      <c r="I45" s="270"/>
      <c r="J45" s="271"/>
      <c r="K45" s="269">
        <v>0</v>
      </c>
      <c r="L45" s="270"/>
      <c r="M45" s="270"/>
      <c r="N45" s="271"/>
    </row>
    <row r="46" spans="1:14" ht="15" customHeight="1" x14ac:dyDescent="0.25">
      <c r="A46" s="435" t="s">
        <v>257</v>
      </c>
      <c r="B46" s="435"/>
      <c r="C46" s="435"/>
      <c r="D46" s="435"/>
      <c r="E46" s="435"/>
      <c r="F46" s="78" t="s">
        <v>190</v>
      </c>
      <c r="G46" s="269">
        <v>0</v>
      </c>
      <c r="H46" s="270"/>
      <c r="I46" s="270"/>
      <c r="J46" s="271"/>
      <c r="K46" s="269">
        <v>0</v>
      </c>
      <c r="L46" s="270"/>
      <c r="M46" s="270"/>
      <c r="N46" s="271"/>
    </row>
    <row r="47" spans="1:14" ht="15" customHeight="1" x14ac:dyDescent="0.25">
      <c r="A47" s="435" t="s">
        <v>258</v>
      </c>
      <c r="B47" s="435"/>
      <c r="C47" s="435"/>
      <c r="D47" s="435"/>
      <c r="E47" s="435"/>
      <c r="F47" s="78" t="s">
        <v>192</v>
      </c>
      <c r="G47" s="269">
        <v>0</v>
      </c>
      <c r="H47" s="270"/>
      <c r="I47" s="270"/>
      <c r="J47" s="271"/>
      <c r="K47" s="269">
        <v>0</v>
      </c>
      <c r="L47" s="270"/>
      <c r="M47" s="270"/>
      <c r="N47" s="271"/>
    </row>
    <row r="48" spans="1:14" ht="36.75" customHeight="1" x14ac:dyDescent="0.25">
      <c r="A48" s="436" t="s">
        <v>259</v>
      </c>
      <c r="B48" s="436"/>
      <c r="C48" s="436"/>
      <c r="D48" s="436"/>
      <c r="E48" s="436"/>
      <c r="F48" s="78" t="s">
        <v>109</v>
      </c>
      <c r="G48" s="266">
        <f>G35-G42</f>
        <v>0</v>
      </c>
      <c r="H48" s="267"/>
      <c r="I48" s="267"/>
      <c r="J48" s="268"/>
      <c r="K48" s="266">
        <f>K35-K42</f>
        <v>0</v>
      </c>
      <c r="L48" s="267"/>
      <c r="M48" s="267"/>
      <c r="N48" s="268"/>
    </row>
    <row r="49" spans="1:14" ht="18.75" customHeight="1" x14ac:dyDescent="0.25">
      <c r="A49" s="113"/>
      <c r="B49" s="113"/>
      <c r="C49" s="113"/>
      <c r="D49" s="113"/>
      <c r="E49" s="113"/>
      <c r="F49" s="114"/>
      <c r="G49" s="114"/>
      <c r="H49" s="114"/>
      <c r="I49" s="114"/>
      <c r="J49" s="115"/>
      <c r="K49" s="115"/>
      <c r="L49" s="115"/>
      <c r="M49" s="115"/>
      <c r="N49" s="115"/>
    </row>
    <row r="50" spans="1:14" ht="15" customHeight="1" x14ac:dyDescent="0.25">
      <c r="A50" s="272" t="s">
        <v>94</v>
      </c>
      <c r="B50" s="273"/>
      <c r="C50" s="273"/>
      <c r="D50" s="273"/>
      <c r="E50" s="274"/>
      <c r="F50" s="448" t="s">
        <v>16</v>
      </c>
      <c r="G50" s="404" t="s">
        <v>364</v>
      </c>
      <c r="H50" s="405"/>
      <c r="I50" s="405"/>
      <c r="J50" s="406"/>
      <c r="K50" s="404" t="s">
        <v>365</v>
      </c>
      <c r="L50" s="405"/>
      <c r="M50" s="405"/>
      <c r="N50" s="406"/>
    </row>
    <row r="51" spans="1:14" x14ac:dyDescent="0.25">
      <c r="A51" s="275"/>
      <c r="B51" s="276"/>
      <c r="C51" s="276"/>
      <c r="D51" s="276"/>
      <c r="E51" s="277"/>
      <c r="F51" s="449"/>
      <c r="G51" s="407"/>
      <c r="H51" s="408"/>
      <c r="I51" s="408"/>
      <c r="J51" s="409"/>
      <c r="K51" s="407"/>
      <c r="L51" s="408"/>
      <c r="M51" s="408"/>
      <c r="N51" s="409"/>
    </row>
    <row r="52" spans="1:14" x14ac:dyDescent="0.25">
      <c r="A52" s="280">
        <v>1</v>
      </c>
      <c r="B52" s="281"/>
      <c r="C52" s="281"/>
      <c r="D52" s="281"/>
      <c r="E52" s="282"/>
      <c r="F52" s="77">
        <v>2</v>
      </c>
      <c r="G52" s="275">
        <v>3</v>
      </c>
      <c r="H52" s="276"/>
      <c r="I52" s="276"/>
      <c r="J52" s="277"/>
      <c r="K52" s="275">
        <v>4</v>
      </c>
      <c r="L52" s="276"/>
      <c r="M52" s="276"/>
      <c r="N52" s="277"/>
    </row>
    <row r="53" spans="1:14" ht="15" customHeight="1" x14ac:dyDescent="0.25">
      <c r="A53" s="260" t="s">
        <v>260</v>
      </c>
      <c r="B53" s="261"/>
      <c r="C53" s="261"/>
      <c r="D53" s="261"/>
      <c r="E53" s="261"/>
      <c r="F53" s="261"/>
      <c r="G53" s="261"/>
      <c r="H53" s="261"/>
      <c r="I53" s="261"/>
      <c r="J53" s="261"/>
      <c r="K53" s="261"/>
      <c r="L53" s="261"/>
      <c r="M53" s="261"/>
      <c r="N53" s="262"/>
    </row>
    <row r="54" spans="1:14" ht="15" customHeight="1" x14ac:dyDescent="0.25">
      <c r="A54" s="436" t="s">
        <v>261</v>
      </c>
      <c r="B54" s="436"/>
      <c r="C54" s="436"/>
      <c r="D54" s="436"/>
      <c r="E54" s="436"/>
      <c r="F54" s="78" t="s">
        <v>111</v>
      </c>
      <c r="G54" s="266">
        <f>SUM(G55:J59)</f>
        <v>0</v>
      </c>
      <c r="H54" s="267"/>
      <c r="I54" s="267"/>
      <c r="J54" s="268"/>
      <c r="K54" s="266">
        <f>SUM(K55:N59)</f>
        <v>0</v>
      </c>
      <c r="L54" s="267"/>
      <c r="M54" s="267"/>
      <c r="N54" s="268"/>
    </row>
    <row r="55" spans="1:14" ht="15" customHeight="1" x14ac:dyDescent="0.25">
      <c r="A55" s="437" t="s">
        <v>115</v>
      </c>
      <c r="B55" s="437"/>
      <c r="C55" s="437"/>
      <c r="D55" s="437"/>
      <c r="E55" s="437"/>
      <c r="F55" s="79"/>
      <c r="G55" s="445">
        <v>0</v>
      </c>
      <c r="H55" s="446"/>
      <c r="I55" s="446"/>
      <c r="J55" s="447"/>
      <c r="K55" s="445">
        <v>0</v>
      </c>
      <c r="L55" s="446"/>
      <c r="M55" s="446"/>
      <c r="N55" s="447"/>
    </row>
    <row r="56" spans="1:14" ht="15" customHeight="1" x14ac:dyDescent="0.25">
      <c r="A56" s="441" t="s">
        <v>262</v>
      </c>
      <c r="B56" s="441"/>
      <c r="C56" s="441"/>
      <c r="D56" s="441"/>
      <c r="E56" s="441"/>
      <c r="F56" s="80" t="s">
        <v>263</v>
      </c>
      <c r="G56" s="316"/>
      <c r="H56" s="317"/>
      <c r="I56" s="317"/>
      <c r="J56" s="318"/>
      <c r="K56" s="316"/>
      <c r="L56" s="317"/>
      <c r="M56" s="317"/>
      <c r="N56" s="318"/>
    </row>
    <row r="57" spans="1:14" ht="15" customHeight="1" x14ac:dyDescent="0.25">
      <c r="A57" s="435" t="s">
        <v>264</v>
      </c>
      <c r="B57" s="435"/>
      <c r="C57" s="435"/>
      <c r="D57" s="435"/>
      <c r="E57" s="435"/>
      <c r="F57" s="78" t="s">
        <v>265</v>
      </c>
      <c r="G57" s="263">
        <v>0</v>
      </c>
      <c r="H57" s="264"/>
      <c r="I57" s="264"/>
      <c r="J57" s="265"/>
      <c r="K57" s="263">
        <v>0</v>
      </c>
      <c r="L57" s="264"/>
      <c r="M57" s="264"/>
      <c r="N57" s="265"/>
    </row>
    <row r="58" spans="1:14" ht="30" customHeight="1" x14ac:dyDescent="0.25">
      <c r="A58" s="435" t="s">
        <v>179</v>
      </c>
      <c r="B58" s="435"/>
      <c r="C58" s="435"/>
      <c r="D58" s="435"/>
      <c r="E58" s="435"/>
      <c r="F58" s="78" t="s">
        <v>266</v>
      </c>
      <c r="G58" s="263">
        <v>0</v>
      </c>
      <c r="H58" s="264"/>
      <c r="I58" s="264"/>
      <c r="J58" s="265"/>
      <c r="K58" s="263">
        <v>0</v>
      </c>
      <c r="L58" s="264"/>
      <c r="M58" s="264"/>
      <c r="N58" s="265"/>
    </row>
    <row r="59" spans="1:14" ht="15" customHeight="1" x14ac:dyDescent="0.25">
      <c r="A59" s="435" t="s">
        <v>267</v>
      </c>
      <c r="B59" s="435"/>
      <c r="C59" s="435"/>
      <c r="D59" s="435"/>
      <c r="E59" s="435"/>
      <c r="F59" s="78" t="s">
        <v>268</v>
      </c>
      <c r="G59" s="263">
        <v>0</v>
      </c>
      <c r="H59" s="264"/>
      <c r="I59" s="264"/>
      <c r="J59" s="265"/>
      <c r="K59" s="306">
        <v>0</v>
      </c>
      <c r="L59" s="304"/>
      <c r="M59" s="304"/>
      <c r="N59" s="305"/>
    </row>
    <row r="60" spans="1:14" ht="15" customHeight="1" x14ac:dyDescent="0.25">
      <c r="A60" s="436" t="s">
        <v>269</v>
      </c>
      <c r="B60" s="436"/>
      <c r="C60" s="436"/>
      <c r="D60" s="436"/>
      <c r="E60" s="436"/>
      <c r="F60" s="78" t="s">
        <v>113</v>
      </c>
      <c r="G60" s="442">
        <f>SUM(G61:J66)</f>
        <v>46</v>
      </c>
      <c r="H60" s="443"/>
      <c r="I60" s="443"/>
      <c r="J60" s="444"/>
      <c r="K60" s="442">
        <f>SUM(K61:N66)</f>
        <v>348</v>
      </c>
      <c r="L60" s="443"/>
      <c r="M60" s="443"/>
      <c r="N60" s="444"/>
    </row>
    <row r="61" spans="1:14" ht="15" customHeight="1" x14ac:dyDescent="0.25">
      <c r="A61" s="437" t="s">
        <v>115</v>
      </c>
      <c r="B61" s="437"/>
      <c r="C61" s="437"/>
      <c r="D61" s="437"/>
      <c r="E61" s="437"/>
      <c r="F61" s="79"/>
      <c r="G61" s="438"/>
      <c r="H61" s="439"/>
      <c r="I61" s="439"/>
      <c r="J61" s="439"/>
      <c r="K61" s="438"/>
      <c r="L61" s="439"/>
      <c r="M61" s="439"/>
      <c r="N61" s="440"/>
    </row>
    <row r="62" spans="1:14" ht="15" customHeight="1" x14ac:dyDescent="0.25">
      <c r="A62" s="441" t="s">
        <v>270</v>
      </c>
      <c r="B62" s="441"/>
      <c r="C62" s="441"/>
      <c r="D62" s="441"/>
      <c r="E62" s="441"/>
      <c r="F62" s="80" t="s">
        <v>271</v>
      </c>
      <c r="G62" s="300">
        <v>9</v>
      </c>
      <c r="H62" s="298"/>
      <c r="I62" s="298"/>
      <c r="J62" s="298"/>
      <c r="K62" s="300">
        <v>214</v>
      </c>
      <c r="L62" s="298"/>
      <c r="M62" s="298"/>
      <c r="N62" s="299"/>
    </row>
    <row r="63" spans="1:14" ht="30.75" customHeight="1" x14ac:dyDescent="0.25">
      <c r="A63" s="435" t="s">
        <v>272</v>
      </c>
      <c r="B63" s="435"/>
      <c r="C63" s="435"/>
      <c r="D63" s="435"/>
      <c r="E63" s="435"/>
      <c r="F63" s="78" t="s">
        <v>273</v>
      </c>
      <c r="G63" s="269">
        <v>32</v>
      </c>
      <c r="H63" s="270"/>
      <c r="I63" s="270"/>
      <c r="J63" s="271"/>
      <c r="K63" s="300">
        <v>50</v>
      </c>
      <c r="L63" s="298"/>
      <c r="M63" s="298"/>
      <c r="N63" s="299"/>
    </row>
    <row r="64" spans="1:14" ht="15" customHeight="1" x14ac:dyDescent="0.25">
      <c r="A64" s="435" t="s">
        <v>274</v>
      </c>
      <c r="B64" s="435"/>
      <c r="C64" s="435"/>
      <c r="D64" s="435"/>
      <c r="E64" s="435"/>
      <c r="F64" s="78" t="s">
        <v>275</v>
      </c>
      <c r="G64" s="269">
        <v>5</v>
      </c>
      <c r="H64" s="270"/>
      <c r="I64" s="270"/>
      <c r="J64" s="271"/>
      <c r="K64" s="300">
        <v>84</v>
      </c>
      <c r="L64" s="298"/>
      <c r="M64" s="298"/>
      <c r="N64" s="299"/>
    </row>
    <row r="65" spans="1:14" ht="15" customHeight="1" x14ac:dyDescent="0.25">
      <c r="A65" s="435" t="s">
        <v>276</v>
      </c>
      <c r="B65" s="435"/>
      <c r="C65" s="435"/>
      <c r="D65" s="435"/>
      <c r="E65" s="435"/>
      <c r="F65" s="78" t="s">
        <v>277</v>
      </c>
      <c r="G65" s="269">
        <v>0</v>
      </c>
      <c r="H65" s="270"/>
      <c r="I65" s="270"/>
      <c r="J65" s="271"/>
      <c r="K65" s="300">
        <v>0</v>
      </c>
      <c r="L65" s="298"/>
      <c r="M65" s="298"/>
      <c r="N65" s="299"/>
    </row>
    <row r="66" spans="1:14" ht="15" customHeight="1" x14ac:dyDescent="0.25">
      <c r="A66" s="435" t="s">
        <v>258</v>
      </c>
      <c r="B66" s="435"/>
      <c r="C66" s="435"/>
      <c r="D66" s="435"/>
      <c r="E66" s="435"/>
      <c r="F66" s="78" t="s">
        <v>278</v>
      </c>
      <c r="G66" s="269">
        <v>0</v>
      </c>
      <c r="H66" s="270"/>
      <c r="I66" s="270"/>
      <c r="J66" s="271"/>
      <c r="K66" s="300">
        <v>0</v>
      </c>
      <c r="L66" s="298"/>
      <c r="M66" s="298"/>
      <c r="N66" s="299"/>
    </row>
    <row r="67" spans="1:14" ht="27" customHeight="1" x14ac:dyDescent="0.25">
      <c r="A67" s="435" t="s">
        <v>279</v>
      </c>
      <c r="B67" s="435"/>
      <c r="C67" s="435"/>
      <c r="D67" s="435"/>
      <c r="E67" s="435"/>
      <c r="F67" s="78" t="s">
        <v>204</v>
      </c>
      <c r="G67" s="266">
        <f>G54-G60</f>
        <v>-46</v>
      </c>
      <c r="H67" s="267"/>
      <c r="I67" s="267"/>
      <c r="J67" s="268"/>
      <c r="K67" s="266">
        <f>K54-K60</f>
        <v>-348</v>
      </c>
      <c r="L67" s="267"/>
      <c r="M67" s="267"/>
      <c r="N67" s="268"/>
    </row>
    <row r="68" spans="1:14" ht="27.75" customHeight="1" x14ac:dyDescent="0.25">
      <c r="A68" s="436" t="s">
        <v>280</v>
      </c>
      <c r="B68" s="436"/>
      <c r="C68" s="436"/>
      <c r="D68" s="436"/>
      <c r="E68" s="436"/>
      <c r="F68" s="78" t="s">
        <v>205</v>
      </c>
      <c r="G68" s="266">
        <f>G33+G48+G67</f>
        <v>-127</v>
      </c>
      <c r="H68" s="267"/>
      <c r="I68" s="267"/>
      <c r="J68" s="268"/>
      <c r="K68" s="266">
        <f>K33+K48+K67</f>
        <v>127</v>
      </c>
      <c r="L68" s="267"/>
      <c r="M68" s="267"/>
      <c r="N68" s="268"/>
    </row>
    <row r="69" spans="1:14" ht="15" customHeight="1" x14ac:dyDescent="0.25">
      <c r="A69" s="372" t="s">
        <v>281</v>
      </c>
      <c r="B69" s="415"/>
      <c r="C69" s="415"/>
      <c r="D69" s="415"/>
      <c r="E69" s="416"/>
      <c r="F69" s="417" t="s">
        <v>206</v>
      </c>
      <c r="G69" s="428">
        <v>145</v>
      </c>
      <c r="H69" s="429"/>
      <c r="I69" s="429"/>
      <c r="J69" s="430"/>
      <c r="K69" s="428">
        <v>18</v>
      </c>
      <c r="L69" s="429"/>
      <c r="M69" s="429"/>
      <c r="N69" s="430"/>
    </row>
    <row r="70" spans="1:14" ht="15" customHeight="1" x14ac:dyDescent="0.25">
      <c r="A70" s="431" t="s">
        <v>282</v>
      </c>
      <c r="B70" s="432"/>
      <c r="C70" s="433" t="s">
        <v>366</v>
      </c>
      <c r="D70" s="433"/>
      <c r="E70" s="434"/>
      <c r="F70" s="427"/>
      <c r="G70" s="306"/>
      <c r="H70" s="304"/>
      <c r="I70" s="304"/>
      <c r="J70" s="305"/>
      <c r="K70" s="306"/>
      <c r="L70" s="304"/>
      <c r="M70" s="304"/>
      <c r="N70" s="305"/>
    </row>
    <row r="71" spans="1:14" ht="15" customHeight="1" x14ac:dyDescent="0.25">
      <c r="A71" s="414" t="s">
        <v>281</v>
      </c>
      <c r="B71" s="415"/>
      <c r="C71" s="415"/>
      <c r="D71" s="415"/>
      <c r="E71" s="416"/>
      <c r="F71" s="417" t="s">
        <v>207</v>
      </c>
      <c r="G71" s="419">
        <f>G69+G68</f>
        <v>18</v>
      </c>
      <c r="H71" s="420"/>
      <c r="I71" s="420"/>
      <c r="J71" s="421"/>
      <c r="K71" s="419">
        <f>K69+K68</f>
        <v>145</v>
      </c>
      <c r="L71" s="420"/>
      <c r="M71" s="420"/>
      <c r="N71" s="421"/>
    </row>
    <row r="72" spans="1:14" ht="15" customHeight="1" x14ac:dyDescent="0.25">
      <c r="A72" s="425" t="s">
        <v>282</v>
      </c>
      <c r="B72" s="426"/>
      <c r="C72" s="361" t="s">
        <v>367</v>
      </c>
      <c r="D72" s="361"/>
      <c r="E72" s="362"/>
      <c r="F72" s="418"/>
      <c r="G72" s="422"/>
      <c r="H72" s="423"/>
      <c r="I72" s="423"/>
      <c r="J72" s="424"/>
      <c r="K72" s="422"/>
      <c r="L72" s="423"/>
      <c r="M72" s="423"/>
      <c r="N72" s="424"/>
    </row>
    <row r="73" spans="1:14" ht="15" customHeight="1" x14ac:dyDescent="0.25">
      <c r="A73" s="410" t="s">
        <v>283</v>
      </c>
      <c r="B73" s="410"/>
      <c r="C73" s="410"/>
      <c r="D73" s="410"/>
      <c r="E73" s="410"/>
      <c r="F73" s="20" t="s">
        <v>131</v>
      </c>
      <c r="G73" s="411">
        <v>0</v>
      </c>
      <c r="H73" s="412"/>
      <c r="I73" s="412"/>
      <c r="J73" s="413"/>
      <c r="K73" s="411">
        <v>0</v>
      </c>
      <c r="L73" s="412"/>
      <c r="M73" s="412"/>
      <c r="N73" s="413"/>
    </row>
    <row r="74" spans="1:14" x14ac:dyDescent="0.25">
      <c r="A74" s="24"/>
      <c r="B74" s="24"/>
      <c r="C74" s="24"/>
      <c r="D74" s="24"/>
      <c r="E74" s="24"/>
      <c r="F74" s="24"/>
      <c r="G74" s="24"/>
      <c r="H74" s="24"/>
      <c r="I74" s="24"/>
      <c r="J74" s="24"/>
      <c r="K74" s="24"/>
      <c r="L74" s="24"/>
      <c r="M74" s="24"/>
      <c r="N74" s="25"/>
    </row>
    <row r="75" spans="1:14" x14ac:dyDescent="0.25">
      <c r="A75" s="43" t="s">
        <v>84</v>
      </c>
      <c r="B75" s="152"/>
      <c r="C75" s="152"/>
      <c r="D75" s="43"/>
      <c r="E75" s="26"/>
      <c r="F75" s="24"/>
      <c r="G75" s="24"/>
      <c r="H75" s="24"/>
      <c r="I75" s="24"/>
      <c r="J75" s="397" t="s">
        <v>354</v>
      </c>
      <c r="K75" s="397"/>
      <c r="L75" s="397"/>
      <c r="M75" s="397"/>
      <c r="N75" s="397"/>
    </row>
    <row r="76" spans="1:14" x14ac:dyDescent="0.25">
      <c r="A76" s="26"/>
      <c r="B76" s="153" t="s">
        <v>85</v>
      </c>
      <c r="C76" s="153"/>
      <c r="D76" s="39"/>
      <c r="E76" s="26"/>
      <c r="F76" s="40"/>
      <c r="G76" s="40"/>
      <c r="H76" s="40"/>
      <c r="I76" s="40"/>
      <c r="J76" s="146" t="s">
        <v>86</v>
      </c>
      <c r="K76" s="146"/>
      <c r="L76" s="146"/>
      <c r="M76" s="146"/>
      <c r="N76" s="147"/>
    </row>
    <row r="77" spans="1:14" x14ac:dyDescent="0.25">
      <c r="A77" s="26"/>
      <c r="B77" s="39"/>
      <c r="C77" s="39"/>
      <c r="D77" s="39"/>
      <c r="E77" s="26"/>
      <c r="F77" s="40"/>
      <c r="G77" s="40"/>
      <c r="H77" s="40"/>
      <c r="I77" s="40"/>
      <c r="J77" s="39"/>
      <c r="K77" s="39"/>
      <c r="L77" s="39"/>
      <c r="M77" s="39"/>
      <c r="N77" s="40"/>
    </row>
    <row r="78" spans="1:14" x14ac:dyDescent="0.25">
      <c r="A78" s="43" t="s">
        <v>87</v>
      </c>
      <c r="B78" s="152"/>
      <c r="C78" s="152"/>
      <c r="D78" s="43"/>
      <c r="E78" s="26"/>
      <c r="F78" s="24"/>
      <c r="G78" s="24"/>
      <c r="H78" s="24"/>
      <c r="I78" s="24"/>
      <c r="J78" s="397" t="s">
        <v>355</v>
      </c>
      <c r="K78" s="397"/>
      <c r="L78" s="397"/>
      <c r="M78" s="397"/>
      <c r="N78" s="397"/>
    </row>
    <row r="79" spans="1:14" x14ac:dyDescent="0.25">
      <c r="A79" s="26"/>
      <c r="B79" s="153" t="s">
        <v>85</v>
      </c>
      <c r="C79" s="153"/>
      <c r="D79" s="39"/>
      <c r="E79" s="26"/>
      <c r="F79" s="27"/>
      <c r="G79" s="27"/>
      <c r="H79" s="27"/>
      <c r="I79" s="27"/>
      <c r="J79" s="146" t="s">
        <v>86</v>
      </c>
      <c r="K79" s="146"/>
      <c r="L79" s="146"/>
      <c r="M79" s="146"/>
      <c r="N79" s="147"/>
    </row>
  </sheetData>
  <mergeCells count="184">
    <mergeCell ref="J1:N1"/>
    <mergeCell ref="H2:N2"/>
    <mergeCell ref="J3:N3"/>
    <mergeCell ref="A5:N5"/>
    <mergeCell ref="A6:N6"/>
    <mergeCell ref="A12:C12"/>
    <mergeCell ref="E12:N12"/>
    <mergeCell ref="A13:C13"/>
    <mergeCell ref="E13:N13"/>
    <mergeCell ref="A14:C14"/>
    <mergeCell ref="E14:N14"/>
    <mergeCell ref="A9:C9"/>
    <mergeCell ref="E9:N9"/>
    <mergeCell ref="A10:C10"/>
    <mergeCell ref="E10:N10"/>
    <mergeCell ref="A11:C11"/>
    <mergeCell ref="E11:N11"/>
    <mergeCell ref="A19:E19"/>
    <mergeCell ref="G19:J19"/>
    <mergeCell ref="K19:N19"/>
    <mergeCell ref="A20:N20"/>
    <mergeCell ref="A21:E21"/>
    <mergeCell ref="G21:J21"/>
    <mergeCell ref="K21:N21"/>
    <mergeCell ref="A15:C15"/>
    <mergeCell ref="E15:N15"/>
    <mergeCell ref="A17:E18"/>
    <mergeCell ref="F17:F18"/>
    <mergeCell ref="A24:E24"/>
    <mergeCell ref="G24:J24"/>
    <mergeCell ref="K24:N24"/>
    <mergeCell ref="A25:E25"/>
    <mergeCell ref="G25:J25"/>
    <mergeCell ref="K25:N25"/>
    <mergeCell ref="A22:E22"/>
    <mergeCell ref="G22:J22"/>
    <mergeCell ref="K22:N22"/>
    <mergeCell ref="A23:E23"/>
    <mergeCell ref="G23:J23"/>
    <mergeCell ref="K23:N23"/>
    <mergeCell ref="A28:E28"/>
    <mergeCell ref="G28:J28"/>
    <mergeCell ref="K28:N28"/>
    <mergeCell ref="A29:E29"/>
    <mergeCell ref="G29:J29"/>
    <mergeCell ref="K29:N29"/>
    <mergeCell ref="A26:E26"/>
    <mergeCell ref="G26:J26"/>
    <mergeCell ref="K26:N26"/>
    <mergeCell ref="A27:E27"/>
    <mergeCell ref="G27:J27"/>
    <mergeCell ref="K27:N27"/>
    <mergeCell ref="A32:E32"/>
    <mergeCell ref="G32:J32"/>
    <mergeCell ref="K32:N32"/>
    <mergeCell ref="A33:E33"/>
    <mergeCell ref="G33:J33"/>
    <mergeCell ref="K33:N33"/>
    <mergeCell ref="A30:E30"/>
    <mergeCell ref="G30:J30"/>
    <mergeCell ref="K30:N30"/>
    <mergeCell ref="A31:E31"/>
    <mergeCell ref="G31:J31"/>
    <mergeCell ref="K31:N31"/>
    <mergeCell ref="A37:E37"/>
    <mergeCell ref="G37:J37"/>
    <mergeCell ref="K37:N37"/>
    <mergeCell ref="A38:E38"/>
    <mergeCell ref="G38:J38"/>
    <mergeCell ref="K38:N38"/>
    <mergeCell ref="A34:N34"/>
    <mergeCell ref="A35:E35"/>
    <mergeCell ref="G35:J35"/>
    <mergeCell ref="K35:N35"/>
    <mergeCell ref="A36:E36"/>
    <mergeCell ref="G36:J36"/>
    <mergeCell ref="K36:N36"/>
    <mergeCell ref="A41:E41"/>
    <mergeCell ref="G41:J41"/>
    <mergeCell ref="K41:N41"/>
    <mergeCell ref="A42:E42"/>
    <mergeCell ref="G42:J42"/>
    <mergeCell ref="K42:N42"/>
    <mergeCell ref="A39:E39"/>
    <mergeCell ref="G39:J39"/>
    <mergeCell ref="K39:N39"/>
    <mergeCell ref="A40:E40"/>
    <mergeCell ref="G40:J40"/>
    <mergeCell ref="K40:N40"/>
    <mergeCell ref="A45:E45"/>
    <mergeCell ref="G45:J45"/>
    <mergeCell ref="K45:N45"/>
    <mergeCell ref="A46:E46"/>
    <mergeCell ref="G46:J46"/>
    <mergeCell ref="K46:N46"/>
    <mergeCell ref="A43:E43"/>
    <mergeCell ref="G43:J43"/>
    <mergeCell ref="K43:N43"/>
    <mergeCell ref="A44:E44"/>
    <mergeCell ref="G44:J44"/>
    <mergeCell ref="K44:N44"/>
    <mergeCell ref="A50:E51"/>
    <mergeCell ref="F50:F51"/>
    <mergeCell ref="A52:E52"/>
    <mergeCell ref="G52:J52"/>
    <mergeCell ref="K52:N52"/>
    <mergeCell ref="A47:E47"/>
    <mergeCell ref="G47:J47"/>
    <mergeCell ref="K47:N47"/>
    <mergeCell ref="A48:E48"/>
    <mergeCell ref="G48:J48"/>
    <mergeCell ref="K48:N48"/>
    <mergeCell ref="A57:E57"/>
    <mergeCell ref="G57:J57"/>
    <mergeCell ref="K57:N57"/>
    <mergeCell ref="A58:E58"/>
    <mergeCell ref="G58:J58"/>
    <mergeCell ref="K58:N58"/>
    <mergeCell ref="A53:N53"/>
    <mergeCell ref="A54:E54"/>
    <mergeCell ref="G54:J54"/>
    <mergeCell ref="K54:N54"/>
    <mergeCell ref="A55:E55"/>
    <mergeCell ref="G55:J56"/>
    <mergeCell ref="K55:N56"/>
    <mergeCell ref="A56:E56"/>
    <mergeCell ref="A61:E61"/>
    <mergeCell ref="G61:J61"/>
    <mergeCell ref="K61:N61"/>
    <mergeCell ref="A62:E62"/>
    <mergeCell ref="G62:J62"/>
    <mergeCell ref="K62:N62"/>
    <mergeCell ref="A59:E59"/>
    <mergeCell ref="G59:J59"/>
    <mergeCell ref="K59:N59"/>
    <mergeCell ref="A60:E60"/>
    <mergeCell ref="G60:J60"/>
    <mergeCell ref="K60:N60"/>
    <mergeCell ref="A65:E65"/>
    <mergeCell ref="G65:J65"/>
    <mergeCell ref="K65:N65"/>
    <mergeCell ref="A66:E66"/>
    <mergeCell ref="G66:J66"/>
    <mergeCell ref="K66:N66"/>
    <mergeCell ref="A63:E63"/>
    <mergeCell ref="G63:J63"/>
    <mergeCell ref="K63:N63"/>
    <mergeCell ref="A64:E64"/>
    <mergeCell ref="G64:J64"/>
    <mergeCell ref="K64:N64"/>
    <mergeCell ref="G69:J70"/>
    <mergeCell ref="K69:N70"/>
    <mergeCell ref="A70:B70"/>
    <mergeCell ref="C70:E70"/>
    <mergeCell ref="A67:E67"/>
    <mergeCell ref="G67:J67"/>
    <mergeCell ref="K67:N67"/>
    <mergeCell ref="A68:E68"/>
    <mergeCell ref="G68:J68"/>
    <mergeCell ref="K68:N68"/>
    <mergeCell ref="B75:C75"/>
    <mergeCell ref="B76:C76"/>
    <mergeCell ref="B78:C78"/>
    <mergeCell ref="B79:C79"/>
    <mergeCell ref="D7:I7"/>
    <mergeCell ref="J78:N78"/>
    <mergeCell ref="J79:N79"/>
    <mergeCell ref="G17:J18"/>
    <mergeCell ref="K17:N18"/>
    <mergeCell ref="G50:J51"/>
    <mergeCell ref="K50:N51"/>
    <mergeCell ref="A73:E73"/>
    <mergeCell ref="G73:J73"/>
    <mergeCell ref="K73:N73"/>
    <mergeCell ref="J75:N75"/>
    <mergeCell ref="J76:N76"/>
    <mergeCell ref="A71:E71"/>
    <mergeCell ref="F71:F72"/>
    <mergeCell ref="G71:J72"/>
    <mergeCell ref="K71:N72"/>
    <mergeCell ref="A72:B72"/>
    <mergeCell ref="C72:E72"/>
    <mergeCell ref="A69:E69"/>
    <mergeCell ref="F69:F70"/>
  </mergeCells>
  <conditionalFormatting sqref="E10:N10">
    <cfRule type="cellIs" dxfId="0" priority="1" stopIfTrue="1" operator="equal">
      <formula>0</formula>
    </cfRule>
  </conditionalFormatting>
  <dataValidations count="1">
    <dataValidation type="decimal" operator="greaterThanOrEqual" allowBlank="1" showInputMessage="1" showErrorMessage="1" errorTitle="Внимание!" error="Значение в данной ячейке не должно быть отрицательным" sqref="G29:N32 G62:N66 G44:N47">
      <formula1>0</formula1>
    </dataValidation>
  </dataValidations>
  <pageMargins left="0.11811023622047245" right="0.11811023622047245" top="0.15748031496062992" bottom="0.15748031496062992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5"/>
  <sheetViews>
    <sheetView workbookViewId="0">
      <selection activeCell="E14" sqref="E14"/>
    </sheetView>
  </sheetViews>
  <sheetFormatPr defaultRowHeight="15" x14ac:dyDescent="0.25"/>
  <cols>
    <col min="1" max="1" width="28.42578125" customWidth="1"/>
    <col min="2" max="2" width="35" customWidth="1"/>
    <col min="3" max="3" width="18.140625" customWidth="1"/>
  </cols>
  <sheetData>
    <row r="1" spans="1:3" ht="15.75" x14ac:dyDescent="0.25">
      <c r="A1" s="44" t="s">
        <v>284</v>
      </c>
      <c r="B1" s="45"/>
      <c r="C1" s="46">
        <f>C4+C5</f>
        <v>69.62</v>
      </c>
    </row>
    <row r="3" spans="1:3" ht="25.5" x14ac:dyDescent="0.25">
      <c r="A3" s="47" t="s">
        <v>285</v>
      </c>
      <c r="B3" s="47" t="s">
        <v>286</v>
      </c>
      <c r="C3" s="47" t="s">
        <v>287</v>
      </c>
    </row>
    <row r="4" spans="1:3" x14ac:dyDescent="0.25">
      <c r="A4" s="48" t="s">
        <v>288</v>
      </c>
      <c r="B4" s="49"/>
      <c r="C4" s="50"/>
    </row>
    <row r="5" spans="1:3" x14ac:dyDescent="0.25">
      <c r="A5" s="51" t="s">
        <v>289</v>
      </c>
      <c r="B5" s="46">
        <f>B7+B8+B9</f>
        <v>5733806</v>
      </c>
      <c r="C5" s="46">
        <f>C7+C8+C9</f>
        <v>69.62</v>
      </c>
    </row>
    <row r="6" spans="1:3" x14ac:dyDescent="0.25">
      <c r="A6" s="51" t="s">
        <v>21</v>
      </c>
      <c r="B6" s="52" t="s">
        <v>290</v>
      </c>
      <c r="C6" s="52" t="s">
        <v>290</v>
      </c>
    </row>
    <row r="7" spans="1:3" x14ac:dyDescent="0.25">
      <c r="A7" s="48" t="s">
        <v>291</v>
      </c>
      <c r="B7" s="50"/>
      <c r="C7" s="50"/>
    </row>
    <row r="8" spans="1:3" x14ac:dyDescent="0.25">
      <c r="A8" s="48" t="s">
        <v>292</v>
      </c>
      <c r="B8" s="50">
        <v>5733806</v>
      </c>
      <c r="C8" s="50">
        <v>69.62</v>
      </c>
    </row>
    <row r="9" spans="1:3" x14ac:dyDescent="0.25">
      <c r="A9" s="48" t="s">
        <v>293</v>
      </c>
      <c r="B9" s="49"/>
      <c r="C9" s="50"/>
    </row>
    <row r="12" spans="1:3" x14ac:dyDescent="0.25">
      <c r="A12" s="475"/>
      <c r="B12" s="475"/>
      <c r="C12" s="53"/>
    </row>
    <row r="13" spans="1:3" x14ac:dyDescent="0.25">
      <c r="A13" s="54"/>
      <c r="B13" s="53"/>
      <c r="C13" s="53"/>
    </row>
    <row r="14" spans="1:3" x14ac:dyDescent="0.25">
      <c r="A14" s="476"/>
      <c r="B14" s="476"/>
      <c r="C14" s="476"/>
    </row>
    <row r="15" spans="1:3" x14ac:dyDescent="0.25">
      <c r="A15" s="53"/>
      <c r="B15" s="53"/>
      <c r="C15" s="53"/>
    </row>
  </sheetData>
  <mergeCells count="2">
    <mergeCell ref="A12:B12"/>
    <mergeCell ref="A14:C14"/>
  </mergeCells>
  <dataValidations count="2">
    <dataValidation type="decimal" allowBlank="1" showInputMessage="1" showErrorMessage="1" error="Процент неверен" sqref="C1 C4:C5 C7:C9">
      <formula1>0</formula1>
      <formula2>100</formula2>
    </dataValidation>
    <dataValidation type="whole" allowBlank="1" showInputMessage="1" showErrorMessage="1" error="Значение должно быть числом" sqref="B7:B9 B4:B5">
      <formula1>0</formula1>
      <formula2>9.99999999999999E+23</formula2>
    </dataValidation>
  </dataValidations>
  <pageMargins left="0.31496062992125984" right="0.31496062992125984" top="0.74803149606299213" bottom="0.74803149606299213" header="0.31496062992125984" footer="0.31496062992125984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6"/>
  <sheetViews>
    <sheetView topLeftCell="A15" workbookViewId="0">
      <selection activeCell="G9" sqref="G9"/>
    </sheetView>
  </sheetViews>
  <sheetFormatPr defaultRowHeight="15" x14ac:dyDescent="0.25"/>
  <cols>
    <col min="1" max="1" width="35" customWidth="1"/>
    <col min="3" max="3" width="15" customWidth="1"/>
    <col min="4" max="4" width="17" customWidth="1"/>
    <col min="5" max="5" width="13.7109375" customWidth="1"/>
  </cols>
  <sheetData>
    <row r="1" spans="1:5" ht="15.75" x14ac:dyDescent="0.25">
      <c r="A1" s="55" t="s">
        <v>294</v>
      </c>
      <c r="B1" s="56"/>
      <c r="C1" s="56"/>
      <c r="D1" s="56"/>
    </row>
    <row r="2" spans="1:5" ht="44.25" customHeight="1" x14ac:dyDescent="0.25">
      <c r="A2" s="116" t="s">
        <v>295</v>
      </c>
      <c r="B2" s="117" t="s">
        <v>9</v>
      </c>
      <c r="C2" s="118" t="s">
        <v>296</v>
      </c>
      <c r="D2" s="118" t="s">
        <v>297</v>
      </c>
      <c r="E2" s="89"/>
    </row>
    <row r="3" spans="1:5" ht="21.75" customHeight="1" x14ac:dyDescent="0.25">
      <c r="A3" s="119" t="s">
        <v>298</v>
      </c>
      <c r="B3" s="120" t="s">
        <v>299</v>
      </c>
      <c r="C3" s="121">
        <f>C4+C6</f>
        <v>1225</v>
      </c>
      <c r="D3" s="121">
        <f>D4+D6</f>
        <v>1225</v>
      </c>
      <c r="E3" s="89"/>
    </row>
    <row r="4" spans="1:5" ht="16.5" customHeight="1" x14ac:dyDescent="0.25">
      <c r="A4" s="119" t="s">
        <v>300</v>
      </c>
      <c r="B4" s="120" t="s">
        <v>299</v>
      </c>
      <c r="C4" s="122">
        <v>20</v>
      </c>
      <c r="D4" s="122">
        <v>20</v>
      </c>
      <c r="E4" s="89"/>
    </row>
    <row r="5" spans="1:5" ht="33" customHeight="1" x14ac:dyDescent="0.25">
      <c r="A5" s="119" t="s">
        <v>301</v>
      </c>
      <c r="B5" s="120" t="s">
        <v>299</v>
      </c>
      <c r="C5" s="122"/>
      <c r="D5" s="122"/>
      <c r="E5" s="89"/>
    </row>
    <row r="6" spans="1:5" ht="18" customHeight="1" x14ac:dyDescent="0.25">
      <c r="A6" s="119" t="s">
        <v>302</v>
      </c>
      <c r="B6" s="120" t="s">
        <v>299</v>
      </c>
      <c r="C6" s="122">
        <v>1205</v>
      </c>
      <c r="D6" s="122">
        <v>1205</v>
      </c>
      <c r="E6" s="89"/>
    </row>
    <row r="7" spans="1:5" ht="24" customHeight="1" x14ac:dyDescent="0.25">
      <c r="A7" s="119" t="s">
        <v>301</v>
      </c>
      <c r="B7" s="120" t="s">
        <v>299</v>
      </c>
      <c r="C7" s="122"/>
      <c r="D7" s="122"/>
      <c r="E7" s="89"/>
    </row>
    <row r="8" spans="1:5" ht="27.75" customHeight="1" x14ac:dyDescent="0.25">
      <c r="A8" s="119" t="s">
        <v>303</v>
      </c>
      <c r="B8" s="120" t="s">
        <v>304</v>
      </c>
      <c r="C8" s="123">
        <v>46.94</v>
      </c>
      <c r="D8" s="123">
        <v>26.36</v>
      </c>
      <c r="E8" s="89"/>
    </row>
    <row r="9" spans="1:5" ht="33" customHeight="1" x14ac:dyDescent="0.25">
      <c r="A9" s="119" t="s">
        <v>305</v>
      </c>
      <c r="B9" s="120" t="s">
        <v>304</v>
      </c>
      <c r="C9" s="123">
        <v>22.4</v>
      </c>
      <c r="D9" s="123">
        <v>65.37</v>
      </c>
      <c r="E9" s="89"/>
    </row>
    <row r="10" spans="1:5" ht="40.5" customHeight="1" x14ac:dyDescent="0.25">
      <c r="A10" s="119" t="s">
        <v>306</v>
      </c>
      <c r="B10" s="120" t="s">
        <v>307</v>
      </c>
      <c r="C10" s="124">
        <v>5.7000000000000002E-3</v>
      </c>
      <c r="D10" s="124">
        <v>2.5999999999999999E-3</v>
      </c>
      <c r="E10" s="89"/>
    </row>
    <row r="11" spans="1:5" ht="37.5" customHeight="1" x14ac:dyDescent="0.25">
      <c r="A11" s="119" t="s">
        <v>308</v>
      </c>
      <c r="B11" s="120" t="s">
        <v>307</v>
      </c>
      <c r="C11" s="124">
        <v>0</v>
      </c>
      <c r="D11" s="124">
        <v>0</v>
      </c>
      <c r="E11" s="89"/>
    </row>
    <row r="12" spans="1:5" ht="39" customHeight="1" x14ac:dyDescent="0.25">
      <c r="A12" s="119" t="s">
        <v>309</v>
      </c>
      <c r="B12" s="120" t="s">
        <v>307</v>
      </c>
      <c r="C12" s="124">
        <v>0</v>
      </c>
      <c r="D12" s="124">
        <v>0</v>
      </c>
      <c r="E12" s="89"/>
    </row>
    <row r="13" spans="1:5" ht="45" customHeight="1" x14ac:dyDescent="0.25">
      <c r="A13" s="119" t="s">
        <v>310</v>
      </c>
      <c r="B13" s="120" t="s">
        <v>307</v>
      </c>
      <c r="C13" s="124">
        <v>2.7190000000000001E-3</v>
      </c>
      <c r="D13" s="124">
        <v>8.2000000000000007E-3</v>
      </c>
      <c r="E13" s="89"/>
    </row>
    <row r="14" spans="1:5" ht="50.25" customHeight="1" x14ac:dyDescent="0.25">
      <c r="A14" s="119" t="s">
        <v>311</v>
      </c>
      <c r="B14" s="120" t="s">
        <v>307</v>
      </c>
      <c r="C14" s="124">
        <v>0</v>
      </c>
      <c r="D14" s="124">
        <v>0</v>
      </c>
      <c r="E14" s="89"/>
    </row>
    <row r="15" spans="1:5" ht="38.25" customHeight="1" x14ac:dyDescent="0.25">
      <c r="A15" s="119" t="s">
        <v>312</v>
      </c>
      <c r="B15" s="120" t="s">
        <v>307</v>
      </c>
      <c r="C15" s="124">
        <v>0</v>
      </c>
      <c r="D15" s="124">
        <v>0</v>
      </c>
      <c r="E15" s="89"/>
    </row>
    <row r="16" spans="1:5" ht="30.75" customHeight="1" x14ac:dyDescent="0.25">
      <c r="A16" s="125" t="s">
        <v>313</v>
      </c>
      <c r="B16" s="120" t="s">
        <v>314</v>
      </c>
      <c r="C16" s="126" t="s">
        <v>372</v>
      </c>
      <c r="D16" s="127" t="s">
        <v>315</v>
      </c>
      <c r="E16" s="89"/>
    </row>
    <row r="17" spans="1:5" ht="33" customHeight="1" x14ac:dyDescent="0.25">
      <c r="A17" s="125" t="s">
        <v>316</v>
      </c>
      <c r="B17" s="120" t="s">
        <v>317</v>
      </c>
      <c r="C17" s="128" t="s">
        <v>373</v>
      </c>
      <c r="D17" s="127" t="s">
        <v>315</v>
      </c>
      <c r="E17" s="89"/>
    </row>
    <row r="18" spans="1:5" ht="24.75" customHeight="1" x14ac:dyDescent="0.25">
      <c r="A18" s="125" t="s">
        <v>318</v>
      </c>
      <c r="B18" s="120" t="s">
        <v>317</v>
      </c>
      <c r="C18" s="128" t="s">
        <v>374</v>
      </c>
      <c r="D18" s="127" t="s">
        <v>315</v>
      </c>
      <c r="E18" s="89"/>
    </row>
    <row r="19" spans="1:5" ht="32.25" customHeight="1" x14ac:dyDescent="0.25">
      <c r="A19" s="119" t="s">
        <v>319</v>
      </c>
      <c r="B19" s="120" t="s">
        <v>307</v>
      </c>
      <c r="C19" s="123">
        <v>0.47</v>
      </c>
      <c r="D19" s="123">
        <v>0.42</v>
      </c>
      <c r="E19" s="89"/>
    </row>
    <row r="20" spans="1:5" ht="33" customHeight="1" x14ac:dyDescent="0.25">
      <c r="A20" s="119" t="s">
        <v>320</v>
      </c>
      <c r="B20" s="120" t="s">
        <v>321</v>
      </c>
      <c r="C20" s="122"/>
      <c r="D20" s="122"/>
      <c r="E20" s="89"/>
    </row>
    <row r="21" spans="1:5" ht="15.75" thickBot="1" x14ac:dyDescent="0.3">
      <c r="A21" s="89"/>
      <c r="B21" s="89"/>
      <c r="C21" s="89"/>
      <c r="D21" s="89"/>
      <c r="E21" s="89"/>
    </row>
    <row r="22" spans="1:5" ht="15.75" x14ac:dyDescent="0.25">
      <c r="A22" s="477" t="s">
        <v>322</v>
      </c>
      <c r="B22" s="478"/>
      <c r="C22" s="479"/>
      <c r="D22" s="477" t="s">
        <v>323</v>
      </c>
      <c r="E22" s="479"/>
    </row>
    <row r="23" spans="1:5" ht="69.75" customHeight="1" x14ac:dyDescent="0.25">
      <c r="A23" s="129" t="s">
        <v>324</v>
      </c>
      <c r="B23" s="130" t="s">
        <v>325</v>
      </c>
      <c r="C23" s="131" t="s">
        <v>326</v>
      </c>
      <c r="D23" s="129" t="s">
        <v>327</v>
      </c>
      <c r="E23" s="131" t="s">
        <v>325</v>
      </c>
    </row>
    <row r="24" spans="1:5" x14ac:dyDescent="0.25">
      <c r="A24" s="132"/>
      <c r="B24" s="133"/>
      <c r="C24" s="134"/>
      <c r="D24" s="132"/>
      <c r="E24" s="135"/>
    </row>
    <row r="25" spans="1:5" x14ac:dyDescent="0.25">
      <c r="A25" s="132"/>
      <c r="B25" s="133"/>
      <c r="C25" s="134"/>
      <c r="D25" s="132"/>
      <c r="E25" s="135"/>
    </row>
    <row r="26" spans="1:5" x14ac:dyDescent="0.25">
      <c r="A26" s="132"/>
      <c r="B26" s="133"/>
      <c r="C26" s="134"/>
      <c r="D26" s="132"/>
      <c r="E26" s="135"/>
    </row>
  </sheetData>
  <mergeCells count="2">
    <mergeCell ref="A22:C22"/>
    <mergeCell ref="D22:E22"/>
  </mergeCells>
  <dataValidations count="7">
    <dataValidation type="decimal" allowBlank="1" showInputMessage="1" showErrorMessage="1" error="Значение должно быть числом и не больше, чем значение строки 6" sqref="C7">
      <formula1>-9.99999999999999E+23</formula1>
      <formula2>C6</formula2>
    </dataValidation>
    <dataValidation type="decimal" allowBlank="1" showInputMessage="1" showErrorMessage="1" error="Значение должно быть числом и не больше чем значение строки 4" sqref="C5">
      <formula1>0</formula1>
      <formula2>C4</formula2>
    </dataValidation>
    <dataValidation allowBlank="1" showInputMessage="1" showErrorMessage="1" error="Значение должно быть числом" sqref="D16:D18"/>
    <dataValidation type="decimal" allowBlank="1" showInputMessage="1" showErrorMessage="1" error="Значение должно быть числом" sqref="D3:D15 C6 C3:C4 C19:D19 C8:C15">
      <formula1>-9.99999999999999E+23</formula1>
      <formula2>9.99999999999999E+23</formula2>
    </dataValidation>
    <dataValidation type="whole" allowBlank="1" showInputMessage="1" showErrorMessage="1" error="Значение должно быть целым положительным числом" sqref="C20:D20">
      <formula1>0</formula1>
      <formula2>9.99999999999999E+23</formula2>
    </dataValidation>
    <dataValidation type="date" allowBlank="1" showInputMessage="1" showErrorMessage="1" sqref="A24:A26 D24:D26">
      <formula1>32874</formula1>
      <formula2>51136</formula2>
    </dataValidation>
    <dataValidation type="whole" allowBlank="1" showInputMessage="1" showErrorMessage="1" sqref="E24:E26 B24:B26">
      <formula1>0</formula1>
      <formula2>9.99999999999999E+22</formula2>
    </dataValidation>
  </dataValidations>
  <pageMargins left="0.51181102362204722" right="0.51181102362204722" top="0.35433070866141736" bottom="0.35433070866141736" header="0.31496062992125984" footer="0.31496062992125984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E32"/>
  <sheetViews>
    <sheetView workbookViewId="0">
      <selection activeCell="B21" sqref="B21"/>
    </sheetView>
  </sheetViews>
  <sheetFormatPr defaultRowHeight="15" x14ac:dyDescent="0.25"/>
  <cols>
    <col min="1" max="1" width="3" style="89" customWidth="1"/>
    <col min="2" max="2" width="36.140625" style="89" customWidth="1"/>
    <col min="3" max="3" width="9.140625" style="89"/>
    <col min="4" max="4" width="21.7109375" style="89" customWidth="1"/>
    <col min="5" max="5" width="26.140625" style="89" customWidth="1"/>
  </cols>
  <sheetData>
    <row r="1" spans="1:5" ht="15.75" x14ac:dyDescent="0.25">
      <c r="A1" s="136"/>
      <c r="B1" s="480" t="s">
        <v>328</v>
      </c>
      <c r="C1" s="480"/>
      <c r="D1" s="480"/>
      <c r="E1" s="480"/>
    </row>
    <row r="2" spans="1:5" ht="60" x14ac:dyDescent="0.25">
      <c r="A2" s="137" t="s">
        <v>16</v>
      </c>
      <c r="B2" s="116" t="s">
        <v>295</v>
      </c>
      <c r="C2" s="116" t="s">
        <v>9</v>
      </c>
      <c r="D2" s="118" t="s">
        <v>296</v>
      </c>
      <c r="E2" s="118" t="s">
        <v>297</v>
      </c>
    </row>
    <row r="3" spans="1:5" ht="25.5" x14ac:dyDescent="0.25">
      <c r="A3" s="138">
        <v>10</v>
      </c>
      <c r="B3" s="125" t="s">
        <v>329</v>
      </c>
      <c r="C3" s="139" t="s">
        <v>304</v>
      </c>
      <c r="D3" s="123">
        <v>2946</v>
      </c>
      <c r="E3" s="123">
        <v>4112</v>
      </c>
    </row>
    <row r="4" spans="1:5" ht="42.75" customHeight="1" x14ac:dyDescent="0.25">
      <c r="A4" s="138">
        <v>20</v>
      </c>
      <c r="B4" s="125" t="s">
        <v>330</v>
      </c>
      <c r="C4" s="139" t="s">
        <v>304</v>
      </c>
      <c r="D4" s="123">
        <v>2886</v>
      </c>
      <c r="E4" s="123">
        <v>3732</v>
      </c>
    </row>
    <row r="5" spans="1:5" ht="38.25" x14ac:dyDescent="0.25">
      <c r="A5" s="138">
        <v>30</v>
      </c>
      <c r="B5" s="125" t="s">
        <v>331</v>
      </c>
      <c r="C5" s="139" t="s">
        <v>304</v>
      </c>
      <c r="D5" s="140">
        <v>453</v>
      </c>
      <c r="E5" s="140">
        <v>973</v>
      </c>
    </row>
    <row r="6" spans="1:5" ht="38.25" x14ac:dyDescent="0.25">
      <c r="A6" s="138">
        <v>31</v>
      </c>
      <c r="B6" s="125" t="s">
        <v>332</v>
      </c>
      <c r="C6" s="139" t="s">
        <v>304</v>
      </c>
      <c r="D6" s="140">
        <v>60</v>
      </c>
      <c r="E6" s="140">
        <v>380</v>
      </c>
    </row>
    <row r="7" spans="1:5" ht="25.5" x14ac:dyDescent="0.25">
      <c r="A7" s="138">
        <v>34</v>
      </c>
      <c r="B7" s="125" t="s">
        <v>333</v>
      </c>
      <c r="C7" s="139" t="s">
        <v>304</v>
      </c>
      <c r="D7" s="123">
        <v>285</v>
      </c>
      <c r="E7" s="123">
        <v>681</v>
      </c>
    </row>
    <row r="8" spans="1:5" ht="24" x14ac:dyDescent="0.25">
      <c r="A8" s="138">
        <v>35</v>
      </c>
      <c r="B8" s="141" t="s">
        <v>334</v>
      </c>
      <c r="C8" s="139" t="s">
        <v>304</v>
      </c>
      <c r="D8" s="123">
        <v>108</v>
      </c>
      <c r="E8" s="123">
        <v>-88</v>
      </c>
    </row>
    <row r="9" spans="1:5" ht="76.5" x14ac:dyDescent="0.25">
      <c r="A9" s="138">
        <v>40</v>
      </c>
      <c r="B9" s="125" t="s">
        <v>335</v>
      </c>
      <c r="C9" s="139" t="s">
        <v>304</v>
      </c>
      <c r="D9" s="123">
        <v>31</v>
      </c>
      <c r="E9" s="123">
        <v>75</v>
      </c>
    </row>
    <row r="10" spans="1:5" x14ac:dyDescent="0.25">
      <c r="A10" s="138">
        <v>45</v>
      </c>
      <c r="B10" s="125" t="s">
        <v>161</v>
      </c>
      <c r="C10" s="139" t="s">
        <v>304</v>
      </c>
      <c r="D10" s="140">
        <v>422</v>
      </c>
      <c r="E10" s="140">
        <v>898</v>
      </c>
    </row>
    <row r="11" spans="1:5" ht="25.5" x14ac:dyDescent="0.25">
      <c r="A11" s="138">
        <v>50</v>
      </c>
      <c r="B11" s="125" t="s">
        <v>336</v>
      </c>
      <c r="C11" s="139" t="s">
        <v>304</v>
      </c>
      <c r="D11" s="123">
        <v>419</v>
      </c>
      <c r="E11" s="123">
        <v>29</v>
      </c>
    </row>
    <row r="12" spans="1:5" x14ac:dyDescent="0.25">
      <c r="A12" s="138">
        <v>110</v>
      </c>
      <c r="B12" s="125" t="s">
        <v>337</v>
      </c>
      <c r="C12" s="120" t="s">
        <v>304</v>
      </c>
      <c r="D12" s="123"/>
      <c r="E12" s="123"/>
    </row>
    <row r="13" spans="1:5" x14ac:dyDescent="0.25">
      <c r="A13" s="138">
        <v>120</v>
      </c>
      <c r="B13" s="125" t="s">
        <v>338</v>
      </c>
      <c r="C13" s="120" t="s">
        <v>304</v>
      </c>
      <c r="D13" s="123">
        <v>3379</v>
      </c>
      <c r="E13" s="123">
        <v>3388</v>
      </c>
    </row>
    <row r="14" spans="1:5" ht="31.5" x14ac:dyDescent="0.25">
      <c r="A14" s="138">
        <v>130</v>
      </c>
      <c r="B14" s="142" t="s">
        <v>339</v>
      </c>
      <c r="C14" s="120" t="s">
        <v>340</v>
      </c>
      <c r="D14" s="122">
        <v>171</v>
      </c>
      <c r="E14" s="122">
        <v>179</v>
      </c>
    </row>
    <row r="15" spans="1:5" x14ac:dyDescent="0.25">
      <c r="A15" s="136"/>
      <c r="B15" s="136"/>
      <c r="C15" s="136"/>
      <c r="D15" s="136"/>
      <c r="E15" s="136"/>
    </row>
    <row r="16" spans="1:5" ht="51.75" customHeight="1" x14ac:dyDescent="0.25">
      <c r="A16" s="481" t="s">
        <v>341</v>
      </c>
      <c r="B16" s="481"/>
      <c r="C16" s="481"/>
      <c r="D16" s="481"/>
      <c r="E16" s="481"/>
    </row>
    <row r="17" spans="1:5" x14ac:dyDescent="0.25">
      <c r="A17" s="482" t="s">
        <v>375</v>
      </c>
      <c r="B17" s="482"/>
      <c r="C17" s="482"/>
      <c r="D17" s="482"/>
      <c r="E17" s="482"/>
    </row>
    <row r="19" spans="1:5" x14ac:dyDescent="0.25">
      <c r="A19"/>
      <c r="B19"/>
      <c r="C19"/>
      <c r="D19"/>
      <c r="E19"/>
    </row>
    <row r="20" spans="1:5" x14ac:dyDescent="0.25">
      <c r="A20"/>
      <c r="B20"/>
      <c r="C20"/>
      <c r="D20"/>
      <c r="E20"/>
    </row>
    <row r="21" spans="1:5" x14ac:dyDescent="0.25">
      <c r="A21"/>
      <c r="B21"/>
      <c r="C21"/>
      <c r="D21"/>
      <c r="E21"/>
    </row>
    <row r="22" spans="1:5" x14ac:dyDescent="0.25">
      <c r="A22"/>
      <c r="B22"/>
      <c r="C22"/>
      <c r="D22"/>
      <c r="E22"/>
    </row>
    <row r="23" spans="1:5" x14ac:dyDescent="0.25">
      <c r="A23"/>
      <c r="B23"/>
      <c r="C23"/>
      <c r="D23"/>
      <c r="E23"/>
    </row>
    <row r="24" spans="1:5" x14ac:dyDescent="0.25">
      <c r="A24"/>
      <c r="B24"/>
      <c r="C24"/>
      <c r="D24"/>
      <c r="E24"/>
    </row>
    <row r="25" spans="1:5" x14ac:dyDescent="0.25">
      <c r="A25"/>
      <c r="B25"/>
      <c r="C25"/>
      <c r="D25"/>
      <c r="E25"/>
    </row>
    <row r="26" spans="1:5" x14ac:dyDescent="0.25">
      <c r="A26"/>
      <c r="B26"/>
      <c r="C26"/>
      <c r="D26"/>
      <c r="E26"/>
    </row>
    <row r="27" spans="1:5" x14ac:dyDescent="0.25">
      <c r="A27"/>
      <c r="B27"/>
      <c r="C27"/>
      <c r="D27"/>
      <c r="E27"/>
    </row>
    <row r="28" spans="1:5" x14ac:dyDescent="0.25">
      <c r="A28"/>
      <c r="B28"/>
      <c r="C28"/>
      <c r="D28"/>
      <c r="E28"/>
    </row>
    <row r="29" spans="1:5" x14ac:dyDescent="0.25">
      <c r="A29"/>
      <c r="B29"/>
      <c r="C29"/>
      <c r="D29"/>
      <c r="E29"/>
    </row>
    <row r="30" spans="1:5" x14ac:dyDescent="0.25">
      <c r="A30"/>
      <c r="B30"/>
      <c r="C30"/>
      <c r="D30"/>
      <c r="E30"/>
    </row>
    <row r="31" spans="1:5" x14ac:dyDescent="0.25">
      <c r="A31"/>
      <c r="B31"/>
      <c r="C31"/>
      <c r="D31"/>
      <c r="E31"/>
    </row>
    <row r="32" spans="1:5" x14ac:dyDescent="0.25">
      <c r="A32"/>
      <c r="B32"/>
      <c r="C32"/>
      <c r="D32"/>
      <c r="E32"/>
    </row>
  </sheetData>
  <mergeCells count="3">
    <mergeCell ref="B1:E1"/>
    <mergeCell ref="A16:E16"/>
    <mergeCell ref="A17:E17"/>
  </mergeCells>
  <dataValidations count="2">
    <dataValidation type="decimal" allowBlank="1" showInputMessage="1" showErrorMessage="1" sqref="E7:E9 E3:E4 D11:E11">
      <formula1>-9.99999999999999E+23</formula1>
      <formula2>9.99999999999999E+23</formula2>
    </dataValidation>
    <dataValidation type="decimal" allowBlank="1" showInputMessage="1" showErrorMessage="1" error="Значение должно быть числом" sqref="D12:E14 D3:D4 D7:D9">
      <formula1>-9.99999999999999E+23</formula1>
      <formula2>9.99999999999999E+23</formula2>
    </dataValidation>
  </dataValidations>
  <pageMargins left="0.31496062992125984" right="0.31496062992125984" top="0.74803149606299213" bottom="0.74803149606299213" header="0.31496062992125984" footer="0.31496062992125984"/>
  <pageSetup paperSize="9" orientation="portrait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topLeftCell="A26" workbookViewId="0">
      <selection activeCell="L19" sqref="L19"/>
    </sheetView>
  </sheetViews>
  <sheetFormatPr defaultRowHeight="15" x14ac:dyDescent="0.25"/>
  <cols>
    <col min="1" max="8" width="9.140625" style="89"/>
    <col min="9" max="9" width="21.5703125" style="89" customWidth="1"/>
  </cols>
  <sheetData>
    <row r="1" spans="1:9" ht="15.75" x14ac:dyDescent="0.25">
      <c r="A1" s="481" t="s">
        <v>342</v>
      </c>
      <c r="B1" s="481"/>
      <c r="C1" s="481"/>
      <c r="D1" s="481"/>
      <c r="E1" s="481"/>
      <c r="F1" s="481"/>
      <c r="G1" s="481"/>
      <c r="H1" s="481"/>
      <c r="I1" s="481"/>
    </row>
    <row r="2" spans="1:9" ht="20.25" customHeight="1" x14ac:dyDescent="0.25">
      <c r="A2" s="486" t="s">
        <v>368</v>
      </c>
      <c r="B2" s="487"/>
      <c r="C2" s="143"/>
      <c r="D2" s="143"/>
      <c r="E2" s="143"/>
      <c r="F2" s="144"/>
      <c r="G2" s="144"/>
      <c r="H2" s="144"/>
      <c r="I2" s="145"/>
    </row>
    <row r="3" spans="1:9" ht="15.75" x14ac:dyDescent="0.25">
      <c r="A3" s="488" t="s">
        <v>343</v>
      </c>
      <c r="B3" s="488"/>
      <c r="C3" s="488"/>
      <c r="D3" s="488"/>
      <c r="E3" s="488"/>
      <c r="F3" s="488"/>
      <c r="G3" s="488"/>
      <c r="H3" s="488"/>
      <c r="I3" s="488"/>
    </row>
    <row r="4" spans="1:9" ht="21" customHeight="1" x14ac:dyDescent="0.25">
      <c r="A4" s="489" t="s">
        <v>371</v>
      </c>
      <c r="B4" s="489"/>
      <c r="C4" s="143"/>
      <c r="D4" s="143"/>
      <c r="E4" s="143"/>
      <c r="F4" s="144"/>
      <c r="G4" s="144"/>
      <c r="H4" s="144"/>
      <c r="I4" s="145"/>
    </row>
    <row r="5" spans="1:9" ht="66.75" customHeight="1" x14ac:dyDescent="0.25">
      <c r="A5" s="488" t="s">
        <v>344</v>
      </c>
      <c r="B5" s="488"/>
      <c r="C5" s="488"/>
      <c r="D5" s="488"/>
      <c r="E5" s="488"/>
      <c r="F5" s="488"/>
      <c r="G5" s="488"/>
      <c r="H5" s="488"/>
      <c r="I5" s="488"/>
    </row>
    <row r="6" spans="1:9" ht="72.75" customHeight="1" x14ac:dyDescent="0.25">
      <c r="A6" s="483" t="s">
        <v>369</v>
      </c>
      <c r="B6" s="484"/>
      <c r="C6" s="484"/>
      <c r="D6" s="484"/>
      <c r="E6" s="484"/>
      <c r="F6" s="484"/>
      <c r="G6" s="484"/>
      <c r="H6" s="484"/>
      <c r="I6" s="485"/>
    </row>
    <row r="7" spans="1:9" ht="21.75" customHeight="1" x14ac:dyDescent="0.25">
      <c r="A7" s="488" t="s">
        <v>345</v>
      </c>
      <c r="B7" s="488"/>
      <c r="C7" s="488"/>
      <c r="D7" s="488"/>
      <c r="E7" s="488"/>
      <c r="F7" s="488"/>
      <c r="G7" s="488"/>
      <c r="H7" s="488"/>
      <c r="I7" s="488"/>
    </row>
    <row r="8" spans="1:9" ht="24.75" customHeight="1" x14ac:dyDescent="0.25">
      <c r="A8" s="483" t="s">
        <v>346</v>
      </c>
      <c r="B8" s="484"/>
      <c r="C8" s="484"/>
      <c r="D8" s="484"/>
      <c r="E8" s="484"/>
      <c r="F8" s="484"/>
      <c r="G8" s="484"/>
      <c r="H8" s="484"/>
      <c r="I8" s="485"/>
    </row>
    <row r="9" spans="1:9" ht="49.5" customHeight="1" x14ac:dyDescent="0.25">
      <c r="A9" s="496" t="s">
        <v>347</v>
      </c>
      <c r="B9" s="496"/>
      <c r="C9" s="496"/>
      <c r="D9" s="496"/>
      <c r="E9" s="496"/>
      <c r="F9" s="496"/>
      <c r="G9" s="496"/>
      <c r="H9" s="496"/>
      <c r="I9" s="496"/>
    </row>
    <row r="10" spans="1:9" ht="119.25" customHeight="1" x14ac:dyDescent="0.25">
      <c r="A10" s="497" t="s">
        <v>370</v>
      </c>
      <c r="B10" s="497"/>
      <c r="C10" s="497"/>
      <c r="D10" s="497"/>
      <c r="E10" s="497"/>
      <c r="F10" s="497"/>
      <c r="G10" s="497"/>
      <c r="H10" s="497"/>
      <c r="I10" s="497"/>
    </row>
    <row r="11" spans="1:9" ht="38.25" customHeight="1" x14ac:dyDescent="0.25">
      <c r="A11" s="498" t="s">
        <v>348</v>
      </c>
      <c r="B11" s="498"/>
      <c r="C11" s="498"/>
      <c r="D11" s="498"/>
      <c r="E11" s="498"/>
      <c r="F11" s="498"/>
      <c r="G11" s="498"/>
      <c r="H11" s="498"/>
      <c r="I11" s="498"/>
    </row>
    <row r="12" spans="1:9" ht="30" customHeight="1" x14ac:dyDescent="0.25">
      <c r="A12" s="486" t="s">
        <v>379</v>
      </c>
      <c r="B12" s="499"/>
      <c r="C12" s="499"/>
      <c r="D12" s="499"/>
      <c r="E12" s="499"/>
      <c r="F12" s="499"/>
      <c r="G12" s="499"/>
      <c r="H12" s="499"/>
      <c r="I12" s="487"/>
    </row>
    <row r="14" spans="1:9" ht="40.5" customHeight="1" x14ac:dyDescent="0.25">
      <c r="A14" s="490" t="s">
        <v>349</v>
      </c>
      <c r="B14" s="490"/>
      <c r="C14" s="490"/>
      <c r="D14" s="490"/>
      <c r="E14" s="490"/>
      <c r="F14" s="490"/>
      <c r="G14" s="490"/>
      <c r="H14" s="490"/>
      <c r="I14" s="491"/>
    </row>
    <row r="15" spans="1:9" ht="72" customHeight="1" x14ac:dyDescent="0.25">
      <c r="A15" s="492" t="s">
        <v>376</v>
      </c>
      <c r="B15" s="493"/>
      <c r="C15" s="493"/>
      <c r="D15" s="493"/>
      <c r="E15" s="493"/>
      <c r="F15" s="493"/>
      <c r="G15" s="493"/>
      <c r="H15" s="493"/>
      <c r="I15" s="494"/>
    </row>
    <row r="16" spans="1:9" ht="42.75" customHeight="1" x14ac:dyDescent="0.25">
      <c r="A16" s="495" t="s">
        <v>350</v>
      </c>
      <c r="B16" s="495"/>
      <c r="C16" s="495"/>
      <c r="D16" s="495"/>
      <c r="E16" s="495"/>
      <c r="F16" s="495"/>
      <c r="G16" s="495"/>
      <c r="H16" s="495"/>
      <c r="I16" s="495"/>
    </row>
    <row r="17" spans="1:9" x14ac:dyDescent="0.25">
      <c r="A17" s="486" t="s">
        <v>377</v>
      </c>
      <c r="B17" s="487"/>
      <c r="C17" s="143"/>
      <c r="D17" s="143"/>
      <c r="E17" s="143"/>
      <c r="F17" s="144"/>
      <c r="G17" s="144"/>
      <c r="H17" s="144"/>
      <c r="I17" s="136"/>
    </row>
  </sheetData>
  <mergeCells count="16">
    <mergeCell ref="A14:I14"/>
    <mergeCell ref="A15:I15"/>
    <mergeCell ref="A16:I16"/>
    <mergeCell ref="A17:B17"/>
    <mergeCell ref="A7:I7"/>
    <mergeCell ref="A8:I8"/>
    <mergeCell ref="A9:I9"/>
    <mergeCell ref="A10:I10"/>
    <mergeCell ref="A11:I11"/>
    <mergeCell ref="A12:I12"/>
    <mergeCell ref="A6:I6"/>
    <mergeCell ref="A1:I1"/>
    <mergeCell ref="A2:B2"/>
    <mergeCell ref="A3:I3"/>
    <mergeCell ref="A4:B4"/>
    <mergeCell ref="A5:I5"/>
  </mergeCells>
  <pageMargins left="0.31496062992125984" right="0.31496062992125984" top="0.15748031496062992" bottom="0.15748031496062992" header="0.31496062992125984" footer="0.31496062992125984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8" workbookViewId="0">
      <selection activeCell="J20" sqref="J20"/>
    </sheetView>
  </sheetViews>
  <sheetFormatPr defaultRowHeight="15" x14ac:dyDescent="0.25"/>
  <cols>
    <col min="1" max="1" width="26" customWidth="1"/>
    <col min="2" max="2" width="9.140625" customWidth="1"/>
  </cols>
  <sheetData>
    <row r="1" ht="26.25" customHeight="1" x14ac:dyDescent="0.25"/>
  </sheetData>
  <pageMargins left="0.7" right="0.7" top="0.75" bottom="0.75" header="0.3" footer="0.3"/>
  <pageSetup paperSize="9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21" workbookViewId="0">
      <selection activeCell="M37" sqref="M37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16" workbookViewId="0">
      <selection activeCell="M7" sqref="M7"/>
    </sheetView>
  </sheetViews>
  <sheetFormatPr defaultRowHeight="15" x14ac:dyDescent="0.25"/>
  <sheetData>
    <row r="1" ht="7.5" customHeight="1" x14ac:dyDescent="0.25"/>
  </sheetData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>
      <selection activeCell="L25" sqref="L25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K12" sqref="K12"/>
    </sheetView>
  </sheetViews>
  <sheetFormatPr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13</vt:i4>
      </vt:variant>
    </vt:vector>
  </HeadingPairs>
  <TitlesOfParts>
    <vt:vector size="13" baseType="lpstr">
      <vt:lpstr>баланс</vt:lpstr>
      <vt:lpstr>отчет о прибылях и убытках</vt:lpstr>
      <vt:lpstr>отчет об изм.собств.капитала</vt:lpstr>
      <vt:lpstr>отчет о движении ден.ср</vt:lpstr>
      <vt:lpstr>п.4 формы 1</vt:lpstr>
      <vt:lpstr>п.5-6 формы 1</vt:lpstr>
      <vt:lpstr>п.7,8,9 формы 1</vt:lpstr>
      <vt:lpstr>п.10,13,14 формы 1</vt:lpstr>
      <vt:lpstr>аудит стр.1</vt:lpstr>
      <vt:lpstr>аудит стр.2</vt:lpstr>
      <vt:lpstr>аудит стр.3</vt:lpstr>
      <vt:lpstr>примечание к балансу стр.1</vt:lpstr>
      <vt:lpstr>примечание к балансу стр.2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2019-04-10T06:45:48Z</dcterms:modified>
</cp:coreProperties>
</file>