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9285" activeTab="2"/>
  </bookViews>
  <sheets>
    <sheet name="ББ" sheetId="1" r:id="rId1"/>
    <sheet name="ф-1" sheetId="2" r:id="rId2"/>
    <sheet name="аудит" sheetId="3" r:id="rId3"/>
  </sheets>
  <definedNames>
    <definedName name="f0r1010" localSheetId="0">ББ!#REF!</definedName>
    <definedName name="f0r1011" localSheetId="0">ББ!#REF!</definedName>
    <definedName name="f0r1012" localSheetId="0">ББ!#REF!</definedName>
    <definedName name="f0r1013" localSheetId="0">ББ!#REF!</definedName>
    <definedName name="f0r1020" localSheetId="0">ББ!#REF!</definedName>
    <definedName name="f0r1030" localSheetId="0">ББ!#REF!</definedName>
    <definedName name="f0r1040" localSheetId="0">ББ!#REF!</definedName>
    <definedName name="f0r1050" localSheetId="0">ББ!#REF!</definedName>
    <definedName name="f0r1060" localSheetId="0">ББ!#REF!</definedName>
    <definedName name="f0r1070" localSheetId="0">ББ!#REF!</definedName>
    <definedName name="f0r1080" localSheetId="0">ББ!#REF!</definedName>
    <definedName name="f0r1090" localSheetId="0">ББ!#REF!</definedName>
    <definedName name="f0r1091" localSheetId="0">ББ!#REF!</definedName>
    <definedName name="f0r1092" localSheetId="0">ББ!#REF!</definedName>
    <definedName name="f0r1093" localSheetId="0">ББ!#REF!</definedName>
    <definedName name="f0r1094" localSheetId="0">ББ!#REF!</definedName>
    <definedName name="f0r1100" localSheetId="0">ББ!#REF!</definedName>
    <definedName name="f0r1101" localSheetId="0">ББ!#REF!</definedName>
    <definedName name="f0r1102" localSheetId="0">ББ!#REF!</definedName>
    <definedName name="f0r1103" localSheetId="0">ББ!#REF!</definedName>
    <definedName name="f0r1104" localSheetId="0">ББ!#REF!</definedName>
    <definedName name="f0r1110" localSheetId="0">ББ!#REF!</definedName>
    <definedName name="f0r1111" localSheetId="0">ББ!#REF!</definedName>
    <definedName name="f0r1120" localSheetId="0">ББ!#REF!</definedName>
    <definedName name="f0r1130" localSheetId="0">ББ!#REF!</definedName>
    <definedName name="f0r1131" localSheetId="0">ББ!#REF!</definedName>
    <definedName name="f0r1132" localSheetId="0">ББ!#REF!</definedName>
    <definedName name="f0r1133" localSheetId="0">ББ!#REF!</definedName>
    <definedName name="f1r110" localSheetId="0">ББ!#REF!</definedName>
    <definedName name="f1r120" localSheetId="0">ББ!#REF!</definedName>
    <definedName name="f1r130" localSheetId="0">ББ!#REF!</definedName>
    <definedName name="f1r131" localSheetId="0">ББ!#REF!</definedName>
    <definedName name="f1r132" localSheetId="0">ББ!#REF!</definedName>
    <definedName name="f1r133" localSheetId="0">ББ!#REF!</definedName>
    <definedName name="f1r140" localSheetId="0">ББ!#REF!</definedName>
    <definedName name="f1r150" localSheetId="0">ББ!#REF!</definedName>
    <definedName name="f1r160" localSheetId="0">ББ!#REF!</definedName>
    <definedName name="f1r170" localSheetId="0">ББ!#REF!</definedName>
    <definedName name="f1r180" localSheetId="0">ББ!#REF!</definedName>
    <definedName name="f1r190" localSheetId="0">ББ!#REF!</definedName>
    <definedName name="f1r210" localSheetId="0">ББ!#REF!</definedName>
    <definedName name="f1r211" localSheetId="0">ББ!#REF!</definedName>
    <definedName name="f1r212" localSheetId="0">ББ!#REF!</definedName>
    <definedName name="f1r213" localSheetId="0">ББ!#REF!</definedName>
    <definedName name="f1r214" localSheetId="0">ББ!#REF!</definedName>
    <definedName name="f1r215" localSheetId="0">ББ!#REF!</definedName>
    <definedName name="f1r216" localSheetId="0">ББ!#REF!</definedName>
    <definedName name="f1r220" localSheetId="0">ББ!#REF!</definedName>
    <definedName name="f1r230" localSheetId="0">ББ!#REF!</definedName>
    <definedName name="f1r240" localSheetId="0">ББ!#REF!</definedName>
    <definedName name="f1r250" localSheetId="0">ББ!$F$1</definedName>
    <definedName name="f1r260" localSheetId="0">ББ!$F$2</definedName>
    <definedName name="f1r270" localSheetId="0">ББ!$F$3</definedName>
    <definedName name="f1r280" localSheetId="0">ББ!$F$4</definedName>
    <definedName name="f1r290" localSheetId="0">ББ!$F$5</definedName>
    <definedName name="f1r300" localSheetId="0">ББ!$F$6</definedName>
    <definedName name="f1r410" localSheetId="0">ББ!$C$13</definedName>
    <definedName name="f1r420" localSheetId="0">ББ!$C$14</definedName>
    <definedName name="f1r430" localSheetId="0">ББ!$C$15</definedName>
    <definedName name="f1r440" localSheetId="0">ББ!$C$16</definedName>
    <definedName name="f1r450" localSheetId="0">ББ!$C$17</definedName>
    <definedName name="f1r460" localSheetId="0">ББ!$C$18</definedName>
    <definedName name="f1r470" localSheetId="0">ББ!$C$19</definedName>
    <definedName name="f1r480" localSheetId="0">ББ!$C$20</definedName>
    <definedName name="f1r490" localSheetId="0">ББ!$C$21</definedName>
    <definedName name="f1r510" localSheetId="0">ББ!$C$23</definedName>
    <definedName name="f1r520" localSheetId="0">ББ!$C$24</definedName>
    <definedName name="f1r530" localSheetId="0">ББ!$C$25</definedName>
    <definedName name="f1r540" localSheetId="0">ББ!$C$26</definedName>
    <definedName name="f1r550" localSheetId="0">ББ!$C$27</definedName>
    <definedName name="f1r560" localSheetId="0">ББ!$C$28</definedName>
    <definedName name="f1r590" localSheetId="0">ББ!$C$29</definedName>
    <definedName name="f1r610" localSheetId="0">ББ!$C$31</definedName>
    <definedName name="f1r620" localSheetId="0">ББ!$C$32</definedName>
    <definedName name="f1r630" localSheetId="0">ББ!$C$33</definedName>
    <definedName name="f1r631" localSheetId="0">ББ!$C$34</definedName>
    <definedName name="f1r632" localSheetId="0">ББ!$C$36</definedName>
    <definedName name="f1r633" localSheetId="0">ББ!$C$37</definedName>
    <definedName name="f1r634" localSheetId="0">ББ!$C$38</definedName>
    <definedName name="f1r635" localSheetId="0">ББ!$C$39</definedName>
    <definedName name="f1r636" localSheetId="0">ББ!$C$40</definedName>
    <definedName name="f1r637" localSheetId="0">ББ!$C$41</definedName>
    <definedName name="f1r638" localSheetId="0">ББ!$C$42</definedName>
    <definedName name="f1r640" localSheetId="0">ББ!$C$43</definedName>
    <definedName name="f1r650" localSheetId="0">ББ!$C$44</definedName>
    <definedName name="f1r660" localSheetId="0">ББ!$C$45</definedName>
    <definedName name="f1r670" localSheetId="0">ББ!$C$46</definedName>
    <definedName name="f1r690" localSheetId="0">ББ!$C$47</definedName>
    <definedName name="f1r700" localSheetId="0">ББ!$C$48</definedName>
    <definedName name="f2r10" localSheetId="1">'ф-1'!$F$18</definedName>
    <definedName name="f2r100" localSheetId="1">'ф-1'!$F$28</definedName>
    <definedName name="f2r101" localSheetId="1">'ф-1'!$F$30</definedName>
    <definedName name="f2r102" localSheetId="1">'ф-1'!$F$31</definedName>
    <definedName name="f2r103" localSheetId="1">'ф-1'!$F$32</definedName>
    <definedName name="f2r104" localSheetId="1">'ф-1'!$F$33</definedName>
    <definedName name="f2r110" localSheetId="1">'ф-1'!$F$34</definedName>
    <definedName name="f2r111" localSheetId="1">'ф-1'!$F$36</definedName>
    <definedName name="f2r112" localSheetId="1">'ф-1'!$F$37</definedName>
    <definedName name="f2r120" localSheetId="1">'ф-1'!$F$38</definedName>
    <definedName name="f2r121" localSheetId="1">'ф-1'!$F$40</definedName>
    <definedName name="f2r122" localSheetId="1">'ф-1'!$F$41</definedName>
    <definedName name="f2r130" localSheetId="1">'ф-1'!$F$42</definedName>
    <definedName name="f2r131" localSheetId="1">'ф-1'!$F$43</definedName>
    <definedName name="f2r132" localSheetId="1">'ф-1'!$F$44</definedName>
    <definedName name="f2r133" localSheetId="1">'ф-1'!$F$45</definedName>
    <definedName name="f2r140" localSheetId="1">'ф-1'!$C$52</definedName>
    <definedName name="f2r150" localSheetId="1">'ф-1'!$C$53</definedName>
    <definedName name="f2r160" localSheetId="1">'ф-1'!$C$54</definedName>
    <definedName name="f2r170" localSheetId="1">'ф-1'!$C$55</definedName>
    <definedName name="f2r180" localSheetId="1">'ф-1'!$C$56</definedName>
    <definedName name="f2r190" localSheetId="1">'ф-1'!$C$57</definedName>
    <definedName name="f2r20" localSheetId="1">'ф-1'!$F$19</definedName>
    <definedName name="f2r200" localSheetId="1">'ф-1'!$C$58</definedName>
    <definedName name="f2r210" localSheetId="1">'ф-1'!$C$59</definedName>
    <definedName name="f2r220" localSheetId="1">'ф-1'!$C$61</definedName>
    <definedName name="f2r230" localSheetId="1">'ф-1'!$C$62</definedName>
    <definedName name="f2r240" localSheetId="1">'ф-1'!$C$63</definedName>
    <definedName name="f2r250" localSheetId="1">'ф-1'!$C$64</definedName>
    <definedName name="f2r260" localSheetId="1">'ф-1'!$C$65</definedName>
    <definedName name="f2r270" localSheetId="1">'ф-1'!$C$66</definedName>
    <definedName name="f2r270A" localSheetId="1">'ф-1'!$C$67</definedName>
    <definedName name="f2r280" localSheetId="1">'ф-1'!$C$68</definedName>
    <definedName name="f2r280A" localSheetId="1">'ф-1'!$C$69</definedName>
    <definedName name="f2r290" localSheetId="1">'ф-1'!$C$70</definedName>
    <definedName name="f2r290A" localSheetId="1">'ф-1'!$C$71</definedName>
    <definedName name="f2r295" localSheetId="1">'ф-1'!$C$72</definedName>
    <definedName name="f2r295A" localSheetId="1">'ф-1'!$C$73</definedName>
    <definedName name="f2r30" localSheetId="1">'ф-1'!$F$20</definedName>
    <definedName name="f2r300" localSheetId="1">'ф-1'!$C$80</definedName>
    <definedName name="f2r301" localSheetId="1">'ф-1'!$C$81</definedName>
    <definedName name="f2r310" localSheetId="1">'ф-1'!$C$82</definedName>
    <definedName name="f2r40" localSheetId="1">'ф-1'!$F$21</definedName>
    <definedName name="f2r400" localSheetId="1">'ф-1'!$C$84</definedName>
    <definedName name="f2r400A" localSheetId="1">'ф-1'!$C$85</definedName>
    <definedName name="f2r410" localSheetId="1">'ф-1'!$C$86</definedName>
    <definedName name="f2r411" localSheetId="1">'ф-1'!$C$87</definedName>
    <definedName name="f2r412" localSheetId="1">'ф-1'!$C$88</definedName>
    <definedName name="f2r413" localSheetId="1">'ф-1'!$C$89</definedName>
    <definedName name="f2r50" localSheetId="1">'ф-1'!$F$22</definedName>
    <definedName name="f2r60" localSheetId="1">'ф-1'!$F$23</definedName>
    <definedName name="f2r70" localSheetId="1">'ф-1'!$F$24</definedName>
    <definedName name="f2r80" localSheetId="1">'ф-1'!$F$25</definedName>
    <definedName name="f2r90" localSheetId="1">'ф-1'!$F$26</definedName>
    <definedName name="f3r10" localSheetId="0">ББ!$F$208</definedName>
    <definedName name="f3r100" localSheetId="0">ББ!$C$246</definedName>
    <definedName name="f3r110" localSheetId="0">ББ!$C$247</definedName>
    <definedName name="f3r120" localSheetId="0">ББ!$C$248</definedName>
    <definedName name="f3r130" localSheetId="0">ББ!$C$249</definedName>
    <definedName name="f3r131" localSheetId="0">ББ!$C$250</definedName>
    <definedName name="f3r140" localSheetId="0">ББ!$C$251</definedName>
    <definedName name="f3r150" localSheetId="0">ББ!$C$253</definedName>
    <definedName name="f3r151" localSheetId="0">ББ!$C$254</definedName>
    <definedName name="f3r152" localSheetId="0">ББ!$C$256</definedName>
    <definedName name="f3r153" localSheetId="0">ББ!$C$257</definedName>
    <definedName name="f3r154" localSheetId="0">ББ!$C$258</definedName>
    <definedName name="f3r155" localSheetId="0">ББ!$C$259</definedName>
    <definedName name="f3r156" localSheetId="0">ББ!$C$260</definedName>
    <definedName name="f3r157" localSheetId="0">ББ!$C$261</definedName>
    <definedName name="f3r158" localSheetId="0">ББ!$C$262</definedName>
    <definedName name="f3r159" localSheetId="0">ББ!$C$263</definedName>
    <definedName name="f3r160" localSheetId="0">ББ!$C$264</definedName>
    <definedName name="f3r161" localSheetId="0">ББ!$C$265</definedName>
    <definedName name="f3r162" localSheetId="0">ББ!$C$267</definedName>
    <definedName name="f3r163" localSheetId="0">ББ!$C$268</definedName>
    <definedName name="f3r164" localSheetId="0">ББ!$C$269</definedName>
    <definedName name="f3r165" localSheetId="0">ББ!$C$270</definedName>
    <definedName name="f3r166" localSheetId="0">ББ!$C$271</definedName>
    <definedName name="f3r167" localSheetId="0">ББ!$C$272</definedName>
    <definedName name="f3r168" localSheetId="0">ББ!$C$273</definedName>
    <definedName name="f3r169" localSheetId="0">ББ!$C$274</definedName>
    <definedName name="f3r170" localSheetId="0">ББ!$C$275</definedName>
    <definedName name="f3r180" localSheetId="0">ББ!$C$276</definedName>
    <definedName name="f3r190" localSheetId="0">ББ!$C$277</definedName>
    <definedName name="f3r20" localSheetId="0">ББ!$F$209</definedName>
    <definedName name="f3r200" localSheetId="0">ББ!$C$278</definedName>
    <definedName name="f3r30" localSheetId="0">ББ!$F$210</definedName>
    <definedName name="f3r31" localSheetId="0">ББ!$F$211</definedName>
    <definedName name="f3r40" localSheetId="0">ББ!$F$212</definedName>
    <definedName name="f3r50" localSheetId="0">ББ!$F$213</definedName>
    <definedName name="f3r51" localSheetId="0">ББ!$F$215</definedName>
    <definedName name="f3r52" localSheetId="0">ББ!$F$217</definedName>
    <definedName name="f3r53" localSheetId="0">ББ!$F$218</definedName>
    <definedName name="f3r54" localSheetId="0">ББ!$F$219</definedName>
    <definedName name="f3r55" localSheetId="0">ББ!$F$220</definedName>
    <definedName name="f3r56" localSheetId="0">ББ!$F$221</definedName>
    <definedName name="f3r57" localSheetId="0">ББ!$F$222</definedName>
    <definedName name="f3r58" localSheetId="0">ББ!$F$223</definedName>
    <definedName name="f3r59" localSheetId="0">ББ!$F$224</definedName>
    <definedName name="f3r60" localSheetId="0">ББ!$F$225</definedName>
    <definedName name="f3r61" localSheetId="0">ББ!$F$226</definedName>
    <definedName name="f3r62" localSheetId="0">ББ!$F$228</definedName>
    <definedName name="f3r63" localSheetId="0">ББ!$F$229</definedName>
    <definedName name="f3r64" localSheetId="0">ББ!$F$230</definedName>
    <definedName name="f3r65" localSheetId="0">ББ!$F$231</definedName>
    <definedName name="f3r66" localSheetId="0">ББ!$F$232</definedName>
    <definedName name="f3r67" localSheetId="0">ББ!$F$233</definedName>
    <definedName name="f3r68" localSheetId="0">ББ!$F$234</definedName>
    <definedName name="f3r69" localSheetId="0">ББ!$F$235</definedName>
    <definedName name="f3r70" localSheetId="0">ББ!$C$243</definedName>
    <definedName name="f3r80" localSheetId="0">ББ!$C$244</definedName>
    <definedName name="f3r90" localSheetId="0">ББ!$C$245</definedName>
    <definedName name="f4r100" localSheetId="0">ББ!$C$349</definedName>
    <definedName name="f4r110" localSheetId="0">ББ!$C$350</definedName>
    <definedName name="f4r120" localSheetId="0">ББ!$C$351</definedName>
    <definedName name="f4r130" localSheetId="0">ББ!$C$352</definedName>
    <definedName name="f4r140" localSheetId="0">ББ!$C$353</definedName>
    <definedName name="f4r20" localSheetId="0">ББ!$F$303</definedName>
    <definedName name="f4r21" localSheetId="0">ББ!$F$304</definedName>
    <definedName name="f4r22" localSheetId="0">ББ!$F$306</definedName>
    <definedName name="f4r23" localSheetId="0">ББ!$F$307</definedName>
    <definedName name="f4r24" localSheetId="0">ББ!$F$308</definedName>
    <definedName name="f4r30" localSheetId="0">ББ!$F$309</definedName>
    <definedName name="f4r31" localSheetId="0">ББ!$F$310</definedName>
    <definedName name="f4r32" localSheetId="0">ББ!$F$312</definedName>
    <definedName name="f4r33" localSheetId="0">ББ!$F$313</definedName>
    <definedName name="f4r34" localSheetId="0">ББ!$F$314</definedName>
    <definedName name="f4r40" localSheetId="0">ББ!$F$315</definedName>
    <definedName name="f4r50" localSheetId="0">ББ!$F$317</definedName>
    <definedName name="f4r51" localSheetId="0">ББ!$F$318</definedName>
    <definedName name="f4r52" localSheetId="0">ББ!$F$320</definedName>
    <definedName name="f4r53" localSheetId="0">ББ!$F$321</definedName>
    <definedName name="f4r54" localSheetId="0">ББ!$F$322</definedName>
    <definedName name="f4r55" localSheetId="0">ББ!$F$323</definedName>
    <definedName name="f4r60" localSheetId="0">ББ!$F$324</definedName>
    <definedName name="f4r61" localSheetId="0">ББ!$F$325</definedName>
    <definedName name="f4r62" localSheetId="0">ББ!$F$327</definedName>
    <definedName name="f4r63" localSheetId="0">ББ!$F$328</definedName>
    <definedName name="f4r64" localSheetId="0">ББ!$F$329</definedName>
    <definedName name="f4r70" localSheetId="0">ББ!$F$330</definedName>
    <definedName name="f4r80" localSheetId="0">ББ!$C$336</definedName>
    <definedName name="f4r81" localSheetId="0">ББ!$C$338</definedName>
    <definedName name="f4r82" localSheetId="0">ББ!$C$339</definedName>
    <definedName name="f4r83" localSheetId="0">ББ!$C$340</definedName>
    <definedName name="f4r84" localSheetId="0">ББ!$C$341</definedName>
    <definedName name="f4r90" localSheetId="0">ББ!$C$342</definedName>
    <definedName name="f4r91" localSheetId="0">ББ!$C$344</definedName>
    <definedName name="f4r92" localSheetId="0">ББ!$C$345</definedName>
    <definedName name="f4r93" localSheetId="0">ББ!$C$346</definedName>
    <definedName name="f4r94" localSheetId="0">ББ!$C$347</definedName>
    <definedName name="f4r95" localSheetId="0">ББ!$C$348</definedName>
    <definedName name="title3" localSheetId="0">ББ!#REF!</definedName>
  </definedNames>
  <calcPr calcId="144525"/>
</workbook>
</file>

<file path=xl/calcChain.xml><?xml version="1.0" encoding="utf-8"?>
<calcChain xmlns="http://schemas.openxmlformats.org/spreadsheetml/2006/main">
  <c r="E91" i="2" l="1"/>
  <c r="D91" i="2"/>
  <c r="E90" i="2"/>
  <c r="E95" i="2" s="1"/>
  <c r="D90" i="2"/>
  <c r="D95" i="2" s="1"/>
  <c r="E85" i="2"/>
  <c r="B85" i="2"/>
  <c r="D13" i="2"/>
  <c r="C13" i="2"/>
  <c r="C6" i="2"/>
  <c r="B6" i="2"/>
  <c r="C2" i="2"/>
</calcChain>
</file>

<file path=xl/comments1.xml><?xml version="1.0" encoding="utf-8"?>
<comments xmlns="http://schemas.openxmlformats.org/spreadsheetml/2006/main">
  <authors>
    <author>Admin</author>
    <author>Залесский Анатолий</author>
    <author>Давыдов</author>
    <author>User</author>
  </authors>
  <commentLis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Заполняется по итогам года
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представляется только в составе годового отчета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" authorId="1">
      <text>
        <r>
          <rPr>
            <b/>
            <sz val="8"/>
            <color indexed="81"/>
            <rFont val="Tahoma"/>
            <family val="2"/>
            <charset val="204"/>
          </rPr>
          <t>представляется только в составе годового отчета</t>
        </r>
      </text>
    </comment>
    <comment ref="C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представляется только в составе годового отчета
</t>
        </r>
      </text>
    </comment>
    <comment ref="D25" authorId="1">
      <text>
        <r>
          <rPr>
            <b/>
            <sz val="8"/>
            <color indexed="81"/>
            <rFont val="Tahoma"/>
            <family val="2"/>
            <charset val="204"/>
          </rPr>
          <t>представляется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</text>
    </comment>
    <comment ref="D97" authorId="2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97" authorId="2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D98" authorId="2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E98" authorId="2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D99" authorId="3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ЗАО и ОАО</t>
        </r>
      </text>
    </comment>
    <comment ref="E99" authorId="3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ЗАО и ОАО</t>
        </r>
      </text>
    </comment>
    <comment ref="A10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наименования основных видов деятельности, товаров, продукции, работ, услуг </t>
        </r>
        <r>
          <rPr>
            <b/>
            <u/>
            <sz val="8"/>
            <color indexed="81"/>
            <rFont val="Tahoma"/>
            <family val="2"/>
            <charset val="204"/>
          </rPr>
          <t>и процентное соотношение</t>
        </r>
        <r>
          <rPr>
            <b/>
            <sz val="8"/>
            <color indexed="81"/>
            <rFont val="Tahoma"/>
            <family val="2"/>
            <charset val="204"/>
          </rPr>
          <t xml:space="preserve"> суммы выручки по каждому из них к общему объему выручки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8" authorId="2">
      <text>
        <r>
          <rPr>
            <sz val="8"/>
            <color indexed="81"/>
            <rFont val="Tahoma"/>
            <family val="2"/>
            <charset val="204"/>
          </rPr>
          <t xml:space="preserve">Расшифровка подписи
</t>
        </r>
      </text>
    </comment>
    <comment ref="E128" authorId="2">
      <text>
        <r>
          <rPr>
            <sz val="8"/>
            <color indexed="81"/>
            <rFont val="Tahoma"/>
            <family val="2"/>
            <charset val="204"/>
          </rPr>
          <t xml:space="preserve">Расшифровка подписи
</t>
        </r>
      </text>
    </comment>
    <comment ref="E130" authorId="2">
      <text>
        <r>
          <rPr>
            <sz val="8"/>
            <color indexed="81"/>
            <rFont val="Tahoma"/>
            <family val="2"/>
            <charset val="204"/>
          </rPr>
          <t xml:space="preserve">Расшифровка подписи
</t>
        </r>
      </text>
    </comment>
  </commentList>
</comments>
</file>

<file path=xl/sharedStrings.xml><?xml version="1.0" encoding="utf-8"?>
<sst xmlns="http://schemas.openxmlformats.org/spreadsheetml/2006/main" count="597" uniqueCount="404">
  <si>
    <t>Приложение 1</t>
  </si>
  <si>
    <t>к постановлению Министерства финансов</t>
  </si>
  <si>
    <t xml:space="preserve">Республики Беларусь </t>
  </si>
  <si>
    <t xml:space="preserve">    12.12.2016 № 104</t>
  </si>
  <si>
    <t>БУХГАЛТЕРСКИЙ БАЛАНС</t>
  </si>
  <si>
    <t>на</t>
  </si>
  <si>
    <t>31 декабря  2019 года</t>
  </si>
  <si>
    <t>Организация</t>
  </si>
  <si>
    <t>Учетный номер плательщика</t>
  </si>
  <si>
    <t>Вид экономической деятельности</t>
  </si>
  <si>
    <t>Организационно-правовая форма</t>
  </si>
  <si>
    <t>Орган управления</t>
  </si>
  <si>
    <t>Единица измерения</t>
  </si>
  <si>
    <r>
      <t> </t>
    </r>
    <r>
      <rPr>
        <b/>
        <sz val="9"/>
        <color theme="1"/>
        <rFont val="Times New Roman"/>
        <family val="1"/>
        <charset val="204"/>
      </rPr>
      <t>тыс. руб.</t>
    </r>
  </si>
  <si>
    <t>Адрес</t>
  </si>
  <si>
    <t>Дата утверждения</t>
  </si>
  <si>
    <t>Дата отправки</t>
  </si>
  <si>
    <t>Дата принятия</t>
  </si>
  <si>
    <t>Активы</t>
  </si>
  <si>
    <t>Код строки</t>
  </si>
  <si>
    <t>На 31 декабря 2019 года</t>
  </si>
  <si>
    <t>На 31 декабря 2018 года</t>
  </si>
  <si>
    <t xml:space="preserve">I. ДОЛГОСРОЧНЫЕ АКТИВЫ </t>
  </si>
  <si>
    <t>Основные средства</t>
  </si>
  <si>
    <t>11 674</t>
  </si>
  <si>
    <t>12 036</t>
  </si>
  <si>
    <t>Нематериальные активы</t>
  </si>
  <si>
    <t xml:space="preserve">Доходные вложения в материальные активы </t>
  </si>
  <si>
    <t>В том числе:</t>
  </si>
  <si>
    <t>инвестиционная недвижимость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</si>
  <si>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</si>
  <si>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</si>
  <si>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</si>
  <si>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</si>
  <si>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</si>
  <si>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</si>
  <si>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</si>
  <si>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</si>
  <si>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11 680</t>
  </si>
  <si>
    <t>12 040</t>
  </si>
  <si>
    <t>II. КРАТКОСРОЧНЫЕ АКТИВЫ</t>
  </si>
  <si>
    <t>Запасы</t>
  </si>
  <si>
    <t>6 008</t>
  </si>
  <si>
    <t>5 550</t>
  </si>
  <si>
    <t>материалы</t>
  </si>
  <si>
    <t>2 156</t>
  </si>
  <si>
    <t>1 842</t>
  </si>
  <si>
    <t>животные на выращивании и откорме</t>
  </si>
  <si>
    <t>2 916</t>
  </si>
  <si>
    <t>2 885</t>
  </si>
  <si>
    <t>незавершенное производство</t>
  </si>
  <si>
    <t>готовая продукция и товары</t>
  </si>
  <si>
    <t>товары отгруженные</t>
  </si>
  <si>
    <t>прочие запасы</t>
  </si>
  <si>
    <t>Долгосрочные активы, предназначенные для реализации</t>
  </si>
  <si>
    <t xml:space="preserve">Расходы будущих периодов 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</si>
  <si>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</si>
  <si>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</si>
  <si>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</si>
  <si>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</si>
  <si>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 xml:space="preserve">Прочие краткосрочные активы </t>
  </si>
  <si>
    <t>ИТОГО по разделу II</t>
  </si>
  <si>
    <t>6 405</t>
  </si>
  <si>
    <t>6 219</t>
  </si>
  <si>
    <t>БАЛАНС</t>
  </si>
  <si>
    <t>18 085</t>
  </si>
  <si>
    <t>18 259</t>
  </si>
  <si>
    <t>Собственный капитал и обязательства</t>
  </si>
  <si>
    <t>III. СОБСТВЕННЫЙ КАПИТАЛ</t>
  </si>
  <si>
    <t>Уставный капитал</t>
  </si>
  <si>
    <t>2 422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</si>
  <si>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</si>
  <si>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</si>
  <si>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</si>
  <si>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</si>
  <si>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>4 830</t>
  </si>
  <si>
    <t>5 086</t>
  </si>
  <si>
    <t xml:space="preserve">Нераспределенная прибыль (непокрытый убыток) </t>
  </si>
  <si>
    <t>3 089</t>
  </si>
  <si>
    <t>2 948</t>
  </si>
  <si>
    <t xml:space="preserve">Чистая прибыль (убыток) отчетного периода </t>
  </si>
  <si>
    <t>x</t>
  </si>
  <si>
    <t>Целевое финансирование</t>
  </si>
  <si>
    <t>ИТОГО по разделу III</t>
  </si>
  <si>
    <t>10 341</t>
  </si>
  <si>
    <t>10 456</t>
  </si>
  <si>
    <t>IV. ДОЛГОСРОЧНЫЕ ОБЯЗАТЕЛЬСТВА</t>
  </si>
  <si>
    <t>Долгосрочные кредиты и займы</t>
  </si>
  <si>
    <t>2 299</t>
  </si>
  <si>
    <t>2 633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</si>
  <si>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</si>
  <si>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</si>
  <si>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</si>
  <si>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платежей</t>
  </si>
  <si>
    <t>Прочие долгосрочные обязательства</t>
  </si>
  <si>
    <t>ИТОГО по разделу IV</t>
  </si>
  <si>
    <t>2 837</t>
  </si>
  <si>
    <t>2 894</t>
  </si>
  <si>
    <t>V. КРАТКОСРОЧНЫЕ ОБЯЗАТЕЛЬСТВА</t>
  </si>
  <si>
    <t>Краткосрочные кредиты и займы</t>
  </si>
  <si>
    <t>1 000</t>
  </si>
  <si>
    <t>Краткосрочная часть долгосрочных обязательств</t>
  </si>
  <si>
    <t>Краткосрочная кредиторская задолженность</t>
  </si>
  <si>
    <t>3 557</t>
  </si>
  <si>
    <t>3 388</t>
  </si>
  <si>
    <t>2 593</t>
  </si>
  <si>
    <t>2 395</t>
  </si>
  <si>
    <t>поставщикам, подрядчикам, исполнителям</t>
  </si>
  <si>
    <t>по авансам полученным</t>
  </si>
  <si>
    <t>по налогам и сборам</t>
  </si>
  <si>
    <t xml:space="preserve">по социальному страхованию и обеспечению </t>
  </si>
  <si>
    <t>по оплате труда</t>
  </si>
  <si>
    <t xml:space="preserve">по лизинговым платежам 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</si>
  <si>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</si>
  <si>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</si>
  <si>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</si>
  <si>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Прочие краткосрочные обязательства</t>
  </si>
  <si>
    <t>ИТОГО по разделу V</t>
  </si>
  <si>
    <t>4 907</t>
  </si>
  <si>
    <t>4 909</t>
  </si>
  <si>
    <t>Приложение 2</t>
  </si>
  <si>
    <t>12.12.2016 № 104</t>
  </si>
  <si>
    <t>ОТЧЕТ</t>
  </si>
  <si>
    <t>о прибылях и убытках</t>
  </si>
  <si>
    <t>за</t>
  </si>
  <si>
    <t>январь-декабрь 2019 года</t>
  </si>
  <si>
    <t>тыс. руб.</t>
  </si>
  <si>
    <t>Наименование показателей</t>
  </si>
  <si>
    <r>
      <t>За январь -</t>
    </r>
    <r>
      <rPr>
        <b/>
        <sz val="9"/>
        <color theme="1"/>
        <rFont val="Courier New"/>
        <family val="3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>декабрь 2019 г.</t>
    </r>
  </si>
  <si>
    <t>За январь - декабрь 2018 г.</t>
  </si>
  <si>
    <t>Выручка от реализации продукции, товаров, работ, услуг</t>
  </si>
  <si>
    <t>10 409</t>
  </si>
  <si>
    <t>9 762</t>
  </si>
  <si>
    <t>Себестоимость реализованной продукции, товаров, работ, услуг</t>
  </si>
  <si>
    <t>9 613</t>
  </si>
  <si>
    <t>8 985</t>
  </si>
  <si>
    <t>Валовая прибыль (010 – 020)</t>
  </si>
  <si>
    <t>Управленческие расходы</t>
  </si>
  <si>
    <t>Расходы на реализацию</t>
  </si>
  <si>
    <t>Прибыль (убыток) от реализации продукции, товаров, работ, услуг (030 – 040 – 050)</t>
  </si>
  <si>
    <t>Прочие доходы по текущей деятельности</t>
  </si>
  <si>
    <t>Прочие расходы по текущей деятельности</t>
  </si>
  <si>
    <t>Прибыль (убыток) от текущей деятельности</t>
  </si>
  <si>
    <t>(± 060 + 070 – 080)</t>
  </si>
  <si>
    <t>Доходы по инвестиционной деятельности</t>
  </si>
  <si>
    <t>доходы от выбытия основных средств, нематериальных активов и других долгосрочных активов</t>
  </si>
  <si>
    <t>доходы от участия в уставном капитале других организаций</t>
  </si>
  <si>
    <t>проценты к получению</t>
  </si>
  <si>
    <t>прочие доходы по инвестиционной деятельности</t>
  </si>
  <si>
    <t>Расходы по инвестиционной деятельности</t>
  </si>
  <si>
    <t>расходы от выбытия основных средств, нематериальных активов и других долгосрочных активов</t>
  </si>
  <si>
    <t>прочие расходы по инвестиционной деятельности</t>
  </si>
  <si>
    <t>Доходы по финансовой деятельности</t>
  </si>
  <si>
    <t>курсовые разницы от пересчета активов и обязательств</t>
  </si>
  <si>
    <t>прочие доходы по финансовой деятельности</t>
  </si>
  <si>
    <t>Расходы по финансовой деятельности</t>
  </si>
  <si>
    <t>В том числе: проценты к уплате</t>
  </si>
  <si>
    <t>прочие расходы по финансовой деятельности</t>
  </si>
  <si>
    <t>Форма  №2 лист 2</t>
  </si>
  <si>
    <t>Прибыль (убыток) от инвестиционной и  финансовой  деятельности (100 – 110 + 120 – 130)</t>
  </si>
  <si>
    <t>Прибыль (убыток) до налогообложения (± 090 ± 140)</t>
  </si>
  <si>
    <t>Налог на прибыль</t>
  </si>
  <si>
    <t>Изменение отложенных налоговых активов</t>
  </si>
  <si>
    <t>Изменение отложенных налоговых обязательств</t>
  </si>
  <si>
    <t>Прочие налоги и сборы, исчисляемые из прибыли (дохода)</t>
  </si>
  <si>
    <t>Прочие платежи, исчисляемые из прибыли (дохода)</t>
  </si>
  <si>
    <t>Чистая прибыль (убыток)</t>
  </si>
  <si>
    <t>(± 150 – 160 ± 170 ± 180 – 190-200)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</si>
  <si>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</si>
  <si>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</si>
  <si>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Совокупная прибыль (убыток) (± 210 ± 220 ± 230)</t>
  </si>
  <si>
    <t>Базовая прибыль (убыток) на акцию</t>
  </si>
  <si>
    <t>Разводненная прибыль (убыток) на акцию</t>
  </si>
  <si>
    <t>Количество  организаций получивших прибыль по конечному финансовому результату</t>
  </si>
  <si>
    <t>Сумма полученной прибыли по конечному финансовому результату</t>
  </si>
  <si>
    <t>270а</t>
  </si>
  <si>
    <t>Количество  организаций получивших убыток по конечному финансовому результату</t>
  </si>
  <si>
    <t>Сумма полученного убытка по конечному финансовому результату</t>
  </si>
  <si>
    <t>280а</t>
  </si>
  <si>
    <t>Количество  организаций получивших прибыль по конечному финансовому результату, без учета государственной поддержки</t>
  </si>
  <si>
    <t>Сумма полученной прибыли по конечному финансовому результату, без учета государственной поддержки</t>
  </si>
  <si>
    <t>290а</t>
  </si>
  <si>
    <t>Количество  организаций получивших убыток по конечному финансовому результату, без учета государственной поддержки</t>
  </si>
  <si>
    <t>Сумма полученного убытка по конечному финансовому результату, без учета государственной поддержки</t>
  </si>
  <si>
    <t>295а</t>
  </si>
  <si>
    <t>Расшифровка прочих доходов и расходов по текущей деятельности</t>
  </si>
  <si>
    <t>Показатель</t>
  </si>
  <si>
    <t xml:space="preserve"> За отчетный период </t>
  </si>
  <si>
    <t xml:space="preserve"> За аналогичный период прошлого года </t>
  </si>
  <si>
    <t>Наименование</t>
  </si>
  <si>
    <t>код</t>
  </si>
  <si>
    <t xml:space="preserve"> доход </t>
  </si>
  <si>
    <t xml:space="preserve"> расход </t>
  </si>
  <si>
    <t>Доходы, связанные с государственной поддержкой, направленной на приобретение запасов, оплату выполненных работ, оказанных услуг, финансирование текущих расходов (из строки 070)</t>
  </si>
  <si>
    <t> 449</t>
  </si>
  <si>
    <t xml:space="preserve"> Х </t>
  </si>
  <si>
    <t>Доходы, связанные с государственной поддержкой, направленной на инвестиционную и финансовую деятельность (из стр.104 и 122)</t>
  </si>
  <si>
    <t>Х</t>
  </si>
  <si>
    <t>Выплаты компенсирующего, стимулирующего  характера, а также выплаты, носящие характер социальных льгот (из строки 080)</t>
  </si>
  <si>
    <t>Справочно:</t>
  </si>
  <si>
    <t>Выручка от реализации продукции, товаров, работ, услуг (с учетом налогов и сборов включаемых в выручку)</t>
  </si>
  <si>
    <t>11 474</t>
  </si>
  <si>
    <t>10 757</t>
  </si>
  <si>
    <t>в том числе: выручка полученная в иностранной валюте</t>
  </si>
  <si>
    <t>400а</t>
  </si>
  <si>
    <t>Рентабельность продаж,%</t>
  </si>
  <si>
    <t>Рентабельность от реализации, товаров, работ, услуг, %</t>
  </si>
  <si>
    <t>Рентабельность по конечному финансовому результату, %</t>
  </si>
  <si>
    <t>Рентабельность по конечному финансовому результату, без учета государственной поддержки, %</t>
  </si>
  <si>
    <t>Форма № 3</t>
  </si>
  <si>
    <t>Приложение 3</t>
  </si>
  <si>
    <t xml:space="preserve">к постановлению Министерства финансов Республики Беларусь </t>
  </si>
  <si>
    <t>об изменении собственного капитала</t>
  </si>
  <si>
    <t>за январь-декабрь 2019 г.</t>
  </si>
  <si>
    <t xml:space="preserve">Организация   </t>
  </si>
  <si>
    <t xml:space="preserve"> показателей</t>
  </si>
  <si>
    <t>Неопла-ченная часть уставного капитала</t>
  </si>
  <si>
    <t>Собст-венные акции (доли в уставном капитале)</t>
  </si>
  <si>
    <t xml:space="preserve">Резерв-ный капитал </t>
  </si>
  <si>
    <t>Добавоч-ный капитал</t>
  </si>
  <si>
    <t>Нераспре-деленная прибыль (непокрытый убыток)</t>
  </si>
  <si>
    <t>Итого</t>
  </si>
  <si>
    <t>Остаток на 31.12.2017 г.</t>
  </si>
  <si>
    <t>5 063</t>
  </si>
  <si>
    <t>2 937</t>
  </si>
  <si>
    <t>10 422</t>
  </si>
  <si>
    <t>Корректировки в связи с изменением учетной политики</t>
  </si>
  <si>
    <t>Корректировки в связи с исправлением ошибок</t>
  </si>
  <si>
    <r>
      <t xml:space="preserve">По  постановлению Министерства финансов РБ </t>
    </r>
    <r>
      <rPr>
        <b/>
        <sz val="8"/>
        <color theme="1"/>
        <rFont val="Times New Roman"/>
        <family val="1"/>
        <charset val="204"/>
      </rPr>
      <t>№ 23</t>
    </r>
    <r>
      <rPr>
        <sz val="8"/>
        <color theme="1"/>
        <rFont val="Times New Roman"/>
        <family val="1"/>
        <charset val="204"/>
      </rPr>
      <t xml:space="preserve"> от 10.08.2017 г.</t>
    </r>
  </si>
  <si>
    <t>Скорректированный остаток на 31.12.2017 г.</t>
  </si>
  <si>
    <t>За январь - декабрь 2018 года</t>
  </si>
  <si>
    <t>Увеличение собственного капитала – всего</t>
  </si>
  <si>
    <t xml:space="preserve">чистая прибыль </t>
  </si>
  <si>
    <t>переоценка долгосрочных активов</t>
  </si>
  <si>
    <t>доходы от прочих операций, не включаемые в чистую прибыль (убыток)</t>
  </si>
  <si>
    <t xml:space="preserve">выпуск дополнительных акций </t>
  </si>
  <si>
    <t>увеличение номинальной стоимости акций</t>
  </si>
  <si>
    <t>вклады собственника имущества (учредителей, участников)</t>
  </si>
  <si>
    <t>реорганизация</t>
  </si>
  <si>
    <t>прочие </t>
  </si>
  <si>
    <t>Уменьшение собственного капитала – всего</t>
  </si>
  <si>
    <t>убыток</t>
  </si>
  <si>
    <t>расходы от прочих операций, не включаемые в чистую прибыль (убыток)</t>
  </si>
  <si>
    <t>уменьшение номинальной стоимости акций</t>
  </si>
  <si>
    <t>выкуп акций (долей в уставном капитале)</t>
  </si>
  <si>
    <t>дивиденды и другие    доходы от участия в уставном капитале организации</t>
  </si>
  <si>
    <t> прочие </t>
  </si>
  <si>
    <t>Форма №3 лист 2</t>
  </si>
  <si>
    <t>Изменение уставного капитала</t>
  </si>
  <si>
    <t>Изменение резервного капитала</t>
  </si>
  <si>
    <t>Изменение добавочного капитала</t>
  </si>
  <si>
    <t>Остаток на 31.12.2018 г.</t>
  </si>
  <si>
    <t xml:space="preserve">Остаток на 31.12.2018 г. </t>
  </si>
  <si>
    <t xml:space="preserve">Скорректированный остаток на 31.12.2018 г. </t>
  </si>
  <si>
    <t>За январь - декабрь 2019 года</t>
  </si>
  <si>
    <t>прочие  </t>
  </si>
  <si>
    <t>дивиденды и другие доходы от участия в уставном капитале организации</t>
  </si>
  <si>
    <t>Остаток на 31.12.2019 г.</t>
  </si>
  <si>
    <t>Форма  №4</t>
  </si>
  <si>
    <t>Приложение 4</t>
  </si>
  <si>
    <t>о движении денежных средств</t>
  </si>
  <si>
    <r>
      <t>за январь -</t>
    </r>
    <r>
      <rPr>
        <b/>
        <sz val="8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декабрь 2019 г.</t>
    </r>
  </si>
  <si>
    <t xml:space="preserve">Организация </t>
  </si>
  <si>
    <t>За январь - декабрь 2019 г.</t>
  </si>
  <si>
    <t>Движение денежных средств по текущей деятельности</t>
  </si>
  <si>
    <t>Поступило денежных средств – всего</t>
  </si>
  <si>
    <t>7 542</t>
  </si>
  <si>
    <t>7 426</t>
  </si>
  <si>
    <t>от покупателей продукции, товаров, заказчиков работ, услуг</t>
  </si>
  <si>
    <t>7 009</t>
  </si>
  <si>
    <t>7 032</t>
  </si>
  <si>
    <t>от покупателей материалов и других запасов</t>
  </si>
  <si>
    <t>роялти</t>
  </si>
  <si>
    <t>прочие поступления</t>
  </si>
  <si>
    <t>Направлено денежных средств – всего</t>
  </si>
  <si>
    <t>6 734</t>
  </si>
  <si>
    <t>7 460</t>
  </si>
  <si>
    <t>на приобретение запасов, работ, услуг</t>
  </si>
  <si>
    <t>5 009</t>
  </si>
  <si>
    <t>5 943</t>
  </si>
  <si>
    <t>на оплату труда</t>
  </si>
  <si>
    <t>на уплату налогов и сборов</t>
  </si>
  <si>
    <t>на прочие выплаты</t>
  </si>
  <si>
    <t>Результат движения денежных средств по текущей деятельности (020 – 030)</t>
  </si>
  <si>
    <t>Движение денежных средств по инвестиционной деятельности</t>
  </si>
  <si>
    <t>от покупателей основных средств, нематериальных активов и других долгосрочных активов</t>
  </si>
  <si>
    <t>возврат предоставленных займов</t>
  </si>
  <si>
    <t>проценты</t>
  </si>
  <si>
    <t>на приобретение и создание основных средств, нематериальных активов и других долгосрочных активов</t>
  </si>
  <si>
    <t>на предоставление займов</t>
  </si>
  <si>
    <t>на вклады в уставный капитал других организаций</t>
  </si>
  <si>
    <t>прочие выплаты</t>
  </si>
  <si>
    <t>Результат движения денежных средств по инвестиционной деятельности (050 – 060)</t>
  </si>
  <si>
    <t>Форма №4 лист 2</t>
  </si>
  <si>
    <t>Движение денежных средств по финансовой деятельности</t>
  </si>
  <si>
    <t xml:space="preserve">Поступило денежных средств – всего </t>
  </si>
  <si>
    <t>2 313</t>
  </si>
  <si>
    <t>1 974</t>
  </si>
  <si>
    <t>кредиты и займы</t>
  </si>
  <si>
    <t xml:space="preserve">от выпуска акций </t>
  </si>
  <si>
    <t xml:space="preserve">прочие поступления </t>
  </si>
  <si>
    <t>Направлено денежных средств – всего</t>
  </si>
  <si>
    <t>3 136</t>
  </si>
  <si>
    <t>1 939</t>
  </si>
  <si>
    <t>на погашение кредитов и займов</t>
  </si>
  <si>
    <t>2 834</t>
  </si>
  <si>
    <t>1 792</t>
  </si>
  <si>
    <t>на выплаты дивидендов и других доходов от участия в уставном капитале организации</t>
  </si>
  <si>
    <t>на выплаты процентов</t>
  </si>
  <si>
    <t>на лизинговые платежи</t>
  </si>
  <si>
    <t xml:space="preserve">Результат движения денежных средств финансовой деятельности </t>
  </si>
  <si>
    <t xml:space="preserve">Результат движения денежных средств по текущей, инвестиционной и финансовой деятельности </t>
  </si>
  <si>
    <r>
      <t xml:space="preserve">Остаток денежных средств и эквивалентов денежных средств на </t>
    </r>
    <r>
      <rPr>
        <b/>
        <sz val="9"/>
        <color theme="1"/>
        <rFont val="Times New Roman"/>
        <family val="1"/>
        <charset val="204"/>
      </rPr>
      <t>31.12.2018 г.</t>
    </r>
  </si>
  <si>
    <r>
      <t xml:space="preserve">Остаток денежных средств и эквивалентов денежных средств на </t>
    </r>
    <r>
      <rPr>
        <b/>
        <sz val="9"/>
        <color theme="1"/>
        <rFont val="Times New Roman"/>
        <family val="1"/>
        <charset val="204"/>
      </rPr>
      <t>конец отчетного периода</t>
    </r>
  </si>
  <si>
    <t>Влияние изменений курсов иностранных валют</t>
  </si>
  <si>
    <t xml:space="preserve">   </t>
  </si>
  <si>
    <r>
      <t>ОАО "Хоневичи</t>
    </r>
    <r>
      <rPr>
        <b/>
        <sz val="9"/>
        <color theme="1"/>
        <rFont val="Times New Roman"/>
        <family val="1"/>
        <charset val="204"/>
      </rPr>
      <t>"</t>
    </r>
  </si>
  <si>
    <t>ОАО "Хоневичи"</t>
  </si>
  <si>
    <t>Сельское хозяйство</t>
  </si>
  <si>
    <t>Частная</t>
  </si>
  <si>
    <t xml:space="preserve">Управление сельского хозяйства и продовольствия </t>
  </si>
  <si>
    <t>аг. Хоневичи, ул. Школьная 1, Свислочского района, Гродненской области</t>
  </si>
  <si>
    <t>4.Доля государства в уставном фонде эмитента (всего в %):</t>
  </si>
  <si>
    <t>Вид собственности</t>
  </si>
  <si>
    <t>Количество акций, шт.</t>
  </si>
  <si>
    <t>Доля в уставном фонде, %</t>
  </si>
  <si>
    <t>республиканская</t>
  </si>
  <si>
    <t>коммунальная всего:</t>
  </si>
  <si>
    <t>в том числе:</t>
  </si>
  <si>
    <t>х</t>
  </si>
  <si>
    <t xml:space="preserve">областная </t>
  </si>
  <si>
    <t xml:space="preserve">районная </t>
  </si>
  <si>
    <t>городская</t>
  </si>
  <si>
    <t>5-6. Информация о дивидендах и акциях:</t>
  </si>
  <si>
    <t>За отчетный период</t>
  </si>
  <si>
    <t>За аналогичный период прошлого года</t>
  </si>
  <si>
    <t>Количество акционеров, всего</t>
  </si>
  <si>
    <t>лиц</t>
  </si>
  <si>
    <t xml:space="preserve">   в том числе: юридических лиц</t>
  </si>
  <si>
    <t xml:space="preserve">      из них нерезидентов Республики Беларусь</t>
  </si>
  <si>
    <t xml:space="preserve">   в том числе: физических лиц</t>
  </si>
  <si>
    <t>Начислено на выплату дивидендов в данном отчетном  периоде</t>
  </si>
  <si>
    <t>тысяч рублей</t>
  </si>
  <si>
    <t>Фактически выплаченные дивиденды в данном отчетном  периоде</t>
  </si>
  <si>
    <t>Дивиденды, приходящиеся на одну простую (обыкновенную) акцию (включая налоги)</t>
  </si>
  <si>
    <t>рублей</t>
  </si>
  <si>
    <t>Дивиденды, приходящиеся на одну привилегированную акцию (включая налоги) первого типа ___</t>
  </si>
  <si>
    <t>Дивиденды, приходящиеся на одну привилегированную акцию (включая налоги) второго типа ___</t>
  </si>
  <si>
    <t>Дивиденды, фактически выплаченные на одну простую (обыкновенную) акцию (включая налоги)</t>
  </si>
  <si>
    <t>Дивиденды, фактически выплаченные на одну привилегированную акцию (включая налоги)  первого типа ___</t>
  </si>
  <si>
    <t>Дивиденды, фактически выплаченные на одну привилегированную акцию (включая налоги)  второго типа ___</t>
  </si>
  <si>
    <t xml:space="preserve">Период, за который выплачивались дивиденды </t>
  </si>
  <si>
    <t>месяц, квартал, год</t>
  </si>
  <si>
    <t>X</t>
  </si>
  <si>
    <t>Дата (даты) принятия решений о выплате дивидендов</t>
  </si>
  <si>
    <t>число, месяц, год</t>
  </si>
  <si>
    <t>Срок (сроки) выплаты дивидендов</t>
  </si>
  <si>
    <t>Обеспеченность акции имуществом общества</t>
  </si>
  <si>
    <t>Количество акций, находящихся на балансе общества, - всего</t>
  </si>
  <si>
    <t>штук</t>
  </si>
  <si>
    <t>Акции, поступившие в распоряжение общества</t>
  </si>
  <si>
    <t>Акции, приобретенные в целях сокращения общего количества</t>
  </si>
  <si>
    <t>Дата зачисления  акций на счет "депо" общества</t>
  </si>
  <si>
    <t>Количество акций, шт</t>
  </si>
  <si>
    <t>Срок реализации акций, поступивших в распоряжение общества</t>
  </si>
  <si>
    <t>Дата зачисления акций на счет "депо" общества</t>
  </si>
  <si>
    <t>Всего</t>
  </si>
  <si>
    <t>7. Отдельные финансовые результаты деятельности открытого акционерного общества:</t>
  </si>
  <si>
    <t xml:space="preserve">Выручка от реализации продукции, товаров, работ,услуг </t>
  </si>
  <si>
    <t>Себестоимость реализованной продукции, товаров, работ, услуг, управленческие расходы; расходы на реализацию</t>
  </si>
  <si>
    <t>Прибыль (убыток) до налогообложения - всего (Прибыль (убыток) отчетного периода)</t>
  </si>
  <si>
    <t>в том числе: прибыль (убыток) от реализации продукции, товаров, работ, услуг</t>
  </si>
  <si>
    <t>прочие доходы и расходы по текущей деятельности</t>
  </si>
  <si>
    <t>прибыль (убыток) от инвестиционной и финансовой деятельности</t>
  </si>
  <si>
    <t>Налог на прибыль; изменение отложенных налоговых активов; изменение отложенных налоговых обязательств; прочие налоги и сборы, исчисляемые из прибыли (дохода); прочие платежи, исчисляемые из прибыли (дохода)</t>
  </si>
  <si>
    <t>Нераспределенная прибыль (непокрытый убыток)</t>
  </si>
  <si>
    <t xml:space="preserve">Долгосрочная дебиторская задолженность </t>
  </si>
  <si>
    <t>Долгосрочные обязательства</t>
  </si>
  <si>
    <t>8. Среднесписочная численность работающих</t>
  </si>
  <si>
    <t>человек</t>
  </si>
  <si>
    <t>9. Основные виды продукции или виды деятельности, по которым получено двадцать и более процентов выручки от реализации товаров, продукции, работ, услуг (только в составе годового отчета):</t>
  </si>
  <si>
    <t>свиньи на мясо -36% ; реализация молока - 40%</t>
  </si>
  <si>
    <t>10. Дата проведения годового общего собрания акционеров, на котором утверждался годовой бухгалтерский баланс за отчетный год:</t>
  </si>
  <si>
    <t>Дата подготовки аудиторского заключения по бухгалтерской (финансовой) отчетности:</t>
  </si>
  <si>
    <t>Наименование аудиторской организации (фамилия, собственное имя, отчество (если таковое имеется) индивидуального предпринимателя), местонахождение (место жительства), дата государственной регистрации, регистрационный номер в Едином государственном регистре юридических лиц и индивидуальных предпринимателей:</t>
  </si>
  <si>
    <t>Общество с ограниченной ответственностью "Белросаудит"; 220020, г.Минск, пр-т Победителей 89, корпус 3, пом.4, зарегистрирован решением Минского городского исполнительного комитета, свидетельство о государственной регистрации № 465 от 28.04.2000 г., учетный номер плательщика № 600506719</t>
  </si>
  <si>
    <t>Период, за который проводился аудит:</t>
  </si>
  <si>
    <t xml:space="preserve">01.01. 2019 по 31.12.2019 </t>
  </si>
  <si>
    <t>Аудиторское мнение о достоверности бухгалтерской (финансовой) отчетности, а в случае выявленных нарушений в бухгалтерской (финансовой) отчетности - сведения о данных нарушениях:</t>
  </si>
  <si>
    <t>Прилагаемая бухгалтерская (финансовая) отчетность достоверно во всех существенных аспектах отражает финансовое положение ОАО "Хоневичи" на 31.12.2019., а также финансовые результаты его деятельности и  изменение его финансового положения, в том числе движение денежных средств, за год, закончившийся на эту дату, в соответствии с законодательством Республики Беларусь.</t>
  </si>
  <si>
    <t>13. Сведения о применении открытым акционерным обществом Свода правил корпоративного поведения (только в составе годового отчета):</t>
  </si>
  <si>
    <t>не применялись</t>
  </si>
  <si>
    <t>14. Адрес официального сайта открытого акционерного общества в глобальной компьютерной сети Интернет:</t>
  </si>
  <si>
    <t>oao-honevichi.by</t>
  </si>
  <si>
    <t>Руководитель   _____________________</t>
  </si>
  <si>
    <t>Валерий Станиславович Радион</t>
  </si>
  <si>
    <t>(подпись)</t>
  </si>
  <si>
    <t xml:space="preserve">    м.п.</t>
  </si>
  <si>
    <t>Главный бухгалтер либо руководитель организации или индивидуальный предприниматель, оказывающие эмитенту услуги по ведению бухгалтерского учета и составлению бухгалтерской и (или) финансовой отчетности</t>
  </si>
  <si>
    <t>Зинаида Владимировна Пилюк</t>
  </si>
  <si>
    <t>Лицо, ответственное за подготовку отчета</t>
  </si>
  <si>
    <t>бухгалтер Н.Г. Пармоник 80151323628</t>
  </si>
  <si>
    <t>18.03.2020 г.</t>
  </si>
  <si>
    <t>(должность, инициалы, фамилия, 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</si>
</sst>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800]dddd\,\ mmmm\ dd\,\ yyyy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Courier New"/>
      <family val="3"/>
      <charset val="204"/>
    </font>
    <font>
      <b/>
      <u/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8"/>
      <color indexed="81"/>
      <name val="Tahoma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rgb="FF000000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6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 indent="3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 indent="1"/>
    </xf>
    <xf numFmtId="0" fontId="1" fillId="2" borderId="22" xfId="0" applyFont="1" applyFill="1" applyBorder="1" applyAlignment="1">
      <alignment horizontal="left" vertical="center" wrapText="1" indent="1"/>
    </xf>
    <xf numFmtId="0" fontId="9" fillId="2" borderId="4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2" borderId="4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0" fontId="5" fillId="2" borderId="40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vertical="center" wrapText="1"/>
    </xf>
    <xf numFmtId="0" fontId="3" fillId="2" borderId="40" xfId="0" applyFont="1" applyFill="1" applyBorder="1" applyAlignment="1">
      <alignment horizontal="left" vertical="center" wrapText="1" indent="1"/>
    </xf>
    <xf numFmtId="0" fontId="3" fillId="2" borderId="58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7" fillId="2" borderId="9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7" fillId="2" borderId="2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left" vertical="center" wrapText="1" indent="1"/>
    </xf>
    <xf numFmtId="0" fontId="6" fillId="2" borderId="9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center" vertical="center"/>
    </xf>
    <xf numFmtId="0" fontId="17" fillId="0" borderId="0" xfId="0" applyFont="1"/>
    <xf numFmtId="0" fontId="19" fillId="0" borderId="61" xfId="0" applyFont="1" applyFill="1" applyBorder="1" applyAlignment="1" applyProtection="1">
      <alignment horizontal="right" vertical="center"/>
      <protection hidden="1"/>
    </xf>
    <xf numFmtId="0" fontId="17" fillId="0" borderId="61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left" vertical="center" wrapText="1"/>
    </xf>
    <xf numFmtId="3" fontId="17" fillId="3" borderId="61" xfId="0" applyNumberFormat="1" applyFont="1" applyFill="1" applyBorder="1" applyProtection="1">
      <protection locked="0"/>
    </xf>
    <xf numFmtId="0" fontId="17" fillId="3" borderId="61" xfId="0" applyFont="1" applyFill="1" applyBorder="1" applyProtection="1">
      <protection locked="0"/>
    </xf>
    <xf numFmtId="0" fontId="17" fillId="0" borderId="61" xfId="0" applyFont="1" applyBorder="1" applyAlignment="1">
      <alignment horizontal="left" vertical="center" wrapText="1"/>
    </xf>
    <xf numFmtId="0" fontId="17" fillId="0" borderId="61" xfId="0" applyFont="1" applyFill="1" applyBorder="1" applyAlignment="1" applyProtection="1">
      <alignment horizontal="right" vertical="center"/>
      <protection hidden="1"/>
    </xf>
    <xf numFmtId="0" fontId="17" fillId="0" borderId="61" xfId="0" applyFont="1" applyFill="1" applyBorder="1" applyAlignment="1">
      <alignment horizontal="center" vertical="center"/>
    </xf>
    <xf numFmtId="0" fontId="17" fillId="3" borderId="61" xfId="0" applyFont="1" applyFill="1" applyBorder="1" applyAlignment="1" applyProtection="1">
      <alignment horizontal="right" vertical="center"/>
      <protection locked="0"/>
    </xf>
    <xf numFmtId="3" fontId="17" fillId="3" borderId="61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1" fontId="19" fillId="4" borderId="61" xfId="0" applyNumberFormat="1" applyFont="1" applyFill="1" applyBorder="1" applyAlignment="1">
      <alignment horizontal="center" vertical="center" wrapText="1" shrinkToFit="1"/>
    </xf>
    <xf numFmtId="1" fontId="19" fillId="4" borderId="59" xfId="0" applyNumberFormat="1" applyFont="1" applyFill="1" applyBorder="1" applyAlignment="1">
      <alignment horizontal="center" vertical="center" wrapText="1" shrinkToFit="1"/>
    </xf>
    <xf numFmtId="0" fontId="19" fillId="4" borderId="61" xfId="0" applyFont="1" applyFill="1" applyBorder="1" applyAlignment="1">
      <alignment horizontal="center" vertical="center" wrapText="1" shrinkToFit="1"/>
    </xf>
    <xf numFmtId="1" fontId="17" fillId="0" borderId="61" xfId="0" applyNumberFormat="1" applyFont="1" applyBorder="1" applyAlignment="1">
      <alignment vertical="center" wrapText="1" shrinkToFit="1"/>
    </xf>
    <xf numFmtId="1" fontId="17" fillId="0" borderId="59" xfId="0" applyNumberFormat="1" applyFont="1" applyBorder="1" applyAlignment="1">
      <alignment horizontal="center" vertical="center" shrinkToFit="1"/>
    </xf>
    <xf numFmtId="1" fontId="17" fillId="0" borderId="61" xfId="0" applyNumberFormat="1" applyFont="1" applyFill="1" applyBorder="1" applyAlignment="1">
      <alignment horizontal="right" vertical="center" shrinkToFit="1"/>
    </xf>
    <xf numFmtId="1" fontId="17" fillId="3" borderId="61" xfId="0" applyNumberFormat="1" applyFont="1" applyFill="1" applyBorder="1" applyAlignment="1" applyProtection="1">
      <alignment horizontal="right" vertical="center" shrinkToFit="1"/>
      <protection locked="0"/>
    </xf>
    <xf numFmtId="2" fontId="17" fillId="3" borderId="61" xfId="0" applyNumberFormat="1" applyFont="1" applyFill="1" applyBorder="1" applyAlignment="1" applyProtection="1">
      <alignment horizontal="right" vertical="center" shrinkToFit="1"/>
      <protection locked="0"/>
    </xf>
    <xf numFmtId="164" fontId="17" fillId="3" borderId="61" xfId="0" applyNumberFormat="1" applyFont="1" applyFill="1" applyBorder="1" applyAlignment="1" applyProtection="1">
      <alignment horizontal="right" vertical="center" shrinkToFit="1"/>
      <protection locked="0"/>
    </xf>
    <xf numFmtId="1" fontId="17" fillId="0" borderId="61" xfId="0" applyNumberFormat="1" applyFont="1" applyBorder="1" applyAlignment="1">
      <alignment horizontal="left" vertical="center" wrapText="1" shrinkToFit="1"/>
    </xf>
    <xf numFmtId="0" fontId="17" fillId="3" borderId="61" xfId="0" applyNumberFormat="1" applyFont="1" applyFill="1" applyBorder="1" applyAlignment="1" applyProtection="1">
      <alignment horizontal="center" vertical="center" wrapText="1" shrinkToFit="1"/>
      <protection locked="0"/>
    </xf>
    <xf numFmtId="2" fontId="17" fillId="0" borderId="61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65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14" fontId="17" fillId="3" borderId="65" xfId="0" applyNumberFormat="1" applyFont="1" applyFill="1" applyBorder="1" applyAlignment="1" applyProtection="1">
      <alignment horizontal="center" vertical="center"/>
      <protection locked="0"/>
    </xf>
    <xf numFmtId="1" fontId="17" fillId="3" borderId="61" xfId="0" applyNumberFormat="1" applyFont="1" applyFill="1" applyBorder="1" applyAlignment="1" applyProtection="1">
      <alignment horizontal="right" vertical="center"/>
      <protection locked="0"/>
    </xf>
    <xf numFmtId="0" fontId="17" fillId="3" borderId="66" xfId="0" applyFont="1" applyFill="1" applyBorder="1" applyAlignment="1" applyProtection="1">
      <alignment horizontal="center" vertical="center"/>
      <protection locked="0"/>
    </xf>
    <xf numFmtId="1" fontId="17" fillId="3" borderId="66" xfId="0" applyNumberFormat="1" applyFont="1" applyFill="1" applyBorder="1" applyAlignment="1" applyProtection="1">
      <alignment horizontal="right"/>
      <protection locked="0"/>
    </xf>
    <xf numFmtId="0" fontId="17" fillId="3" borderId="67" xfId="0" applyFont="1" applyFill="1" applyBorder="1" applyAlignment="1" applyProtection="1">
      <alignment horizontal="center" vertical="center"/>
      <protection locked="0"/>
    </xf>
    <xf numFmtId="14" fontId="17" fillId="3" borderId="68" xfId="0" applyNumberFormat="1" applyFont="1" applyFill="1" applyBorder="1" applyAlignment="1" applyProtection="1">
      <alignment horizontal="center" vertical="center"/>
      <protection locked="0"/>
    </xf>
    <xf numFmtId="1" fontId="17" fillId="3" borderId="69" xfId="0" applyNumberFormat="1" applyFont="1" applyFill="1" applyBorder="1" applyAlignment="1" applyProtection="1">
      <alignment horizontal="right" vertical="center"/>
      <protection locked="0"/>
    </xf>
    <xf numFmtId="0" fontId="17" fillId="3" borderId="70" xfId="0" applyFont="1" applyFill="1" applyBorder="1" applyAlignment="1" applyProtection="1">
      <alignment horizontal="center" vertical="center"/>
      <protection locked="0"/>
    </xf>
    <xf numFmtId="1" fontId="17" fillId="3" borderId="70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3" fillId="5" borderId="61" xfId="0" applyFont="1" applyFill="1" applyBorder="1" applyAlignment="1">
      <alignment horizontal="center" vertical="center" wrapText="1" shrinkToFit="1"/>
    </xf>
    <xf numFmtId="1" fontId="19" fillId="0" borderId="61" xfId="0" applyNumberFormat="1" applyFont="1" applyFill="1" applyBorder="1" applyAlignment="1">
      <alignment horizontal="center" vertical="center" wrapText="1" shrinkToFit="1"/>
    </xf>
    <xf numFmtId="0" fontId="19" fillId="0" borderId="61" xfId="0" applyFont="1" applyFill="1" applyBorder="1" applyAlignment="1">
      <alignment horizontal="center" vertical="center" wrapText="1" shrinkToFit="1"/>
    </xf>
    <xf numFmtId="0" fontId="20" fillId="0" borderId="61" xfId="0" applyFont="1" applyBorder="1" applyAlignment="1">
      <alignment horizontal="center" vertical="center" shrinkToFit="1"/>
    </xf>
    <xf numFmtId="1" fontId="17" fillId="0" borderId="61" xfId="0" applyNumberFormat="1" applyFont="1" applyBorder="1" applyAlignment="1">
      <alignment horizontal="center" vertical="center" shrinkToFit="1"/>
    </xf>
    <xf numFmtId="2" fontId="17" fillId="0" borderId="61" xfId="0" applyNumberFormat="1" applyFont="1" applyFill="1" applyBorder="1" applyAlignment="1">
      <alignment horizontal="right" vertical="center" shrinkToFit="1"/>
    </xf>
    <xf numFmtId="1" fontId="20" fillId="0" borderId="61" xfId="0" applyNumberFormat="1" applyFont="1" applyBorder="1" applyAlignment="1">
      <alignment horizontal="left" vertical="center" wrapText="1" shrinkToFit="1"/>
    </xf>
    <xf numFmtId="1" fontId="18" fillId="0" borderId="61" xfId="0" applyNumberFormat="1" applyFont="1" applyBorder="1" applyAlignment="1">
      <alignment horizontal="left" vertical="center" wrapText="1" shrinkToFit="1"/>
    </xf>
    <xf numFmtId="0" fontId="20" fillId="0" borderId="0" xfId="0" applyFont="1" applyBorder="1" applyAlignment="1">
      <alignment vertical="top" wrapText="1"/>
    </xf>
    <xf numFmtId="0" fontId="17" fillId="0" borderId="0" xfId="0" applyFont="1" applyBorder="1" applyAlignment="1"/>
    <xf numFmtId="0" fontId="17" fillId="0" borderId="0" xfId="0" applyFont="1" applyBorder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27" fillId="0" borderId="0" xfId="0" applyFont="1" applyAlignment="1"/>
    <xf numFmtId="0" fontId="17" fillId="0" borderId="0" xfId="0" applyFont="1" applyAlignment="1"/>
    <xf numFmtId="0" fontId="17" fillId="0" borderId="71" xfId="0" applyFont="1" applyBorder="1"/>
    <xf numFmtId="14" fontId="20" fillId="3" borderId="0" xfId="0" applyNumberFormat="1" applyFont="1" applyFill="1" applyBorder="1" applyAlignment="1" applyProtection="1">
      <alignment horizontal="left" wrapText="1"/>
      <protection locked="0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8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 indent="2"/>
    </xf>
    <xf numFmtId="0" fontId="1" fillId="2" borderId="3" xfId="0" applyFont="1" applyFill="1" applyBorder="1" applyAlignment="1">
      <alignment horizontal="left" vertical="center" wrapText="1" indent="2"/>
    </xf>
    <xf numFmtId="0" fontId="1" fillId="2" borderId="5" xfId="0" applyFont="1" applyFill="1" applyBorder="1" applyAlignment="1">
      <alignment horizontal="left" vertical="center" wrapText="1" indent="2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vertical="center" wrapText="1"/>
    </xf>
    <xf numFmtId="0" fontId="9" fillId="2" borderId="3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6" fillId="2" borderId="33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 wrapText="1" indent="1"/>
    </xf>
    <xf numFmtId="0" fontId="6" fillId="2" borderId="24" xfId="0" applyFont="1" applyFill="1" applyBorder="1" applyAlignment="1">
      <alignment horizontal="left" vertical="center" wrapText="1" indent="1"/>
    </xf>
    <xf numFmtId="0" fontId="6" fillId="2" borderId="25" xfId="0" applyFont="1" applyFill="1" applyBorder="1" applyAlignment="1">
      <alignment horizontal="left" vertical="center" wrapText="1" indent="1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1" fillId="2" borderId="48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right" vertical="center" wrapText="1"/>
    </xf>
    <xf numFmtId="0" fontId="5" fillId="2" borderId="48" xfId="0" applyFont="1" applyFill="1" applyBorder="1" applyAlignment="1">
      <alignment vertical="center"/>
    </xf>
    <xf numFmtId="0" fontId="1" fillId="2" borderId="48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7" fillId="2" borderId="23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 indent="1"/>
    </xf>
    <xf numFmtId="0" fontId="3" fillId="2" borderId="24" xfId="0" applyFont="1" applyFill="1" applyBorder="1" applyAlignment="1">
      <alignment horizontal="left" vertical="center" wrapText="1" indent="1"/>
    </xf>
    <xf numFmtId="0" fontId="3" fillId="2" borderId="25" xfId="0" applyFont="1" applyFill="1" applyBorder="1" applyAlignment="1">
      <alignment horizontal="left" vertical="center" wrapText="1" indent="1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1"/>
    </xf>
    <xf numFmtId="0" fontId="5" fillId="2" borderId="56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indent="1"/>
    </xf>
    <xf numFmtId="0" fontId="7" fillId="2" borderId="3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14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left" vertical="center" wrapText="1" indent="1"/>
    </xf>
    <xf numFmtId="0" fontId="6" fillId="2" borderId="26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left" vertical="center" wrapText="1" indent="1"/>
    </xf>
    <xf numFmtId="0" fontId="6" fillId="2" borderId="10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27" fillId="0" borderId="73" xfId="0" applyFont="1" applyBorder="1" applyAlignment="1">
      <alignment horizontal="center"/>
    </xf>
    <xf numFmtId="0" fontId="27" fillId="0" borderId="0" xfId="0" applyFont="1" applyAlignment="1">
      <alignment horizontal="left" vertical="justify"/>
    </xf>
    <xf numFmtId="49" fontId="27" fillId="3" borderId="0" xfId="0" applyNumberFormat="1" applyFont="1" applyFill="1" applyAlignment="1" applyProtection="1">
      <alignment horizontal="center" wrapText="1" shrinkToFit="1"/>
      <protection locked="0"/>
    </xf>
    <xf numFmtId="0" fontId="27" fillId="0" borderId="0" xfId="0" applyFont="1" applyAlignment="1">
      <alignment horizontal="center"/>
    </xf>
    <xf numFmtId="0" fontId="18" fillId="0" borderId="73" xfId="0" applyFont="1" applyBorder="1" applyAlignment="1">
      <alignment horizontal="left" vertical="center" wrapText="1"/>
    </xf>
    <xf numFmtId="165" fontId="17" fillId="6" borderId="59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60" xfId="0" applyNumberFormat="1" applyFont="1" applyBorder="1" applyAlignment="1" applyProtection="1">
      <alignment horizontal="center" vertical="center" wrapText="1"/>
      <protection locked="0"/>
    </xf>
    <xf numFmtId="0" fontId="27" fillId="3" borderId="0" xfId="0" applyFont="1" applyFill="1" applyAlignment="1" applyProtection="1">
      <alignment horizontal="center"/>
      <protection locked="0"/>
    </xf>
    <xf numFmtId="0" fontId="17" fillId="0" borderId="71" xfId="0" applyFont="1" applyBorder="1" applyAlignment="1">
      <alignment horizontal="center"/>
    </xf>
    <xf numFmtId="49" fontId="17" fillId="3" borderId="59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7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60" xfId="0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0" xfId="0" applyFont="1" applyBorder="1" applyAlignment="1">
      <alignment horizontal="left" vertical="center" wrapText="1"/>
    </xf>
    <xf numFmtId="165" fontId="17" fillId="6" borderId="61" xfId="0" applyNumberFormat="1" applyFont="1" applyFill="1" applyBorder="1" applyAlignment="1" applyProtection="1">
      <alignment horizontal="center" vertical="center" wrapText="1"/>
      <protection locked="0"/>
    </xf>
    <xf numFmtId="165" fontId="18" fillId="7" borderId="0" xfId="0" applyNumberFormat="1" applyFont="1" applyFill="1" applyBorder="1" applyAlignment="1" applyProtection="1">
      <alignment horizontal="left" vertical="center" wrapText="1"/>
      <protection locked="0"/>
    </xf>
    <xf numFmtId="165" fontId="17" fillId="6" borderId="59" xfId="0" applyNumberFormat="1" applyFont="1" applyFill="1" applyBorder="1" applyAlignment="1" applyProtection="1">
      <alignment horizontal="left" vertical="center" wrapText="1"/>
      <protection locked="0"/>
    </xf>
    <xf numFmtId="165" fontId="17" fillId="6" borderId="72" xfId="0" applyNumberFormat="1" applyFont="1" applyFill="1" applyBorder="1" applyAlignment="1" applyProtection="1">
      <alignment horizontal="left" vertical="center" wrapText="1"/>
      <protection locked="0"/>
    </xf>
    <xf numFmtId="165" fontId="17" fillId="6" borderId="60" xfId="0" applyNumberFormat="1" applyFont="1" applyFill="1" applyBorder="1" applyAlignment="1" applyProtection="1">
      <alignment horizontal="left" vertical="center" wrapText="1"/>
      <protection locked="0"/>
    </xf>
    <xf numFmtId="165" fontId="18" fillId="7" borderId="72" xfId="0" applyNumberFormat="1" applyFont="1" applyFill="1" applyBorder="1" applyAlignment="1" applyProtection="1">
      <alignment horizontal="left" vertical="center" wrapText="1"/>
      <protection locked="0"/>
    </xf>
    <xf numFmtId="165" fontId="17" fillId="6" borderId="61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71" xfId="0" applyFont="1" applyBorder="1" applyAlignment="1">
      <alignment horizontal="left" vertical="center" wrapText="1"/>
    </xf>
    <xf numFmtId="0" fontId="27" fillId="0" borderId="71" xfId="0" applyFont="1" applyBorder="1" applyAlignment="1">
      <alignment vertical="center"/>
    </xf>
    <xf numFmtId="0" fontId="20" fillId="3" borderId="61" xfId="0" applyFont="1" applyFill="1" applyBorder="1" applyAlignment="1" applyProtection="1">
      <alignment horizontal="left" vertical="center" wrapText="1"/>
      <protection locked="0"/>
    </xf>
    <xf numFmtId="0" fontId="18" fillId="0" borderId="59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0</xdr:row>
          <xdr:rowOff>38100</xdr:rowOff>
        </xdr:from>
        <xdr:to>
          <xdr:col>9</xdr:col>
          <xdr:colOff>95250</xdr:colOff>
          <xdr:row>5</xdr:row>
          <xdr:rowOff>28575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6"/>
  <sheetViews>
    <sheetView topLeftCell="A344" workbookViewId="0">
      <selection activeCell="D298" sqref="D298:G298"/>
    </sheetView>
  </sheetViews>
  <sheetFormatPr defaultRowHeight="15" x14ac:dyDescent="0.25"/>
  <cols>
    <col min="1" max="1" width="22.85546875" customWidth="1"/>
    <col min="7" max="7" width="13.140625" customWidth="1"/>
  </cols>
  <sheetData>
    <row r="1" spans="1:7" x14ac:dyDescent="0.25">
      <c r="A1" s="2"/>
      <c r="B1" s="2"/>
      <c r="C1" s="2"/>
      <c r="D1" s="2"/>
      <c r="E1" s="2"/>
      <c r="F1" s="176" t="s">
        <v>0</v>
      </c>
      <c r="G1" s="176"/>
    </row>
    <row r="2" spans="1:7" ht="22.5" customHeight="1" x14ac:dyDescent="0.25">
      <c r="A2" s="177"/>
      <c r="B2" s="177"/>
      <c r="C2" s="177"/>
      <c r="D2" s="177"/>
      <c r="E2" s="177"/>
      <c r="F2" s="166" t="s">
        <v>1</v>
      </c>
      <c r="G2" s="166"/>
    </row>
    <row r="3" spans="1:7" x14ac:dyDescent="0.25">
      <c r="A3" s="177"/>
      <c r="B3" s="177"/>
      <c r="C3" s="177"/>
      <c r="D3" s="177"/>
      <c r="E3" s="177"/>
      <c r="F3" s="166" t="s">
        <v>2</v>
      </c>
      <c r="G3" s="166"/>
    </row>
    <row r="4" spans="1:7" x14ac:dyDescent="0.25">
      <c r="A4" s="2"/>
      <c r="B4" s="2"/>
      <c r="C4" s="2"/>
      <c r="D4" s="2"/>
      <c r="E4" s="2"/>
      <c r="F4" s="166" t="s">
        <v>3</v>
      </c>
      <c r="G4" s="166"/>
    </row>
    <row r="5" spans="1:7" x14ac:dyDescent="0.25">
      <c r="A5" s="167" t="s">
        <v>4</v>
      </c>
      <c r="B5" s="167"/>
      <c r="C5" s="167"/>
      <c r="D5" s="167"/>
      <c r="E5" s="167"/>
      <c r="F5" s="167"/>
      <c r="G5" s="167"/>
    </row>
    <row r="6" spans="1:7" ht="15.75" thickBot="1" x14ac:dyDescent="0.3">
      <c r="A6" s="2"/>
      <c r="B6" s="2"/>
      <c r="C6" s="3" t="s">
        <v>5</v>
      </c>
      <c r="D6" s="168" t="s">
        <v>6</v>
      </c>
      <c r="E6" s="168"/>
      <c r="F6" s="168"/>
      <c r="G6" s="2"/>
    </row>
    <row r="7" spans="1:7" ht="15.75" thickBot="1" x14ac:dyDescent="0.3">
      <c r="A7" s="4"/>
      <c r="B7" s="4"/>
      <c r="C7" s="4"/>
      <c r="D7" s="4"/>
      <c r="E7" s="4"/>
      <c r="F7" s="4"/>
      <c r="G7" s="4"/>
    </row>
    <row r="8" spans="1:7" ht="15.75" thickBot="1" x14ac:dyDescent="0.3">
      <c r="A8" s="169" t="s">
        <v>7</v>
      </c>
      <c r="B8" s="170"/>
      <c r="C8" s="171"/>
      <c r="D8" s="169" t="s">
        <v>316</v>
      </c>
      <c r="E8" s="170"/>
      <c r="F8" s="170"/>
      <c r="G8" s="172"/>
    </row>
    <row r="9" spans="1:7" ht="15.75" thickBot="1" x14ac:dyDescent="0.3">
      <c r="A9" s="169" t="s">
        <v>8</v>
      </c>
      <c r="B9" s="170"/>
      <c r="C9" s="171"/>
      <c r="D9" s="173">
        <v>500009265</v>
      </c>
      <c r="E9" s="174"/>
      <c r="F9" s="174"/>
      <c r="G9" s="175"/>
    </row>
    <row r="10" spans="1:7" ht="15.75" thickBot="1" x14ac:dyDescent="0.3">
      <c r="A10" s="169" t="s">
        <v>9</v>
      </c>
      <c r="B10" s="170"/>
      <c r="C10" s="171"/>
      <c r="D10" s="169" t="s">
        <v>318</v>
      </c>
      <c r="E10" s="170"/>
      <c r="F10" s="170"/>
      <c r="G10" s="172"/>
    </row>
    <row r="11" spans="1:7" ht="15.75" thickBot="1" x14ac:dyDescent="0.3">
      <c r="A11" s="169" t="s">
        <v>10</v>
      </c>
      <c r="B11" s="170"/>
      <c r="C11" s="171"/>
      <c r="D11" s="169" t="s">
        <v>319</v>
      </c>
      <c r="E11" s="170"/>
      <c r="F11" s="170"/>
      <c r="G11" s="172"/>
    </row>
    <row r="12" spans="1:7" ht="15.75" thickBot="1" x14ac:dyDescent="0.3">
      <c r="A12" s="169" t="s">
        <v>11</v>
      </c>
      <c r="B12" s="170"/>
      <c r="C12" s="171"/>
      <c r="D12" s="169" t="s">
        <v>320</v>
      </c>
      <c r="E12" s="170"/>
      <c r="F12" s="170"/>
      <c r="G12" s="172"/>
    </row>
    <row r="13" spans="1:7" ht="15.75" thickBot="1" x14ac:dyDescent="0.3">
      <c r="A13" s="169" t="s">
        <v>12</v>
      </c>
      <c r="B13" s="170"/>
      <c r="C13" s="171"/>
      <c r="D13" s="169" t="s">
        <v>13</v>
      </c>
      <c r="E13" s="170"/>
      <c r="F13" s="170"/>
      <c r="G13" s="172"/>
    </row>
    <row r="14" spans="1:7" ht="15.75" thickBot="1" x14ac:dyDescent="0.3">
      <c r="A14" s="169" t="s">
        <v>14</v>
      </c>
      <c r="B14" s="170"/>
      <c r="C14" s="171"/>
      <c r="D14" s="169" t="s">
        <v>321</v>
      </c>
      <c r="E14" s="170"/>
      <c r="F14" s="170"/>
      <c r="G14" s="172"/>
    </row>
    <row r="15" spans="1:7" ht="15.75" thickBot="1" x14ac:dyDescent="0.3">
      <c r="A15" s="5"/>
      <c r="B15" s="5"/>
      <c r="C15" s="5"/>
      <c r="D15" s="5"/>
      <c r="E15" s="178" t="s">
        <v>15</v>
      </c>
      <c r="F15" s="179"/>
      <c r="G15" s="6"/>
    </row>
    <row r="16" spans="1:7" ht="15.75" thickBot="1" x14ac:dyDescent="0.3">
      <c r="A16" s="5"/>
      <c r="B16" s="5"/>
      <c r="C16" s="5"/>
      <c r="D16" s="5"/>
      <c r="E16" s="178" t="s">
        <v>16</v>
      </c>
      <c r="F16" s="179"/>
      <c r="G16" s="6"/>
    </row>
    <row r="17" spans="1:7" ht="15.75" thickBot="1" x14ac:dyDescent="0.3">
      <c r="A17" s="5"/>
      <c r="B17" s="5"/>
      <c r="C17" s="5"/>
      <c r="D17" s="5"/>
      <c r="E17" s="178" t="s">
        <v>17</v>
      </c>
      <c r="F17" s="179"/>
      <c r="G17" s="6"/>
    </row>
    <row r="18" spans="1:7" ht="15.75" thickBot="1" x14ac:dyDescent="0.3">
      <c r="A18" s="7"/>
      <c r="B18" s="7"/>
      <c r="C18" s="7"/>
      <c r="D18" s="8"/>
      <c r="E18" s="9"/>
      <c r="F18" s="7"/>
      <c r="G18" s="7"/>
    </row>
    <row r="19" spans="1:7" ht="33" thickTop="1" thickBot="1" x14ac:dyDescent="0.3">
      <c r="A19" s="192" t="s">
        <v>18</v>
      </c>
      <c r="B19" s="193"/>
      <c r="C19" s="193"/>
      <c r="D19" s="194"/>
      <c r="E19" s="10" t="s">
        <v>19</v>
      </c>
      <c r="F19" s="10" t="s">
        <v>20</v>
      </c>
      <c r="G19" s="11" t="s">
        <v>21</v>
      </c>
    </row>
    <row r="20" spans="1:7" ht="15.75" thickBot="1" x14ac:dyDescent="0.3">
      <c r="A20" s="195">
        <v>1</v>
      </c>
      <c r="B20" s="196"/>
      <c r="C20" s="196"/>
      <c r="D20" s="197"/>
      <c r="E20" s="13">
        <v>2</v>
      </c>
      <c r="F20" s="13">
        <v>3</v>
      </c>
      <c r="G20" s="14">
        <v>4</v>
      </c>
    </row>
    <row r="21" spans="1:7" ht="16.5" thickTop="1" thickBot="1" x14ac:dyDescent="0.3">
      <c r="A21" s="198" t="s">
        <v>22</v>
      </c>
      <c r="B21" s="199"/>
      <c r="C21" s="199"/>
      <c r="D21" s="200"/>
      <c r="E21" s="15"/>
      <c r="F21" s="15"/>
      <c r="G21" s="15"/>
    </row>
    <row r="22" spans="1:7" ht="15.75" thickBot="1" x14ac:dyDescent="0.3">
      <c r="A22" s="180" t="s">
        <v>23</v>
      </c>
      <c r="B22" s="181"/>
      <c r="C22" s="181"/>
      <c r="D22" s="182"/>
      <c r="E22" s="15">
        <v>110</v>
      </c>
      <c r="F22" s="16" t="s">
        <v>24</v>
      </c>
      <c r="G22" s="16" t="s">
        <v>25</v>
      </c>
    </row>
    <row r="23" spans="1:7" ht="15.75" thickBot="1" x14ac:dyDescent="0.3">
      <c r="A23" s="180" t="s">
        <v>26</v>
      </c>
      <c r="B23" s="181"/>
      <c r="C23" s="181"/>
      <c r="D23" s="182"/>
      <c r="E23" s="15">
        <v>120</v>
      </c>
      <c r="F23" s="16"/>
      <c r="G23" s="16"/>
    </row>
    <row r="24" spans="1:7" ht="15.75" thickBot="1" x14ac:dyDescent="0.3">
      <c r="A24" s="180" t="s">
        <v>27</v>
      </c>
      <c r="B24" s="181"/>
      <c r="C24" s="181"/>
      <c r="D24" s="182"/>
      <c r="E24" s="17">
        <v>130</v>
      </c>
      <c r="F24" s="18"/>
      <c r="G24" s="18"/>
    </row>
    <row r="25" spans="1:7" x14ac:dyDescent="0.25">
      <c r="A25" s="183" t="s">
        <v>28</v>
      </c>
      <c r="B25" s="184"/>
      <c r="C25" s="184"/>
      <c r="D25" s="185"/>
      <c r="E25" s="19"/>
      <c r="F25" s="20"/>
      <c r="G25" s="20"/>
    </row>
    <row r="26" spans="1:7" ht="15.75" thickBot="1" x14ac:dyDescent="0.3">
      <c r="A26" s="186" t="s">
        <v>29</v>
      </c>
      <c r="B26" s="187"/>
      <c r="C26" s="187"/>
      <c r="D26" s="188"/>
      <c r="E26" s="15">
        <v>131</v>
      </c>
      <c r="F26" s="16"/>
      <c r="G26" s="16"/>
    </row>
    <row r="27" spans="1:7" ht="15.75" thickBot="1" x14ac:dyDescent="0.3">
      <c r="A27" s="189" t="s">
        <v>30</v>
      </c>
      <c r="B27" s="190"/>
      <c r="C27" s="190"/>
      <c r="D27" s="191"/>
      <c r="E27" s="15">
        <v>132</v>
      </c>
      <c r="F27" s="16"/>
      <c r="G27" s="16"/>
    </row>
    <row r="28" spans="1:7" ht="25.5" customHeight="1" thickBot="1" x14ac:dyDescent="0.3">
      <c r="A28" s="189" t="s">
        <v>31</v>
      </c>
      <c r="B28" s="190"/>
      <c r="C28" s="190"/>
      <c r="D28" s="191"/>
      <c r="E28" s="15">
        <v>133</v>
      </c>
      <c r="F28" s="16"/>
      <c r="G28" s="16"/>
    </row>
    <row r="29" spans="1:7" ht="15.75" thickBot="1" x14ac:dyDescent="0.3">
      <c r="A29" s="180" t="s">
        <v>32</v>
      </c>
      <c r="B29" s="181"/>
      <c r="C29" s="181"/>
      <c r="D29" s="182"/>
      <c r="E29" s="15">
        <v>140</v>
      </c>
      <c r="F29" s="16"/>
      <c r="G29" s="16"/>
    </row>
    <row r="30" spans="1:7" ht="15.75" thickBot="1" x14ac:dyDescent="0.3">
      <c r="A30" s="180" t="s">
        <v>33</v>
      </c>
      <c r="B30" s="181"/>
      <c r="C30" s="181"/>
      <c r="D30" s="182"/>
      <c r="E30" s="15">
        <v>150</v>
      </c>
      <c r="F30" s="16">
        <v>6</v>
      </c>
      <c r="G30" s="16">
        <v>4</v>
      </c>
    </row>
    <row r="31" spans="1:7" ht="15.75" thickBot="1" x14ac:dyDescent="0.3">
      <c r="A31" s="180" t="s">
        <v>34</v>
      </c>
      <c r="B31" s="181"/>
      <c r="C31" s="181"/>
      <c r="D31" s="182"/>
      <c r="E31" s="15">
        <v>160</v>
      </c>
      <c r="F31" s="16"/>
      <c r="G31" s="16"/>
    </row>
    <row r="32" spans="1:7" ht="15.75" thickBot="1" x14ac:dyDescent="0.3">
      <c r="A32" s="180" t="s">
        <v>35</v>
      </c>
      <c r="B32" s="181"/>
      <c r="C32" s="181"/>
      <c r="D32" s="182"/>
      <c r="E32" s="15">
        <v>170</v>
      </c>
      <c r="F32" s="16"/>
      <c r="G32" s="16"/>
    </row>
    <row r="33" spans="1:7" ht="15.75" thickBot="1" x14ac:dyDescent="0.3">
      <c r="A33" s="180" t="s">
        <v>36</v>
      </c>
      <c r="B33" s="181"/>
      <c r="C33" s="181"/>
      <c r="D33" s="182"/>
      <c r="E33" s="15">
        <v>180</v>
      </c>
      <c r="F33" s="16"/>
      <c r="G33" s="16"/>
    </row>
    <row r="34" spans="1:7" ht="15.75" thickBot="1" x14ac:dyDescent="0.3">
      <c r="A34" s="207" t="s">
        <v>37</v>
      </c>
      <c r="B34" s="208"/>
      <c r="C34" s="208"/>
      <c r="D34" s="209"/>
      <c r="E34" s="16">
        <v>190</v>
      </c>
      <c r="F34" s="21" t="s">
        <v>38</v>
      </c>
      <c r="G34" s="21" t="s">
        <v>39</v>
      </c>
    </row>
    <row r="35" spans="1:7" ht="15.75" thickBot="1" x14ac:dyDescent="0.3">
      <c r="A35" s="207" t="s">
        <v>40</v>
      </c>
      <c r="B35" s="208"/>
      <c r="C35" s="208"/>
      <c r="D35" s="209"/>
      <c r="E35" s="16"/>
      <c r="F35" s="16"/>
      <c r="G35" s="16"/>
    </row>
    <row r="36" spans="1:7" ht="15.75" thickBot="1" x14ac:dyDescent="0.3">
      <c r="A36" s="180" t="s">
        <v>41</v>
      </c>
      <c r="B36" s="181"/>
      <c r="C36" s="181"/>
      <c r="D36" s="182"/>
      <c r="E36" s="17">
        <v>210</v>
      </c>
      <c r="F36" s="18" t="s">
        <v>42</v>
      </c>
      <c r="G36" s="18" t="s">
        <v>43</v>
      </c>
    </row>
    <row r="37" spans="1:7" x14ac:dyDescent="0.25">
      <c r="A37" s="183" t="s">
        <v>28</v>
      </c>
      <c r="B37" s="184"/>
      <c r="C37" s="184"/>
      <c r="D37" s="185"/>
      <c r="E37" s="22"/>
      <c r="F37" s="20"/>
      <c r="G37" s="20"/>
    </row>
    <row r="38" spans="1:7" ht="15.75" thickBot="1" x14ac:dyDescent="0.3">
      <c r="A38" s="201" t="s">
        <v>44</v>
      </c>
      <c r="B38" s="202"/>
      <c r="C38" s="202"/>
      <c r="D38" s="203"/>
      <c r="E38" s="15">
        <v>211</v>
      </c>
      <c r="F38" s="16" t="s">
        <v>45</v>
      </c>
      <c r="G38" s="16" t="s">
        <v>46</v>
      </c>
    </row>
    <row r="39" spans="1:7" ht="15.75" thickBot="1" x14ac:dyDescent="0.3">
      <c r="A39" s="204" t="s">
        <v>47</v>
      </c>
      <c r="B39" s="205"/>
      <c r="C39" s="205"/>
      <c r="D39" s="206"/>
      <c r="E39" s="15">
        <v>212</v>
      </c>
      <c r="F39" s="16" t="s">
        <v>48</v>
      </c>
      <c r="G39" s="16" t="s">
        <v>49</v>
      </c>
    </row>
    <row r="40" spans="1:7" ht="15.75" thickBot="1" x14ac:dyDescent="0.3">
      <c r="A40" s="204" t="s">
        <v>50</v>
      </c>
      <c r="B40" s="205"/>
      <c r="C40" s="205"/>
      <c r="D40" s="206"/>
      <c r="E40" s="15">
        <v>213</v>
      </c>
      <c r="F40" s="16">
        <v>935</v>
      </c>
      <c r="G40" s="16">
        <v>823</v>
      </c>
    </row>
    <row r="41" spans="1:7" ht="15.75" thickBot="1" x14ac:dyDescent="0.3">
      <c r="A41" s="204" t="s">
        <v>51</v>
      </c>
      <c r="B41" s="205"/>
      <c r="C41" s="205"/>
      <c r="D41" s="206"/>
      <c r="E41" s="15">
        <v>214</v>
      </c>
      <c r="F41" s="16">
        <v>1</v>
      </c>
      <c r="G41" s="16"/>
    </row>
    <row r="42" spans="1:7" ht="15.75" thickBot="1" x14ac:dyDescent="0.3">
      <c r="A42" s="204" t="s">
        <v>52</v>
      </c>
      <c r="B42" s="205"/>
      <c r="C42" s="205"/>
      <c r="D42" s="206"/>
      <c r="E42" s="15">
        <v>215</v>
      </c>
      <c r="F42" s="16"/>
      <c r="G42" s="16"/>
    </row>
    <row r="43" spans="1:7" ht="15.75" thickBot="1" x14ac:dyDescent="0.3">
      <c r="A43" s="204" t="s">
        <v>53</v>
      </c>
      <c r="B43" s="205"/>
      <c r="C43" s="205"/>
      <c r="D43" s="206"/>
      <c r="E43" s="15">
        <v>216</v>
      </c>
      <c r="F43" s="16"/>
      <c r="G43" s="16"/>
    </row>
    <row r="44" spans="1:7" ht="25.5" customHeight="1" thickBot="1" x14ac:dyDescent="0.3">
      <c r="A44" s="180" t="s">
        <v>54</v>
      </c>
      <c r="B44" s="181"/>
      <c r="C44" s="181"/>
      <c r="D44" s="182"/>
      <c r="E44" s="15">
        <v>220</v>
      </c>
      <c r="F44" s="16"/>
      <c r="G44" s="16"/>
    </row>
    <row r="45" spans="1:7" ht="15.75" thickBot="1" x14ac:dyDescent="0.3">
      <c r="A45" s="180" t="s">
        <v>55</v>
      </c>
      <c r="B45" s="181"/>
      <c r="C45" s="181"/>
      <c r="D45" s="182"/>
      <c r="E45" s="15">
        <v>230</v>
      </c>
      <c r="F45" s="16">
        <v>31</v>
      </c>
      <c r="G45" s="16"/>
    </row>
    <row r="46" spans="1:7" ht="25.5" customHeight="1" thickBot="1" x14ac:dyDescent="0.3">
      <c r="A46" s="180" t="s">
        <v>56</v>
      </c>
      <c r="B46" s="181"/>
      <c r="C46" s="181"/>
      <c r="D46" s="182"/>
      <c r="E46" s="15">
        <v>240</v>
      </c>
      <c r="F46" s="16">
        <v>113</v>
      </c>
      <c r="G46" s="16">
        <v>70</v>
      </c>
    </row>
    <row r="47" spans="1:7" ht="15.75" thickBot="1" x14ac:dyDescent="0.3">
      <c r="A47" s="180" t="s">
        <v>57</v>
      </c>
      <c r="B47" s="181"/>
      <c r="C47" s="181"/>
      <c r="D47" s="182"/>
      <c r="E47" s="17">
        <v>250</v>
      </c>
      <c r="F47" s="18">
        <v>227</v>
      </c>
      <c r="G47" s="18">
        <v>558</v>
      </c>
    </row>
    <row r="48" spans="1:7" ht="22.5" customHeight="1" thickBot="1" x14ac:dyDescent="0.3">
      <c r="A48" s="180" t="s">
        <v>58</v>
      </c>
      <c r="B48" s="181"/>
      <c r="C48" s="181"/>
      <c r="D48" s="182"/>
      <c r="E48" s="23">
        <v>260</v>
      </c>
      <c r="F48" s="24"/>
      <c r="G48" s="24"/>
    </row>
    <row r="49" spans="1:7" ht="15.75" thickBot="1" x14ac:dyDescent="0.3">
      <c r="A49" s="180" t="s">
        <v>59</v>
      </c>
      <c r="B49" s="181"/>
      <c r="C49" s="181"/>
      <c r="D49" s="182"/>
      <c r="E49" s="15">
        <v>270</v>
      </c>
      <c r="F49" s="16">
        <v>26</v>
      </c>
      <c r="G49" s="16">
        <v>41</v>
      </c>
    </row>
    <row r="50" spans="1:7" ht="15.75" thickBot="1" x14ac:dyDescent="0.3">
      <c r="A50" s="180" t="s">
        <v>60</v>
      </c>
      <c r="B50" s="181"/>
      <c r="C50" s="181"/>
      <c r="D50" s="182"/>
      <c r="E50" s="15">
        <v>280</v>
      </c>
      <c r="F50" s="16"/>
      <c r="G50" s="16"/>
    </row>
    <row r="51" spans="1:7" ht="15.75" thickBot="1" x14ac:dyDescent="0.3">
      <c r="A51" s="207" t="s">
        <v>61</v>
      </c>
      <c r="B51" s="208"/>
      <c r="C51" s="208"/>
      <c r="D51" s="209"/>
      <c r="E51" s="16">
        <v>290</v>
      </c>
      <c r="F51" s="21" t="s">
        <v>62</v>
      </c>
      <c r="G51" s="21" t="s">
        <v>63</v>
      </c>
    </row>
    <row r="52" spans="1:7" ht="15.75" thickBot="1" x14ac:dyDescent="0.3">
      <c r="A52" s="207" t="s">
        <v>64</v>
      </c>
      <c r="B52" s="208"/>
      <c r="C52" s="208"/>
      <c r="D52" s="209"/>
      <c r="E52" s="16">
        <v>300</v>
      </c>
      <c r="F52" s="21" t="s">
        <v>65</v>
      </c>
      <c r="G52" s="21" t="s">
        <v>66</v>
      </c>
    </row>
    <row r="53" spans="1:7" ht="15.75" thickBot="1" x14ac:dyDescent="0.3">
      <c r="A53" s="207"/>
      <c r="B53" s="208"/>
      <c r="C53" s="208"/>
      <c r="D53" s="209"/>
      <c r="E53" s="16"/>
      <c r="F53" s="21"/>
      <c r="G53" s="21"/>
    </row>
    <row r="55" spans="1:7" ht="15.75" thickBot="1" x14ac:dyDescent="0.3">
      <c r="A55" s="26"/>
    </row>
    <row r="56" spans="1:7" ht="33" thickTop="1" thickBot="1" x14ac:dyDescent="0.3">
      <c r="A56" s="27" t="s">
        <v>67</v>
      </c>
      <c r="B56" s="28" t="s">
        <v>19</v>
      </c>
      <c r="C56" s="28" t="s">
        <v>20</v>
      </c>
      <c r="D56" s="29" t="s">
        <v>21</v>
      </c>
    </row>
    <row r="57" spans="1:7" ht="15.75" thickBot="1" x14ac:dyDescent="0.3">
      <c r="A57" s="30">
        <v>1</v>
      </c>
      <c r="B57" s="13">
        <v>2</v>
      </c>
      <c r="C57" s="13">
        <v>3</v>
      </c>
      <c r="D57" s="14">
        <v>4</v>
      </c>
    </row>
    <row r="58" spans="1:7" ht="27" thickTop="1" thickBot="1" x14ac:dyDescent="0.3">
      <c r="A58" s="31" t="s">
        <v>68</v>
      </c>
      <c r="B58" s="15"/>
      <c r="C58" s="16"/>
      <c r="D58" s="16"/>
    </row>
    <row r="59" spans="1:7" ht="15.75" thickBot="1" x14ac:dyDescent="0.3">
      <c r="A59" s="32" t="s">
        <v>69</v>
      </c>
      <c r="B59" s="15">
        <v>410</v>
      </c>
      <c r="C59" s="16" t="s">
        <v>70</v>
      </c>
      <c r="D59" s="16" t="s">
        <v>70</v>
      </c>
    </row>
    <row r="60" spans="1:7" ht="26.25" thickBot="1" x14ac:dyDescent="0.3">
      <c r="A60" s="32" t="s">
        <v>71</v>
      </c>
      <c r="B60" s="17">
        <v>420</v>
      </c>
      <c r="C60" s="18"/>
      <c r="D60" s="18"/>
    </row>
    <row r="61" spans="1:7" ht="26.25" thickBot="1" x14ac:dyDescent="0.3">
      <c r="A61" s="33" t="s">
        <v>72</v>
      </c>
      <c r="B61" s="23">
        <v>430</v>
      </c>
      <c r="C61" s="24"/>
      <c r="D61" s="24"/>
    </row>
    <row r="62" spans="1:7" ht="15.75" thickBot="1" x14ac:dyDescent="0.3">
      <c r="A62" s="34" t="s">
        <v>73</v>
      </c>
      <c r="B62" s="15">
        <v>440</v>
      </c>
      <c r="C62" s="16"/>
      <c r="D62" s="16"/>
    </row>
    <row r="63" spans="1:7" ht="15.75" thickBot="1" x14ac:dyDescent="0.3">
      <c r="A63" s="32" t="s">
        <v>74</v>
      </c>
      <c r="B63" s="15">
        <v>450</v>
      </c>
      <c r="C63" s="16" t="s">
        <v>75</v>
      </c>
      <c r="D63" s="16" t="s">
        <v>76</v>
      </c>
    </row>
    <row r="64" spans="1:7" ht="39" thickBot="1" x14ac:dyDescent="0.3">
      <c r="A64" s="32" t="s">
        <v>77</v>
      </c>
      <c r="B64" s="15">
        <v>460</v>
      </c>
      <c r="C64" s="16" t="s">
        <v>78</v>
      </c>
      <c r="D64" s="16" t="s">
        <v>79</v>
      </c>
    </row>
    <row r="65" spans="1:4" ht="26.25" thickBot="1" x14ac:dyDescent="0.3">
      <c r="A65" s="32" t="s">
        <v>80</v>
      </c>
      <c r="B65" s="15">
        <v>470</v>
      </c>
      <c r="C65" s="16"/>
      <c r="D65" s="16" t="s">
        <v>81</v>
      </c>
    </row>
    <row r="66" spans="1:4" ht="15.75" thickBot="1" x14ac:dyDescent="0.3">
      <c r="A66" s="32" t="s">
        <v>82</v>
      </c>
      <c r="B66" s="15">
        <v>480</v>
      </c>
      <c r="C66" s="16"/>
      <c r="D66" s="16"/>
    </row>
    <row r="67" spans="1:4" ht="15.75" thickBot="1" x14ac:dyDescent="0.3">
      <c r="A67" s="35" t="s">
        <v>83</v>
      </c>
      <c r="B67" s="16">
        <v>490</v>
      </c>
      <c r="C67" s="21" t="s">
        <v>84</v>
      </c>
      <c r="D67" s="21" t="s">
        <v>85</v>
      </c>
    </row>
    <row r="68" spans="1:4" ht="26.25" thickBot="1" x14ac:dyDescent="0.3">
      <c r="A68" s="35" t="s">
        <v>86</v>
      </c>
      <c r="B68" s="16"/>
      <c r="C68" s="16"/>
      <c r="D68" s="16"/>
    </row>
    <row r="69" spans="1:4" ht="26.25" thickBot="1" x14ac:dyDescent="0.3">
      <c r="A69" s="32" t="s">
        <v>87</v>
      </c>
      <c r="B69" s="15">
        <v>510</v>
      </c>
      <c r="C69" s="16" t="s">
        <v>88</v>
      </c>
      <c r="D69" s="16" t="s">
        <v>89</v>
      </c>
    </row>
    <row r="70" spans="1:4" ht="39" thickBot="1" x14ac:dyDescent="0.3">
      <c r="A70" s="32" t="s">
        <v>90</v>
      </c>
      <c r="B70" s="15">
        <v>520</v>
      </c>
      <c r="C70" s="16">
        <v>430</v>
      </c>
      <c r="D70" s="16">
        <v>94</v>
      </c>
    </row>
    <row r="71" spans="1:4" ht="26.25" thickBot="1" x14ac:dyDescent="0.3">
      <c r="A71" s="32" t="s">
        <v>91</v>
      </c>
      <c r="B71" s="15">
        <v>530</v>
      </c>
      <c r="C71" s="16"/>
      <c r="D71" s="16"/>
    </row>
    <row r="72" spans="1:4" ht="26.25" thickBot="1" x14ac:dyDescent="0.3">
      <c r="A72" s="32" t="s">
        <v>92</v>
      </c>
      <c r="B72" s="15">
        <v>540</v>
      </c>
      <c r="C72" s="16">
        <v>108</v>
      </c>
      <c r="D72" s="16">
        <v>167</v>
      </c>
    </row>
    <row r="73" spans="1:4" ht="26.25" thickBot="1" x14ac:dyDescent="0.3">
      <c r="A73" s="32" t="s">
        <v>93</v>
      </c>
      <c r="B73" s="15">
        <v>550</v>
      </c>
      <c r="C73" s="16"/>
      <c r="D73" s="16"/>
    </row>
    <row r="74" spans="1:4" ht="25.5" customHeight="1" thickBot="1" x14ac:dyDescent="0.3">
      <c r="A74" s="32" t="s">
        <v>94</v>
      </c>
      <c r="B74" s="15">
        <v>560</v>
      </c>
      <c r="C74" s="16"/>
      <c r="D74" s="16"/>
    </row>
    <row r="75" spans="1:4" ht="15.75" thickBot="1" x14ac:dyDescent="0.3">
      <c r="A75" s="35" t="s">
        <v>95</v>
      </c>
      <c r="B75" s="16">
        <v>590</v>
      </c>
      <c r="C75" s="21" t="s">
        <v>96</v>
      </c>
      <c r="D75" s="21" t="s">
        <v>97</v>
      </c>
    </row>
    <row r="76" spans="1:4" ht="26.25" thickBot="1" x14ac:dyDescent="0.3">
      <c r="A76" s="35" t="s">
        <v>98</v>
      </c>
      <c r="B76" s="16"/>
      <c r="C76" s="16"/>
      <c r="D76" s="16"/>
    </row>
    <row r="77" spans="1:4" ht="26.25" thickBot="1" x14ac:dyDescent="0.3">
      <c r="A77" s="32" t="s">
        <v>99</v>
      </c>
      <c r="B77" s="15">
        <v>610</v>
      </c>
      <c r="C77" s="16">
        <v>867</v>
      </c>
      <c r="D77" s="16" t="s">
        <v>100</v>
      </c>
    </row>
    <row r="78" spans="1:4" ht="39" thickBot="1" x14ac:dyDescent="0.3">
      <c r="A78" s="32" t="s">
        <v>101</v>
      </c>
      <c r="B78" s="17">
        <v>620</v>
      </c>
      <c r="C78" s="18">
        <v>420</v>
      </c>
      <c r="D78" s="18">
        <v>474</v>
      </c>
    </row>
    <row r="79" spans="1:4" ht="39" thickBot="1" x14ac:dyDescent="0.3">
      <c r="A79" s="32" t="s">
        <v>102</v>
      </c>
      <c r="B79" s="36">
        <v>630</v>
      </c>
      <c r="C79" s="37" t="s">
        <v>103</v>
      </c>
      <c r="D79" s="38" t="s">
        <v>104</v>
      </c>
    </row>
    <row r="80" spans="1:4" x14ac:dyDescent="0.25">
      <c r="A80" s="32" t="s">
        <v>28</v>
      </c>
      <c r="B80" s="39"/>
      <c r="C80" s="213" t="s">
        <v>105</v>
      </c>
      <c r="D80" s="213" t="s">
        <v>106</v>
      </c>
    </row>
    <row r="81" spans="1:4" ht="39" thickBot="1" x14ac:dyDescent="0.3">
      <c r="A81" s="40" t="s">
        <v>107</v>
      </c>
      <c r="B81" s="41">
        <v>631</v>
      </c>
      <c r="C81" s="214"/>
      <c r="D81" s="214"/>
    </row>
    <row r="82" spans="1:4" ht="15.75" thickBot="1" x14ac:dyDescent="0.3">
      <c r="A82" s="42" t="s">
        <v>108</v>
      </c>
      <c r="B82" s="15">
        <v>632</v>
      </c>
      <c r="C82" s="16">
        <v>465</v>
      </c>
      <c r="D82" s="16">
        <v>489</v>
      </c>
    </row>
    <row r="83" spans="1:4" ht="15.75" thickBot="1" x14ac:dyDescent="0.3">
      <c r="A83" s="43" t="s">
        <v>109</v>
      </c>
      <c r="B83" s="15">
        <v>633</v>
      </c>
      <c r="C83" s="16">
        <v>57</v>
      </c>
      <c r="D83" s="16">
        <v>38</v>
      </c>
    </row>
    <row r="84" spans="1:4" ht="39" thickBot="1" x14ac:dyDescent="0.3">
      <c r="A84" s="43" t="s">
        <v>110</v>
      </c>
      <c r="B84" s="15">
        <v>634</v>
      </c>
      <c r="C84" s="16">
        <v>202</v>
      </c>
      <c r="D84" s="16">
        <v>191</v>
      </c>
    </row>
    <row r="85" spans="1:4" ht="15.75" thickBot="1" x14ac:dyDescent="0.3">
      <c r="A85" s="43" t="s">
        <v>111</v>
      </c>
      <c r="B85" s="15">
        <v>635</v>
      </c>
      <c r="C85" s="16">
        <v>12</v>
      </c>
      <c r="D85" s="16">
        <v>11</v>
      </c>
    </row>
    <row r="86" spans="1:4" ht="26.25" thickBot="1" x14ac:dyDescent="0.3">
      <c r="A86" s="43" t="s">
        <v>112</v>
      </c>
      <c r="B86" s="15">
        <v>636</v>
      </c>
      <c r="C86" s="16">
        <v>118</v>
      </c>
      <c r="D86" s="16">
        <v>92</v>
      </c>
    </row>
    <row r="87" spans="1:4" ht="51.75" thickBot="1" x14ac:dyDescent="0.3">
      <c r="A87" s="43" t="s">
        <v>113</v>
      </c>
      <c r="B87" s="15">
        <v>637</v>
      </c>
      <c r="C87" s="16"/>
      <c r="D87" s="16"/>
    </row>
    <row r="88" spans="1:4" ht="15.75" thickBot="1" x14ac:dyDescent="0.3">
      <c r="A88" s="43" t="s">
        <v>114</v>
      </c>
      <c r="B88" s="15">
        <v>638</v>
      </c>
      <c r="C88" s="16">
        <v>110</v>
      </c>
      <c r="D88" s="16">
        <v>172</v>
      </c>
    </row>
    <row r="89" spans="1:4" ht="39" thickBot="1" x14ac:dyDescent="0.3">
      <c r="A89" s="32" t="s">
        <v>115</v>
      </c>
      <c r="B89" s="15">
        <v>640</v>
      </c>
      <c r="C89" s="16"/>
      <c r="D89" s="16"/>
    </row>
    <row r="90" spans="1:4" ht="25.5" customHeight="1" thickBot="1" x14ac:dyDescent="0.3">
      <c r="A90" s="32" t="s">
        <v>92</v>
      </c>
      <c r="B90" s="15">
        <v>650</v>
      </c>
      <c r="C90" s="16">
        <v>63</v>
      </c>
      <c r="D90" s="16">
        <v>47</v>
      </c>
    </row>
    <row r="91" spans="1:4" ht="26.25" thickBot="1" x14ac:dyDescent="0.3">
      <c r="A91" s="32" t="s">
        <v>93</v>
      </c>
      <c r="B91" s="15">
        <v>660</v>
      </c>
      <c r="C91" s="16"/>
      <c r="D91" s="16"/>
    </row>
    <row r="92" spans="1:4" ht="25.5" customHeight="1" thickBot="1" x14ac:dyDescent="0.3">
      <c r="A92" s="32" t="s">
        <v>116</v>
      </c>
      <c r="B92" s="15">
        <v>670</v>
      </c>
      <c r="C92" s="16"/>
      <c r="D92" s="16"/>
    </row>
    <row r="93" spans="1:4" ht="15.75" thickBot="1" x14ac:dyDescent="0.3">
      <c r="A93" s="44" t="s">
        <v>117</v>
      </c>
      <c r="B93" s="16">
        <v>690</v>
      </c>
      <c r="C93" s="21" t="s">
        <v>118</v>
      </c>
      <c r="D93" s="21" t="s">
        <v>119</v>
      </c>
    </row>
    <row r="94" spans="1:4" ht="15.75" thickBot="1" x14ac:dyDescent="0.3">
      <c r="A94" s="45" t="s">
        <v>64</v>
      </c>
      <c r="B94" s="16">
        <v>700</v>
      </c>
      <c r="C94" s="21" t="s">
        <v>65</v>
      </c>
      <c r="D94" s="21" t="s">
        <v>66</v>
      </c>
    </row>
    <row r="95" spans="1:4" ht="15.75" thickBot="1" x14ac:dyDescent="0.3">
      <c r="A95" s="45"/>
      <c r="B95" s="16"/>
      <c r="C95" s="21"/>
      <c r="D95" s="21"/>
    </row>
    <row r="96" spans="1:4" x14ac:dyDescent="0.25">
      <c r="A96" s="1"/>
    </row>
    <row r="98" spans="1:9" x14ac:dyDescent="0.25">
      <c r="A98" s="1"/>
    </row>
    <row r="99" spans="1:9" x14ac:dyDescent="0.25">
      <c r="A99" s="4"/>
      <c r="B99" s="4"/>
      <c r="C99" s="4"/>
      <c r="D99" s="4"/>
      <c r="E99" s="4"/>
      <c r="F99" s="176" t="s">
        <v>120</v>
      </c>
      <c r="G99" s="176"/>
      <c r="H99" s="176"/>
      <c r="I99" s="176"/>
    </row>
    <row r="100" spans="1:9" x14ac:dyDescent="0.25">
      <c r="A100" s="177"/>
      <c r="B100" s="177"/>
      <c r="C100" s="177"/>
      <c r="D100" s="177"/>
      <c r="E100" s="177"/>
      <c r="F100" s="166" t="s">
        <v>1</v>
      </c>
      <c r="G100" s="166"/>
      <c r="H100" s="166"/>
      <c r="I100" s="166"/>
    </row>
    <row r="101" spans="1:9" x14ac:dyDescent="0.25">
      <c r="A101" s="177"/>
      <c r="B101" s="177"/>
      <c r="C101" s="177"/>
      <c r="D101" s="177"/>
      <c r="E101" s="177"/>
      <c r="F101" s="166" t="s">
        <v>2</v>
      </c>
      <c r="G101" s="166"/>
      <c r="H101" s="166"/>
      <c r="I101" s="166"/>
    </row>
    <row r="102" spans="1:9" x14ac:dyDescent="0.25">
      <c r="A102" s="2"/>
      <c r="B102" s="2"/>
      <c r="C102" s="2"/>
      <c r="D102" s="2"/>
      <c r="E102" s="2"/>
      <c r="F102" s="166" t="s">
        <v>121</v>
      </c>
      <c r="G102" s="166"/>
      <c r="H102" s="166"/>
      <c r="I102" s="166"/>
    </row>
    <row r="103" spans="1:9" x14ac:dyDescent="0.25">
      <c r="A103" s="210" t="s">
        <v>122</v>
      </c>
      <c r="B103" s="210"/>
      <c r="C103" s="210"/>
      <c r="D103" s="210"/>
      <c r="E103" s="210"/>
      <c r="F103" s="210"/>
      <c r="G103" s="210"/>
      <c r="H103" s="210"/>
      <c r="I103" s="210"/>
    </row>
    <row r="104" spans="1:9" x14ac:dyDescent="0.25">
      <c r="A104" s="210" t="s">
        <v>123</v>
      </c>
      <c r="B104" s="210"/>
      <c r="C104" s="210"/>
      <c r="D104" s="210"/>
      <c r="E104" s="210"/>
      <c r="F104" s="210"/>
      <c r="G104" s="210"/>
      <c r="H104" s="210"/>
      <c r="I104" s="210"/>
    </row>
    <row r="105" spans="1:9" ht="15.75" thickBot="1" x14ac:dyDescent="0.3">
      <c r="A105" s="5"/>
      <c r="B105" s="5"/>
      <c r="C105" s="3" t="s">
        <v>124</v>
      </c>
      <c r="D105" s="168" t="s">
        <v>125</v>
      </c>
      <c r="E105" s="168"/>
      <c r="F105" s="168"/>
      <c r="G105" s="211"/>
      <c r="H105" s="211"/>
      <c r="I105" s="211"/>
    </row>
    <row r="106" spans="1:9" ht="15.75" thickBot="1" x14ac:dyDescent="0.3">
      <c r="A106" s="5"/>
      <c r="B106" s="5"/>
      <c r="C106" s="5"/>
      <c r="D106" s="5"/>
      <c r="E106" s="5"/>
      <c r="F106" s="5"/>
      <c r="G106" s="212"/>
      <c r="H106" s="212"/>
      <c r="I106" s="212"/>
    </row>
    <row r="107" spans="1:9" ht="15.75" thickBot="1" x14ac:dyDescent="0.3">
      <c r="A107" s="169" t="s">
        <v>7</v>
      </c>
      <c r="B107" s="170"/>
      <c r="C107" s="171"/>
      <c r="D107" s="169" t="s">
        <v>317</v>
      </c>
      <c r="E107" s="170"/>
      <c r="F107" s="170"/>
      <c r="G107" s="170"/>
      <c r="H107" s="170"/>
      <c r="I107" s="172"/>
    </row>
    <row r="108" spans="1:9" ht="15.75" thickBot="1" x14ac:dyDescent="0.3">
      <c r="A108" s="169" t="s">
        <v>8</v>
      </c>
      <c r="B108" s="170"/>
      <c r="C108" s="171"/>
      <c r="D108" s="173">
        <v>500009265</v>
      </c>
      <c r="E108" s="174"/>
      <c r="F108" s="174"/>
      <c r="G108" s="174"/>
      <c r="H108" s="174"/>
      <c r="I108" s="175"/>
    </row>
    <row r="109" spans="1:9" ht="15.75" thickBot="1" x14ac:dyDescent="0.3">
      <c r="A109" s="169" t="s">
        <v>9</v>
      </c>
      <c r="B109" s="170"/>
      <c r="C109" s="171"/>
      <c r="D109" s="169" t="s">
        <v>318</v>
      </c>
      <c r="E109" s="170"/>
      <c r="F109" s="170"/>
      <c r="G109" s="170"/>
      <c r="H109" s="170"/>
      <c r="I109" s="172"/>
    </row>
    <row r="110" spans="1:9" ht="15.75" thickBot="1" x14ac:dyDescent="0.3">
      <c r="A110" s="169" t="s">
        <v>10</v>
      </c>
      <c r="B110" s="170"/>
      <c r="C110" s="171"/>
      <c r="D110" s="169" t="s">
        <v>319</v>
      </c>
      <c r="E110" s="170"/>
      <c r="F110" s="170"/>
      <c r="G110" s="170"/>
      <c r="H110" s="170"/>
      <c r="I110" s="172"/>
    </row>
    <row r="111" spans="1:9" ht="15.75" thickBot="1" x14ac:dyDescent="0.3">
      <c r="A111" s="169" t="s">
        <v>11</v>
      </c>
      <c r="B111" s="170"/>
      <c r="C111" s="171"/>
      <c r="D111" s="169" t="s">
        <v>320</v>
      </c>
      <c r="E111" s="170"/>
      <c r="F111" s="170"/>
      <c r="G111" s="170"/>
      <c r="H111" s="170"/>
      <c r="I111" s="172"/>
    </row>
    <row r="112" spans="1:9" ht="15.75" thickBot="1" x14ac:dyDescent="0.3">
      <c r="A112" s="169" t="s">
        <v>12</v>
      </c>
      <c r="B112" s="170"/>
      <c r="C112" s="171"/>
      <c r="D112" s="215" t="s">
        <v>126</v>
      </c>
      <c r="E112" s="216"/>
      <c r="F112" s="216"/>
      <c r="G112" s="216"/>
      <c r="H112" s="216"/>
      <c r="I112" s="217"/>
    </row>
    <row r="113" spans="1:9" ht="15.75" thickBot="1" x14ac:dyDescent="0.3">
      <c r="A113" s="169" t="s">
        <v>14</v>
      </c>
      <c r="B113" s="170"/>
      <c r="C113" s="171"/>
      <c r="D113" s="169" t="s">
        <v>321</v>
      </c>
      <c r="E113" s="170"/>
      <c r="F113" s="170"/>
      <c r="G113" s="170"/>
      <c r="H113" s="170"/>
      <c r="I113" s="172"/>
    </row>
    <row r="114" spans="1:9" ht="32.25" thickBot="1" x14ac:dyDescent="0.3">
      <c r="A114" s="230" t="s">
        <v>127</v>
      </c>
      <c r="B114" s="231"/>
      <c r="C114" s="231"/>
      <c r="D114" s="232"/>
      <c r="E114" s="10" t="s">
        <v>19</v>
      </c>
      <c r="F114" s="233" t="s">
        <v>128</v>
      </c>
      <c r="G114" s="234"/>
      <c r="H114" s="235"/>
      <c r="I114" s="11" t="s">
        <v>129</v>
      </c>
    </row>
    <row r="115" spans="1:9" ht="15.75" thickBot="1" x14ac:dyDescent="0.3">
      <c r="A115" s="195">
        <v>1</v>
      </c>
      <c r="B115" s="196"/>
      <c r="C115" s="196"/>
      <c r="D115" s="197"/>
      <c r="E115" s="13">
        <v>2</v>
      </c>
      <c r="F115" s="236">
        <v>3</v>
      </c>
      <c r="G115" s="237"/>
      <c r="H115" s="238"/>
      <c r="I115" s="14">
        <v>4</v>
      </c>
    </row>
    <row r="116" spans="1:9" ht="16.5" thickTop="1" thickBot="1" x14ac:dyDescent="0.3">
      <c r="A116" s="218" t="s">
        <v>130</v>
      </c>
      <c r="B116" s="219"/>
      <c r="C116" s="219"/>
      <c r="D116" s="220"/>
      <c r="E116" s="47">
        <v>10</v>
      </c>
      <c r="F116" s="221" t="s">
        <v>131</v>
      </c>
      <c r="G116" s="222"/>
      <c r="H116" s="223"/>
      <c r="I116" s="48" t="s">
        <v>132</v>
      </c>
    </row>
    <row r="117" spans="1:9" ht="15.75" thickBot="1" x14ac:dyDescent="0.3">
      <c r="A117" s="224" t="s">
        <v>133</v>
      </c>
      <c r="B117" s="225"/>
      <c r="C117" s="225"/>
      <c r="D117" s="226"/>
      <c r="E117" s="47">
        <v>20</v>
      </c>
      <c r="F117" s="227" t="s">
        <v>134</v>
      </c>
      <c r="G117" s="228"/>
      <c r="H117" s="229"/>
      <c r="I117" s="48" t="s">
        <v>135</v>
      </c>
    </row>
    <row r="118" spans="1:9" ht="15.75" thickBot="1" x14ac:dyDescent="0.3">
      <c r="A118" s="224" t="s">
        <v>136</v>
      </c>
      <c r="B118" s="225"/>
      <c r="C118" s="225"/>
      <c r="D118" s="226"/>
      <c r="E118" s="47">
        <v>30</v>
      </c>
      <c r="F118" s="227">
        <v>796</v>
      </c>
      <c r="G118" s="228"/>
      <c r="H118" s="229"/>
      <c r="I118" s="48">
        <v>777</v>
      </c>
    </row>
    <row r="119" spans="1:9" ht="15.75" thickBot="1" x14ac:dyDescent="0.3">
      <c r="A119" s="224" t="s">
        <v>137</v>
      </c>
      <c r="B119" s="225"/>
      <c r="C119" s="225"/>
      <c r="D119" s="226"/>
      <c r="E119" s="47">
        <v>40</v>
      </c>
      <c r="F119" s="227">
        <v>823</v>
      </c>
      <c r="G119" s="228"/>
      <c r="H119" s="229"/>
      <c r="I119" s="48">
        <v>812</v>
      </c>
    </row>
    <row r="120" spans="1:9" ht="15.75" thickBot="1" x14ac:dyDescent="0.3">
      <c r="A120" s="224" t="s">
        <v>138</v>
      </c>
      <c r="B120" s="225"/>
      <c r="C120" s="225"/>
      <c r="D120" s="226"/>
      <c r="E120" s="47">
        <v>50</v>
      </c>
      <c r="F120" s="227"/>
      <c r="G120" s="228"/>
      <c r="H120" s="229"/>
      <c r="I120" s="48"/>
    </row>
    <row r="121" spans="1:9" ht="24" customHeight="1" thickBot="1" x14ac:dyDescent="0.3">
      <c r="A121" s="224" t="s">
        <v>139</v>
      </c>
      <c r="B121" s="225"/>
      <c r="C121" s="225"/>
      <c r="D121" s="226"/>
      <c r="E121" s="47">
        <v>60</v>
      </c>
      <c r="F121" s="227">
        <v>-27</v>
      </c>
      <c r="G121" s="228"/>
      <c r="H121" s="229"/>
      <c r="I121" s="48">
        <v>-35</v>
      </c>
    </row>
    <row r="122" spans="1:9" ht="15.75" thickBot="1" x14ac:dyDescent="0.3">
      <c r="A122" s="224" t="s">
        <v>140</v>
      </c>
      <c r="B122" s="225"/>
      <c r="C122" s="225"/>
      <c r="D122" s="226"/>
      <c r="E122" s="47">
        <v>70</v>
      </c>
      <c r="F122" s="227">
        <v>477</v>
      </c>
      <c r="G122" s="228"/>
      <c r="H122" s="229"/>
      <c r="I122" s="48">
        <v>371</v>
      </c>
    </row>
    <row r="123" spans="1:9" ht="15.75" thickBot="1" x14ac:dyDescent="0.3">
      <c r="A123" s="224" t="s">
        <v>141</v>
      </c>
      <c r="B123" s="225"/>
      <c r="C123" s="225"/>
      <c r="D123" s="226"/>
      <c r="E123" s="47">
        <v>80</v>
      </c>
      <c r="F123" s="227">
        <v>108</v>
      </c>
      <c r="G123" s="228"/>
      <c r="H123" s="229"/>
      <c r="I123" s="48">
        <v>153</v>
      </c>
    </row>
    <row r="124" spans="1:9" x14ac:dyDescent="0.25">
      <c r="A124" s="239" t="s">
        <v>142</v>
      </c>
      <c r="B124" s="240"/>
      <c r="C124" s="240"/>
      <c r="D124" s="241"/>
      <c r="E124" s="245">
        <v>90</v>
      </c>
      <c r="F124" s="247">
        <v>342</v>
      </c>
      <c r="G124" s="248"/>
      <c r="H124" s="249"/>
      <c r="I124" s="259">
        <v>183</v>
      </c>
    </row>
    <row r="125" spans="1:9" ht="15.75" thickBot="1" x14ac:dyDescent="0.3">
      <c r="A125" s="242" t="s">
        <v>143</v>
      </c>
      <c r="B125" s="243"/>
      <c r="C125" s="243"/>
      <c r="D125" s="244"/>
      <c r="E125" s="246"/>
      <c r="F125" s="250"/>
      <c r="G125" s="251"/>
      <c r="H125" s="252"/>
      <c r="I125" s="260"/>
    </row>
    <row r="126" spans="1:9" ht="15.75" thickBot="1" x14ac:dyDescent="0.3">
      <c r="A126" s="224" t="s">
        <v>144</v>
      </c>
      <c r="B126" s="225"/>
      <c r="C126" s="225"/>
      <c r="D126" s="226"/>
      <c r="E126" s="47">
        <v>100</v>
      </c>
      <c r="F126" s="227"/>
      <c r="G126" s="228"/>
      <c r="H126" s="229"/>
      <c r="I126" s="48"/>
    </row>
    <row r="127" spans="1:9" x14ac:dyDescent="0.25">
      <c r="A127" s="261" t="s">
        <v>28</v>
      </c>
      <c r="B127" s="262"/>
      <c r="C127" s="262"/>
      <c r="D127" s="263"/>
      <c r="E127" s="49"/>
      <c r="F127" s="264"/>
      <c r="G127" s="265"/>
      <c r="H127" s="266"/>
      <c r="I127" s="51"/>
    </row>
    <row r="128" spans="1:9" ht="24" customHeight="1" thickBot="1" x14ac:dyDescent="0.3">
      <c r="A128" s="267" t="s">
        <v>145</v>
      </c>
      <c r="B128" s="268"/>
      <c r="C128" s="268"/>
      <c r="D128" s="269"/>
      <c r="E128" s="47">
        <v>101</v>
      </c>
      <c r="F128" s="270"/>
      <c r="G128" s="271"/>
      <c r="H128" s="272"/>
      <c r="I128" s="52"/>
    </row>
    <row r="129" spans="1:9" ht="15.75" thickBot="1" x14ac:dyDescent="0.3">
      <c r="A129" s="253" t="s">
        <v>146</v>
      </c>
      <c r="B129" s="254"/>
      <c r="C129" s="254"/>
      <c r="D129" s="255"/>
      <c r="E129" s="47">
        <v>102</v>
      </c>
      <c r="F129" s="256"/>
      <c r="G129" s="257"/>
      <c r="H129" s="258"/>
      <c r="I129" s="52"/>
    </row>
    <row r="130" spans="1:9" ht="15.75" thickBot="1" x14ac:dyDescent="0.3">
      <c r="A130" s="253" t="s">
        <v>147</v>
      </c>
      <c r="B130" s="254"/>
      <c r="C130" s="254"/>
      <c r="D130" s="255"/>
      <c r="E130" s="47">
        <v>103</v>
      </c>
      <c r="F130" s="256"/>
      <c r="G130" s="257"/>
      <c r="H130" s="258"/>
      <c r="I130" s="52"/>
    </row>
    <row r="131" spans="1:9" ht="15.75" thickBot="1" x14ac:dyDescent="0.3">
      <c r="A131" s="253" t="s">
        <v>148</v>
      </c>
      <c r="B131" s="254"/>
      <c r="C131" s="254"/>
      <c r="D131" s="255"/>
      <c r="E131" s="47">
        <v>104</v>
      </c>
      <c r="F131" s="256"/>
      <c r="G131" s="257"/>
      <c r="H131" s="258"/>
      <c r="I131" s="52"/>
    </row>
    <row r="132" spans="1:9" ht="15.75" thickBot="1" x14ac:dyDescent="0.3">
      <c r="A132" s="224" t="s">
        <v>149</v>
      </c>
      <c r="B132" s="225"/>
      <c r="C132" s="225"/>
      <c r="D132" s="226"/>
      <c r="E132" s="47">
        <v>110</v>
      </c>
      <c r="F132" s="256"/>
      <c r="G132" s="257"/>
      <c r="H132" s="258"/>
      <c r="I132" s="52"/>
    </row>
    <row r="133" spans="1:9" x14ac:dyDescent="0.25">
      <c r="A133" s="261" t="s">
        <v>28</v>
      </c>
      <c r="B133" s="262"/>
      <c r="C133" s="262"/>
      <c r="D133" s="263"/>
      <c r="E133" s="5"/>
      <c r="F133" s="264"/>
      <c r="G133" s="265"/>
      <c r="H133" s="266"/>
      <c r="I133" s="51"/>
    </row>
    <row r="134" spans="1:9" ht="24" customHeight="1" thickBot="1" x14ac:dyDescent="0.3">
      <c r="A134" s="267" t="s">
        <v>150</v>
      </c>
      <c r="B134" s="268"/>
      <c r="C134" s="268"/>
      <c r="D134" s="269"/>
      <c r="E134" s="47">
        <v>111</v>
      </c>
      <c r="F134" s="270"/>
      <c r="G134" s="271"/>
      <c r="H134" s="272"/>
      <c r="I134" s="52"/>
    </row>
    <row r="135" spans="1:9" ht="15.75" thickBot="1" x14ac:dyDescent="0.3">
      <c r="A135" s="253" t="s">
        <v>151</v>
      </c>
      <c r="B135" s="254"/>
      <c r="C135" s="254"/>
      <c r="D135" s="255"/>
      <c r="E135" s="47">
        <v>112</v>
      </c>
      <c r="F135" s="256"/>
      <c r="G135" s="257"/>
      <c r="H135" s="258"/>
      <c r="I135" s="52"/>
    </row>
    <row r="136" spans="1:9" ht="15.75" thickBot="1" x14ac:dyDescent="0.3">
      <c r="A136" s="224" t="s">
        <v>152</v>
      </c>
      <c r="B136" s="225"/>
      <c r="C136" s="225"/>
      <c r="D136" s="226"/>
      <c r="E136" s="47">
        <v>120</v>
      </c>
      <c r="F136" s="256">
        <v>274</v>
      </c>
      <c r="G136" s="257"/>
      <c r="H136" s="258"/>
      <c r="I136" s="52">
        <v>231</v>
      </c>
    </row>
    <row r="137" spans="1:9" x14ac:dyDescent="0.25">
      <c r="A137" s="261" t="s">
        <v>28</v>
      </c>
      <c r="B137" s="262"/>
      <c r="C137" s="262"/>
      <c r="D137" s="263"/>
      <c r="E137" s="53"/>
      <c r="F137" s="264"/>
      <c r="G137" s="265"/>
      <c r="H137" s="266"/>
      <c r="I137" s="51"/>
    </row>
    <row r="138" spans="1:9" ht="15.75" thickBot="1" x14ac:dyDescent="0.3">
      <c r="A138" s="267" t="s">
        <v>153</v>
      </c>
      <c r="B138" s="268"/>
      <c r="C138" s="268"/>
      <c r="D138" s="269"/>
      <c r="E138" s="47">
        <v>121</v>
      </c>
      <c r="F138" s="270"/>
      <c r="G138" s="271"/>
      <c r="H138" s="272"/>
      <c r="I138" s="52"/>
    </row>
    <row r="139" spans="1:9" ht="15.75" thickBot="1" x14ac:dyDescent="0.3">
      <c r="A139" s="253" t="s">
        <v>154</v>
      </c>
      <c r="B139" s="254"/>
      <c r="C139" s="254"/>
      <c r="D139" s="255"/>
      <c r="E139" s="47">
        <v>122</v>
      </c>
      <c r="F139" s="256">
        <v>274</v>
      </c>
      <c r="G139" s="257"/>
      <c r="H139" s="258"/>
      <c r="I139" s="52">
        <v>231</v>
      </c>
    </row>
    <row r="140" spans="1:9" ht="15.75" thickBot="1" x14ac:dyDescent="0.3">
      <c r="A140" s="224" t="s">
        <v>155</v>
      </c>
      <c r="B140" s="225"/>
      <c r="C140" s="225"/>
      <c r="D140" s="226"/>
      <c r="E140" s="47">
        <v>130</v>
      </c>
      <c r="F140" s="256">
        <v>480</v>
      </c>
      <c r="G140" s="257"/>
      <c r="H140" s="258"/>
      <c r="I140" s="52">
        <v>403</v>
      </c>
    </row>
    <row r="141" spans="1:9" ht="15.75" thickBot="1" x14ac:dyDescent="0.3">
      <c r="A141" s="253" t="s">
        <v>156</v>
      </c>
      <c r="B141" s="254"/>
      <c r="C141" s="254"/>
      <c r="D141" s="255"/>
      <c r="E141" s="54">
        <v>131</v>
      </c>
      <c r="F141" s="256">
        <v>166</v>
      </c>
      <c r="G141" s="258"/>
      <c r="H141" s="273">
        <v>147</v>
      </c>
      <c r="I141" s="274"/>
    </row>
    <row r="142" spans="1:9" ht="15.75" thickBot="1" x14ac:dyDescent="0.3">
      <c r="A142" s="253" t="s">
        <v>153</v>
      </c>
      <c r="B142" s="254"/>
      <c r="C142" s="254"/>
      <c r="D142" s="255"/>
      <c r="E142" s="47">
        <v>132</v>
      </c>
      <c r="F142" s="256"/>
      <c r="G142" s="257"/>
      <c r="H142" s="258"/>
      <c r="I142" s="52"/>
    </row>
    <row r="143" spans="1:9" ht="15.75" thickBot="1" x14ac:dyDescent="0.3">
      <c r="A143" s="253" t="s">
        <v>157</v>
      </c>
      <c r="B143" s="254"/>
      <c r="C143" s="254"/>
      <c r="D143" s="255"/>
      <c r="E143" s="47">
        <v>133</v>
      </c>
      <c r="F143" s="256">
        <v>314</v>
      </c>
      <c r="G143" s="257"/>
      <c r="H143" s="258"/>
      <c r="I143" s="52">
        <v>256</v>
      </c>
    </row>
    <row r="144" spans="1:9" ht="15.75" thickBot="1" x14ac:dyDescent="0.3">
      <c r="A144" s="253"/>
      <c r="B144" s="254"/>
      <c r="C144" s="254"/>
      <c r="D144" s="255"/>
      <c r="E144" s="47"/>
      <c r="F144" s="256"/>
      <c r="G144" s="257"/>
      <c r="H144" s="258"/>
      <c r="I144" s="52"/>
    </row>
    <row r="145" spans="1:9" x14ac:dyDescent="0.25">
      <c r="A145" s="55"/>
      <c r="B145" s="55"/>
      <c r="C145" s="55"/>
      <c r="D145" s="55"/>
      <c r="E145" s="55"/>
      <c r="F145" s="55"/>
      <c r="G145" s="55"/>
      <c r="H145" s="55"/>
      <c r="I145" s="55"/>
    </row>
    <row r="147" spans="1:9" ht="15.75" thickBot="1" x14ac:dyDescent="0.3">
      <c r="A147" s="56" t="s">
        <v>158</v>
      </c>
    </row>
    <row r="148" spans="1:9" ht="35.25" thickTop="1" thickBot="1" x14ac:dyDescent="0.3">
      <c r="A148" s="27" t="s">
        <v>127</v>
      </c>
      <c r="B148" s="28" t="s">
        <v>19</v>
      </c>
      <c r="C148" s="28" t="s">
        <v>128</v>
      </c>
      <c r="D148" s="29" t="s">
        <v>129</v>
      </c>
    </row>
    <row r="149" spans="1:9" ht="15.75" thickBot="1" x14ac:dyDescent="0.3">
      <c r="A149" s="57">
        <v>1</v>
      </c>
      <c r="B149" s="13">
        <v>2</v>
      </c>
      <c r="C149" s="13">
        <v>3</v>
      </c>
      <c r="D149" s="14">
        <v>4</v>
      </c>
    </row>
    <row r="150" spans="1:9" ht="49.5" thickTop="1" thickBot="1" x14ac:dyDescent="0.3">
      <c r="A150" s="58" t="s">
        <v>159</v>
      </c>
      <c r="B150" s="47">
        <v>140</v>
      </c>
      <c r="C150" s="48">
        <v>-206</v>
      </c>
      <c r="D150" s="48">
        <v>-172</v>
      </c>
    </row>
    <row r="151" spans="1:9" ht="36.75" thickBot="1" x14ac:dyDescent="0.3">
      <c r="A151" s="58" t="s">
        <v>160</v>
      </c>
      <c r="B151" s="47">
        <v>150</v>
      </c>
      <c r="C151" s="48">
        <v>136</v>
      </c>
      <c r="D151" s="48">
        <v>11</v>
      </c>
    </row>
    <row r="152" spans="1:9" ht="15.75" thickBot="1" x14ac:dyDescent="0.3">
      <c r="A152" s="58" t="s">
        <v>161</v>
      </c>
      <c r="B152" s="47">
        <v>160</v>
      </c>
      <c r="C152" s="48"/>
      <c r="D152" s="48"/>
    </row>
    <row r="153" spans="1:9" ht="24.75" thickBot="1" x14ac:dyDescent="0.3">
      <c r="A153" s="58" t="s">
        <v>162</v>
      </c>
      <c r="B153" s="47">
        <v>170</v>
      </c>
      <c r="C153" s="48"/>
      <c r="D153" s="48"/>
    </row>
    <row r="154" spans="1:9" ht="24.75" thickBot="1" x14ac:dyDescent="0.3">
      <c r="A154" s="58" t="s">
        <v>163</v>
      </c>
      <c r="B154" s="47">
        <v>180</v>
      </c>
      <c r="C154" s="48"/>
      <c r="D154" s="48"/>
    </row>
    <row r="155" spans="1:9" ht="36.75" thickBot="1" x14ac:dyDescent="0.3">
      <c r="A155" s="58" t="s">
        <v>164</v>
      </c>
      <c r="B155" s="47">
        <v>190</v>
      </c>
      <c r="C155" s="48"/>
      <c r="D155" s="48"/>
    </row>
    <row r="156" spans="1:9" ht="36.75" thickBot="1" x14ac:dyDescent="0.3">
      <c r="A156" s="58" t="s">
        <v>165</v>
      </c>
      <c r="B156" s="47">
        <v>200</v>
      </c>
      <c r="C156" s="48"/>
      <c r="D156" s="48"/>
    </row>
    <row r="157" spans="1:9" x14ac:dyDescent="0.25">
      <c r="A157" s="59" t="s">
        <v>166</v>
      </c>
      <c r="B157" s="245">
        <v>210</v>
      </c>
      <c r="C157" s="259">
        <v>136</v>
      </c>
      <c r="D157" s="259">
        <v>11</v>
      </c>
    </row>
    <row r="158" spans="1:9" ht="24.75" thickBot="1" x14ac:dyDescent="0.3">
      <c r="A158" s="58" t="s">
        <v>167</v>
      </c>
      <c r="B158" s="246"/>
      <c r="C158" s="260"/>
      <c r="D158" s="260"/>
    </row>
    <row r="159" spans="1:9" ht="48.75" thickBot="1" x14ac:dyDescent="0.3">
      <c r="A159" s="58" t="s">
        <v>168</v>
      </c>
      <c r="B159" s="47">
        <v>220</v>
      </c>
      <c r="C159" s="48"/>
      <c r="D159" s="48"/>
    </row>
    <row r="160" spans="1:9" ht="36.75" thickBot="1" x14ac:dyDescent="0.3">
      <c r="A160" s="58" t="s">
        <v>169</v>
      </c>
      <c r="B160" s="47">
        <v>230</v>
      </c>
      <c r="C160" s="48"/>
      <c r="D160" s="48"/>
    </row>
    <row r="161" spans="1:6" ht="24.75" thickBot="1" x14ac:dyDescent="0.3">
      <c r="A161" s="58" t="s">
        <v>170</v>
      </c>
      <c r="B161" s="47">
        <v>240</v>
      </c>
      <c r="C161" s="48">
        <v>136</v>
      </c>
      <c r="D161" s="48">
        <v>11</v>
      </c>
    </row>
    <row r="162" spans="1:6" ht="24.75" thickBot="1" x14ac:dyDescent="0.3">
      <c r="A162" s="58" t="s">
        <v>171</v>
      </c>
      <c r="B162" s="47">
        <v>250</v>
      </c>
      <c r="C162" s="52"/>
      <c r="D162" s="52"/>
    </row>
    <row r="163" spans="1:6" ht="24.75" thickBot="1" x14ac:dyDescent="0.3">
      <c r="A163" s="58" t="s">
        <v>172</v>
      </c>
      <c r="B163" s="47">
        <v>260</v>
      </c>
      <c r="C163" s="52"/>
      <c r="D163" s="52"/>
    </row>
    <row r="164" spans="1:6" ht="48.75" thickBot="1" x14ac:dyDescent="0.3">
      <c r="A164" s="60" t="s">
        <v>173</v>
      </c>
      <c r="B164" s="47">
        <v>270</v>
      </c>
      <c r="C164" s="52">
        <v>1</v>
      </c>
      <c r="D164" s="52">
        <v>1</v>
      </c>
    </row>
    <row r="165" spans="1:6" ht="36.75" thickBot="1" x14ac:dyDescent="0.3">
      <c r="A165" s="60" t="s">
        <v>174</v>
      </c>
      <c r="B165" s="47" t="s">
        <v>175</v>
      </c>
      <c r="C165" s="52">
        <v>136</v>
      </c>
      <c r="D165" s="52">
        <v>11</v>
      </c>
    </row>
    <row r="166" spans="1:6" ht="48.75" thickBot="1" x14ac:dyDescent="0.3">
      <c r="A166" s="60" t="s">
        <v>176</v>
      </c>
      <c r="B166" s="47">
        <v>280</v>
      </c>
      <c r="C166" s="52"/>
      <c r="D166" s="52"/>
    </row>
    <row r="167" spans="1:6" ht="36.75" thickBot="1" x14ac:dyDescent="0.3">
      <c r="A167" s="60" t="s">
        <v>177</v>
      </c>
      <c r="B167" s="47" t="s">
        <v>178</v>
      </c>
      <c r="C167" s="52"/>
      <c r="D167" s="52"/>
    </row>
    <row r="168" spans="1:6" ht="60.75" thickBot="1" x14ac:dyDescent="0.3">
      <c r="A168" s="60" t="s">
        <v>179</v>
      </c>
      <c r="B168" s="47">
        <v>290</v>
      </c>
      <c r="C168" s="52"/>
      <c r="D168" s="52"/>
    </row>
    <row r="169" spans="1:6" ht="48.75" thickBot="1" x14ac:dyDescent="0.3">
      <c r="A169" s="60" t="s">
        <v>180</v>
      </c>
      <c r="B169" s="47" t="s">
        <v>181</v>
      </c>
      <c r="C169" s="52"/>
      <c r="D169" s="52"/>
    </row>
    <row r="170" spans="1:6" ht="60.75" thickBot="1" x14ac:dyDescent="0.3">
      <c r="A170" s="60" t="s">
        <v>182</v>
      </c>
      <c r="B170" s="47">
        <v>295</v>
      </c>
      <c r="C170" s="52">
        <v>1</v>
      </c>
      <c r="D170" s="52">
        <v>1</v>
      </c>
    </row>
    <row r="171" spans="1:6" ht="48.75" thickBot="1" x14ac:dyDescent="0.3">
      <c r="A171" s="60" t="s">
        <v>183</v>
      </c>
      <c r="B171" s="47" t="s">
        <v>184</v>
      </c>
      <c r="C171" s="52">
        <v>313</v>
      </c>
      <c r="D171" s="52">
        <v>346</v>
      </c>
    </row>
    <row r="172" spans="1:6" ht="15.75" thickBot="1" x14ac:dyDescent="0.3">
      <c r="A172" s="60"/>
      <c r="B172" s="47"/>
      <c r="C172" s="52"/>
      <c r="D172" s="52"/>
    </row>
    <row r="173" spans="1:6" ht="15.75" thickBot="1" x14ac:dyDescent="0.3">
      <c r="A173" s="61"/>
    </row>
    <row r="174" spans="1:6" ht="16.5" thickTop="1" thickBot="1" x14ac:dyDescent="0.3">
      <c r="A174" s="279" t="s">
        <v>185</v>
      </c>
      <c r="B174" s="280"/>
      <c r="C174" s="280"/>
      <c r="D174" s="280"/>
      <c r="E174" s="280"/>
      <c r="F174" s="281"/>
    </row>
    <row r="175" spans="1:6" ht="21" customHeight="1" thickBot="1" x14ac:dyDescent="0.3">
      <c r="A175" s="275" t="s">
        <v>186</v>
      </c>
      <c r="B175" s="276"/>
      <c r="C175" s="277" t="s">
        <v>187</v>
      </c>
      <c r="D175" s="232"/>
      <c r="E175" s="233" t="s">
        <v>188</v>
      </c>
      <c r="F175" s="278"/>
    </row>
    <row r="176" spans="1:6" ht="15.75" thickBot="1" x14ac:dyDescent="0.3">
      <c r="A176" s="62" t="s">
        <v>189</v>
      </c>
      <c r="B176" s="64" t="s">
        <v>190</v>
      </c>
      <c r="C176" s="65" t="s">
        <v>191</v>
      </c>
      <c r="D176" s="65" t="s">
        <v>192</v>
      </c>
      <c r="E176" s="65" t="s">
        <v>191</v>
      </c>
      <c r="F176" s="66" t="s">
        <v>192</v>
      </c>
    </row>
    <row r="177" spans="1:16" ht="15.75" thickBot="1" x14ac:dyDescent="0.3">
      <c r="A177" s="12">
        <v>1</v>
      </c>
      <c r="B177" s="67">
        <v>2</v>
      </c>
      <c r="C177" s="13">
        <v>3</v>
      </c>
      <c r="D177" s="13">
        <v>4</v>
      </c>
      <c r="E177" s="13">
        <v>5</v>
      </c>
      <c r="F177" s="14">
        <v>6</v>
      </c>
    </row>
    <row r="178" spans="1:16" ht="97.5" thickTop="1" thickBot="1" x14ac:dyDescent="0.3">
      <c r="A178" s="46" t="s">
        <v>193</v>
      </c>
      <c r="B178" s="68">
        <v>300</v>
      </c>
      <c r="C178" s="52" t="s">
        <v>194</v>
      </c>
      <c r="D178" s="52" t="s">
        <v>195</v>
      </c>
      <c r="E178" s="52">
        <v>357</v>
      </c>
      <c r="F178" s="52" t="s">
        <v>195</v>
      </c>
    </row>
    <row r="179" spans="1:16" ht="72.75" thickBot="1" x14ac:dyDescent="0.3">
      <c r="A179" s="46" t="s">
        <v>196</v>
      </c>
      <c r="B179" s="68">
        <v>301</v>
      </c>
      <c r="C179" s="52"/>
      <c r="D179" s="52" t="s">
        <v>197</v>
      </c>
      <c r="E179" s="52"/>
      <c r="F179" s="52" t="s">
        <v>197</v>
      </c>
    </row>
    <row r="180" spans="1:16" ht="60.75" thickBot="1" x14ac:dyDescent="0.3">
      <c r="A180" s="46" t="s">
        <v>198</v>
      </c>
      <c r="B180" s="68">
        <v>310</v>
      </c>
      <c r="C180" s="52" t="s">
        <v>195</v>
      </c>
      <c r="D180" s="52">
        <v>22</v>
      </c>
      <c r="E180" s="52" t="s">
        <v>195</v>
      </c>
      <c r="F180" s="52">
        <v>31</v>
      </c>
    </row>
    <row r="181" spans="1:16" ht="15.75" thickBot="1" x14ac:dyDescent="0.3">
      <c r="A181" s="69" t="s">
        <v>199</v>
      </c>
      <c r="B181" s="70">
        <v>2</v>
      </c>
      <c r="C181" s="273">
        <v>3</v>
      </c>
      <c r="D181" s="274"/>
      <c r="E181" s="273">
        <v>4</v>
      </c>
      <c r="F181" s="274"/>
    </row>
    <row r="182" spans="1:16" ht="60.75" thickBot="1" x14ac:dyDescent="0.3">
      <c r="A182" s="58" t="s">
        <v>200</v>
      </c>
      <c r="B182" s="47">
        <v>400</v>
      </c>
      <c r="C182" s="273" t="s">
        <v>201</v>
      </c>
      <c r="D182" s="274"/>
      <c r="E182" s="273" t="s">
        <v>202</v>
      </c>
      <c r="F182" s="274"/>
    </row>
    <row r="183" spans="1:16" ht="36.75" thickBot="1" x14ac:dyDescent="0.3">
      <c r="A183" s="58" t="s">
        <v>203</v>
      </c>
      <c r="B183" s="47" t="s">
        <v>204</v>
      </c>
      <c r="C183" s="273"/>
      <c r="D183" s="274"/>
      <c r="E183" s="273"/>
      <c r="F183" s="274"/>
    </row>
    <row r="184" spans="1:16" ht="15.75" thickBot="1" x14ac:dyDescent="0.3">
      <c r="A184" s="46" t="s">
        <v>205</v>
      </c>
      <c r="B184" s="68">
        <v>410</v>
      </c>
      <c r="C184" s="256">
        <v>-0.2</v>
      </c>
      <c r="D184" s="282"/>
      <c r="E184" s="283">
        <v>-0.3</v>
      </c>
      <c r="F184" s="258"/>
    </row>
    <row r="185" spans="1:16" ht="36.75" thickBot="1" x14ac:dyDescent="0.3">
      <c r="A185" s="46" t="s">
        <v>206</v>
      </c>
      <c r="B185" s="68">
        <v>411</v>
      </c>
      <c r="C185" s="256">
        <v>-0.3</v>
      </c>
      <c r="D185" s="282"/>
      <c r="E185" s="283">
        <v>-0.4</v>
      </c>
      <c r="F185" s="258"/>
    </row>
    <row r="186" spans="1:16" ht="36.75" thickBot="1" x14ac:dyDescent="0.3">
      <c r="A186" s="46" t="s">
        <v>207</v>
      </c>
      <c r="B186" s="68">
        <v>412</v>
      </c>
      <c r="C186" s="256">
        <v>1.3</v>
      </c>
      <c r="D186" s="282"/>
      <c r="E186" s="283">
        <v>0.1</v>
      </c>
      <c r="F186" s="258"/>
    </row>
    <row r="187" spans="1:16" ht="60.75" thickBot="1" x14ac:dyDescent="0.3">
      <c r="A187" s="46" t="s">
        <v>208</v>
      </c>
      <c r="B187" s="68">
        <v>413</v>
      </c>
      <c r="C187" s="256">
        <v>-3</v>
      </c>
      <c r="D187" s="282"/>
      <c r="E187" s="283">
        <v>-3.5</v>
      </c>
      <c r="F187" s="258"/>
    </row>
    <row r="188" spans="1:16" ht="15.75" thickBot="1" x14ac:dyDescent="0.3">
      <c r="A188" s="46"/>
      <c r="B188" s="68"/>
      <c r="C188" s="256"/>
      <c r="D188" s="282"/>
      <c r="E188" s="283"/>
      <c r="F188" s="258"/>
    </row>
    <row r="189" spans="1:16" x14ac:dyDescent="0.25">
      <c r="A189" s="1"/>
    </row>
    <row r="191" spans="1:16" x14ac:dyDescent="0.25">
      <c r="A191" s="71" t="s">
        <v>209</v>
      </c>
    </row>
    <row r="192" spans="1:16" x14ac:dyDescent="0.25">
      <c r="A192" s="2"/>
      <c r="B192" s="2"/>
      <c r="C192" s="2"/>
      <c r="D192" s="2"/>
      <c r="E192" s="2"/>
      <c r="F192" s="2"/>
      <c r="G192" s="2"/>
      <c r="H192" s="176"/>
      <c r="I192" s="176"/>
      <c r="J192" s="177"/>
      <c r="K192" s="177"/>
      <c r="L192" s="291" t="s">
        <v>210</v>
      </c>
      <c r="M192" s="291"/>
      <c r="N192" s="291"/>
      <c r="O192" s="291"/>
      <c r="P192" s="291"/>
    </row>
    <row r="193" spans="1:16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177"/>
      <c r="K193" s="177"/>
      <c r="L193" s="291" t="s">
        <v>211</v>
      </c>
      <c r="M193" s="291"/>
      <c r="N193" s="291"/>
      <c r="O193" s="291"/>
      <c r="P193" s="291"/>
    </row>
    <row r="194" spans="1:16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177"/>
      <c r="K194" s="177"/>
      <c r="L194" s="166" t="s">
        <v>121</v>
      </c>
      <c r="M194" s="166"/>
      <c r="N194" s="166"/>
      <c r="O194" s="166"/>
      <c r="P194" s="166"/>
    </row>
    <row r="195" spans="1:16" x14ac:dyDescent="0.25">
      <c r="A195" s="284" t="s">
        <v>122</v>
      </c>
      <c r="B195" s="284"/>
      <c r="C195" s="284"/>
      <c r="D195" s="284"/>
      <c r="E195" s="284"/>
      <c r="F195" s="284"/>
      <c r="G195" s="284"/>
      <c r="H195" s="284"/>
      <c r="I195" s="284"/>
      <c r="J195" s="284"/>
      <c r="K195" s="284"/>
      <c r="L195" s="284"/>
      <c r="M195" s="284"/>
      <c r="N195" s="284"/>
      <c r="O195" s="284"/>
      <c r="P195" s="284"/>
    </row>
    <row r="196" spans="1:16" x14ac:dyDescent="0.25">
      <c r="A196" s="284" t="s">
        <v>212</v>
      </c>
      <c r="B196" s="284"/>
      <c r="C196" s="284"/>
      <c r="D196" s="284"/>
      <c r="E196" s="284"/>
      <c r="F196" s="284"/>
      <c r="G196" s="284"/>
      <c r="H196" s="284"/>
      <c r="I196" s="284"/>
      <c r="J196" s="284"/>
      <c r="K196" s="284"/>
      <c r="L196" s="284"/>
      <c r="M196" s="284"/>
      <c r="N196" s="284"/>
      <c r="O196" s="284"/>
      <c r="P196" s="284"/>
    </row>
    <row r="197" spans="1:16" ht="15.75" thickBot="1" x14ac:dyDescent="0.3">
      <c r="A197" s="5"/>
      <c r="B197" s="5"/>
      <c r="C197" s="5"/>
      <c r="D197" s="5"/>
      <c r="E197" s="5"/>
      <c r="F197" s="271" t="s">
        <v>213</v>
      </c>
      <c r="G197" s="271"/>
      <c r="H197" s="271"/>
      <c r="I197" s="271"/>
      <c r="J197" s="271"/>
      <c r="K197" s="271"/>
      <c r="L197" s="212"/>
      <c r="M197" s="212"/>
      <c r="N197" s="212"/>
      <c r="O197" s="212"/>
      <c r="P197" s="5"/>
    </row>
    <row r="198" spans="1:16" ht="15.75" thickBot="1" x14ac:dyDescent="0.3">
      <c r="A198" s="285" t="s">
        <v>214</v>
      </c>
      <c r="B198" s="286"/>
      <c r="C198" s="286"/>
      <c r="D198" s="287"/>
      <c r="E198" s="288" t="s">
        <v>317</v>
      </c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90"/>
    </row>
    <row r="199" spans="1:16" ht="15.75" thickBot="1" x14ac:dyDescent="0.3">
      <c r="A199" s="285" t="s">
        <v>8</v>
      </c>
      <c r="B199" s="286"/>
      <c r="C199" s="286"/>
      <c r="D199" s="287"/>
      <c r="E199" s="293">
        <v>500009265</v>
      </c>
      <c r="F199" s="294"/>
      <c r="G199" s="294"/>
      <c r="H199" s="294"/>
      <c r="I199" s="294"/>
      <c r="J199" s="294"/>
      <c r="K199" s="294"/>
      <c r="L199" s="294"/>
      <c r="M199" s="294"/>
      <c r="N199" s="294"/>
      <c r="O199" s="294"/>
      <c r="P199" s="295"/>
    </row>
    <row r="200" spans="1:16" ht="15.75" thickBot="1" x14ac:dyDescent="0.3">
      <c r="A200" s="285" t="s">
        <v>9</v>
      </c>
      <c r="B200" s="286"/>
      <c r="C200" s="286"/>
      <c r="D200" s="287"/>
      <c r="E200" s="288" t="s">
        <v>318</v>
      </c>
      <c r="F200" s="289"/>
      <c r="G200" s="289"/>
      <c r="H200" s="289"/>
      <c r="I200" s="289"/>
      <c r="J200" s="289"/>
      <c r="K200" s="289"/>
      <c r="L200" s="289"/>
      <c r="M200" s="289"/>
      <c r="N200" s="289"/>
      <c r="O200" s="289"/>
      <c r="P200" s="290"/>
    </row>
    <row r="201" spans="1:16" ht="15.75" thickBot="1" x14ac:dyDescent="0.3">
      <c r="A201" s="285" t="s">
        <v>10</v>
      </c>
      <c r="B201" s="286"/>
      <c r="C201" s="286"/>
      <c r="D201" s="287"/>
      <c r="E201" s="288" t="s">
        <v>319</v>
      </c>
      <c r="F201" s="289"/>
      <c r="G201" s="289"/>
      <c r="H201" s="289"/>
      <c r="I201" s="289"/>
      <c r="J201" s="289"/>
      <c r="K201" s="289"/>
      <c r="L201" s="289"/>
      <c r="M201" s="289"/>
      <c r="N201" s="289"/>
      <c r="O201" s="289"/>
      <c r="P201" s="290"/>
    </row>
    <row r="202" spans="1:16" ht="15.75" thickBot="1" x14ac:dyDescent="0.3">
      <c r="A202" s="285" t="s">
        <v>11</v>
      </c>
      <c r="B202" s="286"/>
      <c r="C202" s="286"/>
      <c r="D202" s="287"/>
      <c r="E202" s="288" t="s">
        <v>320</v>
      </c>
      <c r="F202" s="289"/>
      <c r="G202" s="289"/>
      <c r="H202" s="289"/>
      <c r="I202" s="289"/>
      <c r="J202" s="289"/>
      <c r="K202" s="289"/>
      <c r="L202" s="289"/>
      <c r="M202" s="289"/>
      <c r="N202" s="289"/>
      <c r="O202" s="289"/>
      <c r="P202" s="290"/>
    </row>
    <row r="203" spans="1:16" ht="15.75" thickBot="1" x14ac:dyDescent="0.3">
      <c r="A203" s="285" t="s">
        <v>12</v>
      </c>
      <c r="B203" s="286"/>
      <c r="C203" s="286"/>
      <c r="D203" s="287"/>
      <c r="E203" s="292" t="s">
        <v>126</v>
      </c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7"/>
    </row>
    <row r="204" spans="1:16" ht="15.75" thickBot="1" x14ac:dyDescent="0.3">
      <c r="A204" s="285" t="s">
        <v>14</v>
      </c>
      <c r="B204" s="286"/>
      <c r="C204" s="286"/>
      <c r="D204" s="287"/>
      <c r="E204" s="288" t="s">
        <v>321</v>
      </c>
      <c r="F204" s="289"/>
      <c r="G204" s="289"/>
      <c r="H204" s="289"/>
      <c r="I204" s="289"/>
      <c r="J204" s="289"/>
      <c r="K204" s="289"/>
      <c r="L204" s="289"/>
      <c r="M204" s="289"/>
      <c r="N204" s="289"/>
      <c r="O204" s="289"/>
      <c r="P204" s="290"/>
    </row>
    <row r="205" spans="1:16" ht="47.25" customHeight="1" x14ac:dyDescent="0.25">
      <c r="A205" s="298" t="s">
        <v>189</v>
      </c>
      <c r="B205" s="304"/>
      <c r="C205" s="304"/>
      <c r="D205" s="305"/>
      <c r="E205" s="308" t="s">
        <v>19</v>
      </c>
      <c r="F205" s="296" t="s">
        <v>69</v>
      </c>
      <c r="G205" s="296" t="s">
        <v>216</v>
      </c>
      <c r="H205" s="296" t="s">
        <v>217</v>
      </c>
      <c r="I205" s="296" t="s">
        <v>218</v>
      </c>
      <c r="J205" s="296" t="s">
        <v>219</v>
      </c>
      <c r="K205" s="298" t="s">
        <v>220</v>
      </c>
      <c r="L205" s="299"/>
      <c r="M205" s="298" t="s">
        <v>166</v>
      </c>
      <c r="N205" s="299"/>
      <c r="O205" s="298" t="s">
        <v>221</v>
      </c>
      <c r="P205" s="299"/>
    </row>
    <row r="206" spans="1:16" ht="15.75" thickBot="1" x14ac:dyDescent="0.3">
      <c r="A206" s="300" t="s">
        <v>215</v>
      </c>
      <c r="B206" s="306"/>
      <c r="C206" s="306"/>
      <c r="D206" s="307"/>
      <c r="E206" s="309"/>
      <c r="F206" s="297"/>
      <c r="G206" s="297"/>
      <c r="H206" s="297"/>
      <c r="I206" s="297"/>
      <c r="J206" s="297"/>
      <c r="K206" s="300"/>
      <c r="L206" s="301"/>
      <c r="M206" s="300"/>
      <c r="N206" s="301"/>
      <c r="O206" s="300"/>
      <c r="P206" s="301"/>
    </row>
    <row r="207" spans="1:16" ht="15.75" thickBot="1" x14ac:dyDescent="0.3">
      <c r="A207" s="302">
        <v>1</v>
      </c>
      <c r="B207" s="231"/>
      <c r="C207" s="231"/>
      <c r="D207" s="303"/>
      <c r="E207" s="63">
        <v>2</v>
      </c>
      <c r="F207" s="72">
        <v>3</v>
      </c>
      <c r="G207" s="65">
        <v>4</v>
      </c>
      <c r="H207" s="65">
        <v>5</v>
      </c>
      <c r="I207" s="65">
        <v>6</v>
      </c>
      <c r="J207" s="65">
        <v>7</v>
      </c>
      <c r="K207" s="302">
        <v>8</v>
      </c>
      <c r="L207" s="232"/>
      <c r="M207" s="302">
        <v>9</v>
      </c>
      <c r="N207" s="232"/>
      <c r="O207" s="302">
        <v>10</v>
      </c>
      <c r="P207" s="232"/>
    </row>
    <row r="208" spans="1:16" ht="15.75" thickBot="1" x14ac:dyDescent="0.3">
      <c r="A208" s="313" t="s">
        <v>222</v>
      </c>
      <c r="B208" s="314"/>
      <c r="C208" s="314"/>
      <c r="D208" s="315"/>
      <c r="E208" s="73">
        <v>10</v>
      </c>
      <c r="F208" s="74" t="s">
        <v>70</v>
      </c>
      <c r="G208" s="52"/>
      <c r="H208" s="52"/>
      <c r="I208" s="52"/>
      <c r="J208" s="52" t="s">
        <v>223</v>
      </c>
      <c r="K208" s="256" t="s">
        <v>224</v>
      </c>
      <c r="L208" s="258"/>
      <c r="M208" s="256"/>
      <c r="N208" s="258"/>
      <c r="O208" s="256" t="s">
        <v>225</v>
      </c>
      <c r="P208" s="258"/>
    </row>
    <row r="209" spans="1:16" ht="15.75" thickBot="1" x14ac:dyDescent="0.3">
      <c r="A209" s="310" t="s">
        <v>226</v>
      </c>
      <c r="B209" s="311"/>
      <c r="C209" s="311"/>
      <c r="D209" s="312"/>
      <c r="E209" s="75">
        <v>20</v>
      </c>
      <c r="F209" s="74"/>
      <c r="G209" s="52"/>
      <c r="H209" s="52"/>
      <c r="I209" s="52"/>
      <c r="J209" s="52"/>
      <c r="K209" s="256"/>
      <c r="L209" s="258"/>
      <c r="M209" s="256"/>
      <c r="N209" s="258"/>
      <c r="O209" s="256"/>
      <c r="P209" s="258"/>
    </row>
    <row r="210" spans="1:16" ht="15.75" thickBot="1" x14ac:dyDescent="0.3">
      <c r="A210" s="310" t="s">
        <v>227</v>
      </c>
      <c r="B210" s="311"/>
      <c r="C210" s="311"/>
      <c r="D210" s="312"/>
      <c r="E210" s="76">
        <v>30</v>
      </c>
      <c r="F210" s="74"/>
      <c r="G210" s="52"/>
      <c r="H210" s="52"/>
      <c r="I210" s="52"/>
      <c r="J210" s="52"/>
      <c r="K210" s="256"/>
      <c r="L210" s="258"/>
      <c r="M210" s="256"/>
      <c r="N210" s="258"/>
      <c r="O210" s="256"/>
      <c r="P210" s="258"/>
    </row>
    <row r="211" spans="1:16" ht="15.75" thickBot="1" x14ac:dyDescent="0.3">
      <c r="A211" s="310" t="s">
        <v>228</v>
      </c>
      <c r="B211" s="311"/>
      <c r="C211" s="311"/>
      <c r="D211" s="312"/>
      <c r="E211" s="76">
        <v>31</v>
      </c>
      <c r="F211" s="74"/>
      <c r="G211" s="52"/>
      <c r="H211" s="52"/>
      <c r="I211" s="52"/>
      <c r="J211" s="52"/>
      <c r="K211" s="256"/>
      <c r="L211" s="258"/>
      <c r="M211" s="256"/>
      <c r="N211" s="258"/>
      <c r="O211" s="256"/>
      <c r="P211" s="258"/>
    </row>
    <row r="212" spans="1:16" ht="15.75" thickBot="1" x14ac:dyDescent="0.3">
      <c r="A212" s="313" t="s">
        <v>229</v>
      </c>
      <c r="B212" s="314"/>
      <c r="C212" s="314"/>
      <c r="D212" s="315"/>
      <c r="E212" s="76">
        <v>40</v>
      </c>
      <c r="F212" s="74" t="s">
        <v>70</v>
      </c>
      <c r="G212" s="52"/>
      <c r="H212" s="52"/>
      <c r="I212" s="52"/>
      <c r="J212" s="52" t="s">
        <v>223</v>
      </c>
      <c r="K212" s="256" t="s">
        <v>224</v>
      </c>
      <c r="L212" s="258"/>
      <c r="M212" s="256"/>
      <c r="N212" s="258"/>
      <c r="O212" s="256" t="s">
        <v>225</v>
      </c>
      <c r="P212" s="258"/>
    </row>
    <row r="213" spans="1:16" x14ac:dyDescent="0.25">
      <c r="A213" s="320" t="s">
        <v>230</v>
      </c>
      <c r="B213" s="321"/>
      <c r="C213" s="321"/>
      <c r="D213" s="322"/>
      <c r="E213" s="326">
        <v>50</v>
      </c>
      <c r="F213" s="259"/>
      <c r="G213" s="259"/>
      <c r="H213" s="259"/>
      <c r="I213" s="259"/>
      <c r="J213" s="259">
        <v>23</v>
      </c>
      <c r="K213" s="247">
        <v>11</v>
      </c>
      <c r="L213" s="249"/>
      <c r="M213" s="247"/>
      <c r="N213" s="249"/>
      <c r="O213" s="247">
        <v>34</v>
      </c>
      <c r="P213" s="249"/>
    </row>
    <row r="214" spans="1:16" ht="15.75" thickBot="1" x14ac:dyDescent="0.3">
      <c r="A214" s="323" t="s">
        <v>231</v>
      </c>
      <c r="B214" s="324"/>
      <c r="C214" s="324"/>
      <c r="D214" s="325"/>
      <c r="E214" s="327"/>
      <c r="F214" s="328"/>
      <c r="G214" s="328"/>
      <c r="H214" s="328"/>
      <c r="I214" s="328"/>
      <c r="J214" s="328"/>
      <c r="K214" s="318"/>
      <c r="L214" s="319"/>
      <c r="M214" s="318"/>
      <c r="N214" s="319"/>
      <c r="O214" s="318"/>
      <c r="P214" s="319"/>
    </row>
    <row r="215" spans="1:16" x14ac:dyDescent="0.25">
      <c r="A215" s="335" t="s">
        <v>28</v>
      </c>
      <c r="B215" s="336"/>
      <c r="C215" s="336"/>
      <c r="D215" s="337"/>
      <c r="E215" s="332">
        <v>51</v>
      </c>
      <c r="F215" s="334"/>
      <c r="G215" s="334"/>
      <c r="H215" s="334"/>
      <c r="I215" s="334"/>
      <c r="J215" s="334"/>
      <c r="K215" s="316">
        <v>11</v>
      </c>
      <c r="L215" s="317"/>
      <c r="M215" s="316"/>
      <c r="N215" s="317"/>
      <c r="O215" s="316">
        <v>11</v>
      </c>
      <c r="P215" s="317"/>
    </row>
    <row r="216" spans="1:16" ht="15.75" thickBot="1" x14ac:dyDescent="0.3">
      <c r="A216" s="329" t="s">
        <v>232</v>
      </c>
      <c r="B216" s="330"/>
      <c r="C216" s="330"/>
      <c r="D216" s="331"/>
      <c r="E216" s="333"/>
      <c r="F216" s="328"/>
      <c r="G216" s="328"/>
      <c r="H216" s="328"/>
      <c r="I216" s="328"/>
      <c r="J216" s="328"/>
      <c r="K216" s="318"/>
      <c r="L216" s="319"/>
      <c r="M216" s="318"/>
      <c r="N216" s="319"/>
      <c r="O216" s="318"/>
      <c r="P216" s="319"/>
    </row>
    <row r="217" spans="1:16" ht="15.75" thickBot="1" x14ac:dyDescent="0.3">
      <c r="A217" s="340" t="s">
        <v>233</v>
      </c>
      <c r="B217" s="341"/>
      <c r="C217" s="341"/>
      <c r="D217" s="342"/>
      <c r="E217" s="76">
        <v>52</v>
      </c>
      <c r="F217" s="79"/>
      <c r="G217" s="80"/>
      <c r="H217" s="80"/>
      <c r="I217" s="80"/>
      <c r="J217" s="80"/>
      <c r="K217" s="338"/>
      <c r="L217" s="339"/>
      <c r="M217" s="338"/>
      <c r="N217" s="339"/>
      <c r="O217" s="338"/>
      <c r="P217" s="339"/>
    </row>
    <row r="218" spans="1:16" ht="22.5" customHeight="1" thickBot="1" x14ac:dyDescent="0.3">
      <c r="A218" s="340" t="s">
        <v>234</v>
      </c>
      <c r="B218" s="341"/>
      <c r="C218" s="341"/>
      <c r="D218" s="342"/>
      <c r="E218" s="76">
        <v>53</v>
      </c>
      <c r="F218" s="79"/>
      <c r="G218" s="80"/>
      <c r="H218" s="80"/>
      <c r="I218" s="80"/>
      <c r="J218" s="80"/>
      <c r="K218" s="338"/>
      <c r="L218" s="339"/>
      <c r="M218" s="338"/>
      <c r="N218" s="339"/>
      <c r="O218" s="338"/>
      <c r="P218" s="339"/>
    </row>
    <row r="219" spans="1:16" ht="15.75" thickBot="1" x14ac:dyDescent="0.3">
      <c r="A219" s="340" t="s">
        <v>235</v>
      </c>
      <c r="B219" s="341"/>
      <c r="C219" s="341"/>
      <c r="D219" s="342"/>
      <c r="E219" s="76">
        <v>54</v>
      </c>
      <c r="F219" s="79"/>
      <c r="G219" s="80"/>
      <c r="H219" s="80"/>
      <c r="I219" s="80"/>
      <c r="J219" s="80"/>
      <c r="K219" s="338"/>
      <c r="L219" s="339"/>
      <c r="M219" s="338"/>
      <c r="N219" s="339"/>
      <c r="O219" s="338"/>
      <c r="P219" s="339"/>
    </row>
    <row r="220" spans="1:16" ht="15.75" thickBot="1" x14ac:dyDescent="0.3">
      <c r="A220" s="340" t="s">
        <v>236</v>
      </c>
      <c r="B220" s="341"/>
      <c r="C220" s="341"/>
      <c r="D220" s="342"/>
      <c r="E220" s="76">
        <v>55</v>
      </c>
      <c r="F220" s="79"/>
      <c r="G220" s="80"/>
      <c r="H220" s="80"/>
      <c r="I220" s="80"/>
      <c r="J220" s="80"/>
      <c r="K220" s="338"/>
      <c r="L220" s="339"/>
      <c r="M220" s="338"/>
      <c r="N220" s="339"/>
      <c r="O220" s="338"/>
      <c r="P220" s="339"/>
    </row>
    <row r="221" spans="1:16" ht="15.75" thickBot="1" x14ac:dyDescent="0.3">
      <c r="A221" s="340" t="s">
        <v>237</v>
      </c>
      <c r="B221" s="341"/>
      <c r="C221" s="341"/>
      <c r="D221" s="342"/>
      <c r="E221" s="76">
        <v>56</v>
      </c>
      <c r="F221" s="79"/>
      <c r="G221" s="80"/>
      <c r="H221" s="80"/>
      <c r="I221" s="80"/>
      <c r="J221" s="80"/>
      <c r="K221" s="338"/>
      <c r="L221" s="339"/>
      <c r="M221" s="338"/>
      <c r="N221" s="339"/>
      <c r="O221" s="338"/>
      <c r="P221" s="339"/>
    </row>
    <row r="222" spans="1:16" ht="15.75" thickBot="1" x14ac:dyDescent="0.3">
      <c r="A222" s="340" t="s">
        <v>238</v>
      </c>
      <c r="B222" s="341"/>
      <c r="C222" s="341"/>
      <c r="D222" s="342"/>
      <c r="E222" s="76">
        <v>57</v>
      </c>
      <c r="F222" s="79"/>
      <c r="G222" s="80"/>
      <c r="H222" s="80"/>
      <c r="I222" s="80"/>
      <c r="J222" s="80"/>
      <c r="K222" s="338"/>
      <c r="L222" s="339"/>
      <c r="M222" s="338"/>
      <c r="N222" s="339"/>
      <c r="O222" s="338"/>
      <c r="P222" s="339"/>
    </row>
    <row r="223" spans="1:16" ht="15.75" thickBot="1" x14ac:dyDescent="0.3">
      <c r="A223" s="310"/>
      <c r="B223" s="311"/>
      <c r="C223" s="311"/>
      <c r="D223" s="312"/>
      <c r="E223" s="76">
        <v>58</v>
      </c>
      <c r="F223" s="79"/>
      <c r="G223" s="80"/>
      <c r="H223" s="80"/>
      <c r="I223" s="80"/>
      <c r="J223" s="80"/>
      <c r="K223" s="338"/>
      <c r="L223" s="339"/>
      <c r="M223" s="338"/>
      <c r="N223" s="339"/>
      <c r="O223" s="338"/>
      <c r="P223" s="339"/>
    </row>
    <row r="224" spans="1:16" ht="15.75" thickBot="1" x14ac:dyDescent="0.3">
      <c r="A224" s="340" t="s">
        <v>239</v>
      </c>
      <c r="B224" s="341"/>
      <c r="C224" s="341"/>
      <c r="D224" s="342"/>
      <c r="E224" s="76">
        <v>59</v>
      </c>
      <c r="F224" s="79"/>
      <c r="G224" s="80"/>
      <c r="H224" s="80"/>
      <c r="I224" s="80"/>
      <c r="J224" s="80">
        <v>23</v>
      </c>
      <c r="K224" s="338"/>
      <c r="L224" s="339"/>
      <c r="M224" s="338"/>
      <c r="N224" s="339"/>
      <c r="O224" s="338">
        <v>23</v>
      </c>
      <c r="P224" s="339"/>
    </row>
    <row r="225" spans="1:16" ht="15.75" thickBot="1" x14ac:dyDescent="0.3">
      <c r="A225" s="310" t="s">
        <v>240</v>
      </c>
      <c r="B225" s="311"/>
      <c r="C225" s="311"/>
      <c r="D225" s="312"/>
      <c r="E225" s="76">
        <v>60</v>
      </c>
      <c r="F225" s="79"/>
      <c r="G225" s="80"/>
      <c r="H225" s="80"/>
      <c r="I225" s="80"/>
      <c r="J225" s="80"/>
      <c r="K225" s="338"/>
      <c r="L225" s="339"/>
      <c r="M225" s="338"/>
      <c r="N225" s="339"/>
      <c r="O225" s="338"/>
      <c r="P225" s="339"/>
    </row>
    <row r="226" spans="1:16" x14ac:dyDescent="0.25">
      <c r="A226" s="335" t="s">
        <v>28</v>
      </c>
      <c r="B226" s="336"/>
      <c r="C226" s="336"/>
      <c r="D226" s="337"/>
      <c r="E226" s="332">
        <v>61</v>
      </c>
      <c r="F226" s="334"/>
      <c r="G226" s="334"/>
      <c r="H226" s="334"/>
      <c r="I226" s="334"/>
      <c r="J226" s="334"/>
      <c r="K226" s="316"/>
      <c r="L226" s="317"/>
      <c r="M226" s="316"/>
      <c r="N226" s="317"/>
      <c r="O226" s="316"/>
      <c r="P226" s="317"/>
    </row>
    <row r="227" spans="1:16" ht="15.75" thickBot="1" x14ac:dyDescent="0.3">
      <c r="A227" s="329" t="s">
        <v>241</v>
      </c>
      <c r="B227" s="330"/>
      <c r="C227" s="330"/>
      <c r="D227" s="331"/>
      <c r="E227" s="333"/>
      <c r="F227" s="328"/>
      <c r="G227" s="328"/>
      <c r="H227" s="328"/>
      <c r="I227" s="328"/>
      <c r="J227" s="328"/>
      <c r="K227" s="318"/>
      <c r="L227" s="319"/>
      <c r="M227" s="318"/>
      <c r="N227" s="319"/>
      <c r="O227" s="318"/>
      <c r="P227" s="319"/>
    </row>
    <row r="228" spans="1:16" ht="15.75" thickBot="1" x14ac:dyDescent="0.3">
      <c r="A228" s="340" t="s">
        <v>233</v>
      </c>
      <c r="B228" s="341"/>
      <c r="C228" s="341"/>
      <c r="D228" s="342"/>
      <c r="E228" s="76">
        <v>62</v>
      </c>
      <c r="F228" s="74"/>
      <c r="G228" s="52"/>
      <c r="H228" s="52"/>
      <c r="I228" s="52"/>
      <c r="J228" s="52"/>
      <c r="K228" s="343"/>
      <c r="L228" s="344"/>
      <c r="M228" s="343"/>
      <c r="N228" s="344"/>
      <c r="O228" s="343"/>
      <c r="P228" s="344"/>
    </row>
    <row r="229" spans="1:16" ht="22.5" customHeight="1" thickBot="1" x14ac:dyDescent="0.3">
      <c r="A229" s="340" t="s">
        <v>242</v>
      </c>
      <c r="B229" s="341"/>
      <c r="C229" s="341"/>
      <c r="D229" s="342"/>
      <c r="E229" s="76">
        <v>63</v>
      </c>
      <c r="F229" s="74"/>
      <c r="G229" s="52"/>
      <c r="H229" s="52"/>
      <c r="I229" s="52"/>
      <c r="J229" s="52"/>
      <c r="K229" s="256"/>
      <c r="L229" s="258"/>
      <c r="M229" s="256"/>
      <c r="N229" s="258"/>
      <c r="O229" s="256"/>
      <c r="P229" s="258"/>
    </row>
    <row r="230" spans="1:16" ht="15.75" thickBot="1" x14ac:dyDescent="0.3">
      <c r="A230" s="340" t="s">
        <v>243</v>
      </c>
      <c r="B230" s="341"/>
      <c r="C230" s="341"/>
      <c r="D230" s="342"/>
      <c r="E230" s="76">
        <v>64</v>
      </c>
      <c r="F230" s="74"/>
      <c r="G230" s="52"/>
      <c r="H230" s="52"/>
      <c r="I230" s="52"/>
      <c r="J230" s="52"/>
      <c r="K230" s="256"/>
      <c r="L230" s="258"/>
      <c r="M230" s="256"/>
      <c r="N230" s="258"/>
      <c r="O230" s="256"/>
      <c r="P230" s="258"/>
    </row>
    <row r="231" spans="1:16" ht="15.75" thickBot="1" x14ac:dyDescent="0.3">
      <c r="A231" s="340" t="s">
        <v>244</v>
      </c>
      <c r="B231" s="341"/>
      <c r="C231" s="341"/>
      <c r="D231" s="342"/>
      <c r="E231" s="81">
        <v>65</v>
      </c>
      <c r="F231" s="74"/>
      <c r="G231" s="52"/>
      <c r="H231" s="52"/>
      <c r="I231" s="52"/>
      <c r="J231" s="52"/>
      <c r="K231" s="256"/>
      <c r="L231" s="258"/>
      <c r="M231" s="256"/>
      <c r="N231" s="258"/>
      <c r="O231" s="256"/>
      <c r="P231" s="258"/>
    </row>
    <row r="232" spans="1:16" ht="22.5" customHeight="1" thickBot="1" x14ac:dyDescent="0.3">
      <c r="A232" s="340" t="s">
        <v>245</v>
      </c>
      <c r="B232" s="341"/>
      <c r="C232" s="341"/>
      <c r="D232" s="342"/>
      <c r="E232" s="73">
        <v>66</v>
      </c>
      <c r="F232" s="74"/>
      <c r="G232" s="52"/>
      <c r="H232" s="52"/>
      <c r="I232" s="52"/>
      <c r="J232" s="52"/>
      <c r="K232" s="256"/>
      <c r="L232" s="258"/>
      <c r="M232" s="256"/>
      <c r="N232" s="258"/>
      <c r="O232" s="256"/>
      <c r="P232" s="258"/>
    </row>
    <row r="233" spans="1:16" ht="15.75" thickBot="1" x14ac:dyDescent="0.3">
      <c r="A233" s="340" t="s">
        <v>238</v>
      </c>
      <c r="B233" s="341"/>
      <c r="C233" s="341"/>
      <c r="D233" s="342"/>
      <c r="E233" s="75">
        <v>67</v>
      </c>
      <c r="F233" s="74"/>
      <c r="G233" s="52"/>
      <c r="H233" s="52"/>
      <c r="I233" s="52"/>
      <c r="J233" s="52"/>
      <c r="K233" s="256"/>
      <c r="L233" s="258"/>
      <c r="M233" s="256"/>
      <c r="N233" s="258"/>
      <c r="O233" s="256"/>
      <c r="P233" s="258"/>
    </row>
    <row r="234" spans="1:16" ht="15.75" thickBot="1" x14ac:dyDescent="0.3">
      <c r="A234" s="310"/>
      <c r="B234" s="311"/>
      <c r="C234" s="311"/>
      <c r="D234" s="312"/>
      <c r="E234" s="81">
        <v>68</v>
      </c>
      <c r="F234" s="74"/>
      <c r="G234" s="52"/>
      <c r="H234" s="52"/>
      <c r="I234" s="52"/>
      <c r="J234" s="52"/>
      <c r="K234" s="256"/>
      <c r="L234" s="258"/>
      <c r="M234" s="256"/>
      <c r="N234" s="258"/>
      <c r="O234" s="256"/>
      <c r="P234" s="258"/>
    </row>
    <row r="235" spans="1:16" ht="15.75" thickBot="1" x14ac:dyDescent="0.3">
      <c r="A235" s="340" t="s">
        <v>246</v>
      </c>
      <c r="B235" s="341"/>
      <c r="C235" s="341"/>
      <c r="D235" s="345"/>
      <c r="E235" s="73">
        <v>69</v>
      </c>
      <c r="F235" s="74"/>
      <c r="G235" s="52"/>
      <c r="H235" s="52"/>
      <c r="I235" s="52"/>
      <c r="J235" s="52"/>
      <c r="K235" s="256"/>
      <c r="L235" s="258"/>
      <c r="M235" s="256"/>
      <c r="N235" s="258"/>
      <c r="O235" s="256"/>
      <c r="P235" s="258"/>
    </row>
    <row r="236" spans="1:16" ht="15.75" thickBot="1" x14ac:dyDescent="0.3">
      <c r="A236" s="340" t="s">
        <v>246</v>
      </c>
      <c r="B236" s="341"/>
      <c r="C236" s="341"/>
      <c r="D236" s="345"/>
      <c r="E236" s="73">
        <v>69</v>
      </c>
      <c r="F236" s="74"/>
      <c r="G236" s="52"/>
      <c r="H236" s="52"/>
      <c r="I236" s="52"/>
      <c r="J236" s="52"/>
      <c r="K236" s="256"/>
      <c r="L236" s="258"/>
      <c r="M236" s="256"/>
      <c r="N236" s="258"/>
      <c r="O236" s="256"/>
      <c r="P236" s="258"/>
    </row>
    <row r="237" spans="1:16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</row>
    <row r="239" spans="1:16" ht="15.75" thickBot="1" x14ac:dyDescent="0.3">
      <c r="A239" s="56" t="s">
        <v>247</v>
      </c>
    </row>
    <row r="240" spans="1:16" x14ac:dyDescent="0.25">
      <c r="A240" s="82" t="s">
        <v>189</v>
      </c>
      <c r="B240" s="346" t="s">
        <v>19</v>
      </c>
      <c r="C240" s="346" t="s">
        <v>69</v>
      </c>
      <c r="D240" s="346" t="s">
        <v>216</v>
      </c>
      <c r="E240" s="346" t="s">
        <v>217</v>
      </c>
      <c r="F240" s="346" t="s">
        <v>218</v>
      </c>
      <c r="G240" s="346" t="s">
        <v>219</v>
      </c>
      <c r="H240" s="346" t="s">
        <v>220</v>
      </c>
      <c r="I240" s="346" t="s">
        <v>166</v>
      </c>
      <c r="J240" s="346" t="s">
        <v>221</v>
      </c>
    </row>
    <row r="241" spans="1:10" ht="15.75" thickBot="1" x14ac:dyDescent="0.3">
      <c r="A241" s="64" t="s">
        <v>215</v>
      </c>
      <c r="B241" s="347"/>
      <c r="C241" s="347"/>
      <c r="D241" s="347"/>
      <c r="E241" s="347"/>
      <c r="F241" s="347"/>
      <c r="G241" s="347"/>
      <c r="H241" s="347"/>
      <c r="I241" s="347"/>
      <c r="J241" s="347"/>
    </row>
    <row r="242" spans="1:10" ht="15.75" thickBot="1" x14ac:dyDescent="0.3">
      <c r="A242" s="64">
        <v>1</v>
      </c>
      <c r="B242" s="63">
        <v>2</v>
      </c>
      <c r="C242" s="72">
        <v>3</v>
      </c>
      <c r="D242" s="65">
        <v>4</v>
      </c>
      <c r="E242" s="65">
        <v>5</v>
      </c>
      <c r="F242" s="65">
        <v>6</v>
      </c>
      <c r="G242" s="65">
        <v>7</v>
      </c>
      <c r="H242" s="65">
        <v>8</v>
      </c>
      <c r="I242" s="65">
        <v>9</v>
      </c>
      <c r="J242" s="65">
        <v>10</v>
      </c>
    </row>
    <row r="243" spans="1:10" ht="15.75" thickBot="1" x14ac:dyDescent="0.3">
      <c r="A243" s="83" t="s">
        <v>248</v>
      </c>
      <c r="B243" s="75">
        <v>70</v>
      </c>
      <c r="C243" s="74"/>
      <c r="D243" s="52"/>
      <c r="E243" s="52"/>
      <c r="F243" s="52"/>
      <c r="G243" s="52"/>
      <c r="H243" s="52"/>
      <c r="I243" s="52"/>
      <c r="J243" s="52"/>
    </row>
    <row r="244" spans="1:10" ht="23.25" thickBot="1" x14ac:dyDescent="0.3">
      <c r="A244" s="83" t="s">
        <v>249</v>
      </c>
      <c r="B244" s="76">
        <v>80</v>
      </c>
      <c r="C244" s="74"/>
      <c r="D244" s="52"/>
      <c r="E244" s="52"/>
      <c r="F244" s="52"/>
      <c r="G244" s="52"/>
      <c r="H244" s="52"/>
      <c r="I244" s="52"/>
      <c r="J244" s="52"/>
    </row>
    <row r="245" spans="1:10" ht="23.25" thickBot="1" x14ac:dyDescent="0.3">
      <c r="A245" s="84" t="s">
        <v>250</v>
      </c>
      <c r="B245" s="76">
        <v>90</v>
      </c>
      <c r="C245" s="74"/>
      <c r="D245" s="52"/>
      <c r="E245" s="52"/>
      <c r="F245" s="52"/>
      <c r="G245" s="52"/>
      <c r="H245" s="52"/>
      <c r="I245" s="52"/>
      <c r="J245" s="52"/>
    </row>
    <row r="246" spans="1:10" ht="15.75" thickBot="1" x14ac:dyDescent="0.3">
      <c r="A246" s="85" t="s">
        <v>251</v>
      </c>
      <c r="B246" s="76">
        <v>100</v>
      </c>
      <c r="C246" s="86" t="s">
        <v>70</v>
      </c>
      <c r="D246" s="87"/>
      <c r="E246" s="87"/>
      <c r="F246" s="87"/>
      <c r="G246" s="87" t="s">
        <v>76</v>
      </c>
      <c r="H246" s="87" t="s">
        <v>79</v>
      </c>
      <c r="I246" s="87"/>
      <c r="J246" s="87" t="s">
        <v>85</v>
      </c>
    </row>
    <row r="247" spans="1:10" ht="15.75" thickBot="1" x14ac:dyDescent="0.3">
      <c r="A247" s="88" t="s">
        <v>252</v>
      </c>
      <c r="B247" s="76">
        <v>110</v>
      </c>
      <c r="C247" s="74" t="s">
        <v>70</v>
      </c>
      <c r="D247" s="52"/>
      <c r="E247" s="52"/>
      <c r="F247" s="52"/>
      <c r="G247" s="52" t="s">
        <v>76</v>
      </c>
      <c r="H247" s="52" t="s">
        <v>79</v>
      </c>
      <c r="I247" s="52"/>
      <c r="J247" s="52" t="s">
        <v>85</v>
      </c>
    </row>
    <row r="248" spans="1:10" ht="23.25" thickBot="1" x14ac:dyDescent="0.3">
      <c r="A248" s="83" t="s">
        <v>226</v>
      </c>
      <c r="B248" s="76">
        <v>120</v>
      </c>
      <c r="C248" s="74"/>
      <c r="D248" s="52"/>
      <c r="E248" s="52"/>
      <c r="F248" s="52"/>
      <c r="G248" s="52"/>
      <c r="H248" s="52"/>
      <c r="I248" s="52"/>
      <c r="J248" s="52"/>
    </row>
    <row r="249" spans="1:10" ht="23.25" thickBot="1" x14ac:dyDescent="0.3">
      <c r="A249" s="83" t="s">
        <v>227</v>
      </c>
      <c r="B249" s="76">
        <v>130</v>
      </c>
      <c r="C249" s="74"/>
      <c r="D249" s="52"/>
      <c r="E249" s="52"/>
      <c r="F249" s="52"/>
      <c r="G249" s="52"/>
      <c r="H249" s="52"/>
      <c r="I249" s="52"/>
      <c r="J249" s="52"/>
    </row>
    <row r="250" spans="1:10" ht="34.5" thickBot="1" x14ac:dyDescent="0.3">
      <c r="A250" s="83" t="s">
        <v>228</v>
      </c>
      <c r="B250" s="76">
        <v>131</v>
      </c>
      <c r="C250" s="89"/>
      <c r="D250" s="6"/>
      <c r="E250" s="6"/>
      <c r="F250" s="6"/>
      <c r="G250" s="6"/>
      <c r="H250" s="6"/>
      <c r="I250" s="6"/>
      <c r="J250" s="6"/>
    </row>
    <row r="251" spans="1:10" ht="21.75" thickBot="1" x14ac:dyDescent="0.3">
      <c r="A251" s="90" t="s">
        <v>253</v>
      </c>
      <c r="B251" s="76">
        <v>140</v>
      </c>
      <c r="C251" s="74" t="s">
        <v>70</v>
      </c>
      <c r="D251" s="52"/>
      <c r="E251" s="52"/>
      <c r="F251" s="52"/>
      <c r="G251" s="52" t="s">
        <v>76</v>
      </c>
      <c r="H251" s="52" t="s">
        <v>79</v>
      </c>
      <c r="I251" s="52"/>
      <c r="J251" s="52" t="s">
        <v>85</v>
      </c>
    </row>
    <row r="252" spans="1:10" ht="21" x14ac:dyDescent="0.25">
      <c r="A252" s="77" t="s">
        <v>254</v>
      </c>
      <c r="B252" s="78"/>
      <c r="C252" s="91"/>
      <c r="D252" s="51"/>
      <c r="E252" s="51"/>
      <c r="F252" s="51"/>
      <c r="G252" s="92"/>
      <c r="H252" s="92"/>
      <c r="I252" s="92"/>
      <c r="J252" s="92"/>
    </row>
    <row r="253" spans="1:10" ht="23.25" thickBot="1" x14ac:dyDescent="0.3">
      <c r="A253" s="83" t="s">
        <v>231</v>
      </c>
      <c r="B253" s="75">
        <v>150</v>
      </c>
      <c r="C253" s="93"/>
      <c r="D253" s="48"/>
      <c r="E253" s="48"/>
      <c r="F253" s="48"/>
      <c r="G253" s="48"/>
      <c r="H253" s="48">
        <v>141</v>
      </c>
      <c r="I253" s="48"/>
      <c r="J253" s="48">
        <v>141</v>
      </c>
    </row>
    <row r="254" spans="1:10" x14ac:dyDescent="0.25">
      <c r="A254" s="94" t="s">
        <v>28</v>
      </c>
      <c r="B254" s="332">
        <v>151</v>
      </c>
      <c r="C254" s="348"/>
      <c r="D254" s="348"/>
      <c r="E254" s="348"/>
      <c r="F254" s="348"/>
      <c r="G254" s="348"/>
      <c r="H254" s="348">
        <v>136</v>
      </c>
      <c r="I254" s="348"/>
      <c r="J254" s="348">
        <v>136</v>
      </c>
    </row>
    <row r="255" spans="1:10" ht="15.75" thickBot="1" x14ac:dyDescent="0.3">
      <c r="A255" s="95" t="s">
        <v>232</v>
      </c>
      <c r="B255" s="333"/>
      <c r="C255" s="349"/>
      <c r="D255" s="349"/>
      <c r="E255" s="349"/>
      <c r="F255" s="349"/>
      <c r="G255" s="349"/>
      <c r="H255" s="349"/>
      <c r="I255" s="349"/>
      <c r="J255" s="349"/>
    </row>
    <row r="256" spans="1:10" ht="23.25" thickBot="1" x14ac:dyDescent="0.3">
      <c r="A256" s="95" t="s">
        <v>233</v>
      </c>
      <c r="B256" s="76">
        <v>152</v>
      </c>
      <c r="C256" s="74"/>
      <c r="D256" s="52"/>
      <c r="E256" s="52"/>
      <c r="F256" s="52"/>
      <c r="G256" s="52"/>
      <c r="H256" s="52"/>
      <c r="I256" s="52"/>
      <c r="J256" s="52"/>
    </row>
    <row r="257" spans="1:10" ht="34.5" thickBot="1" x14ac:dyDescent="0.3">
      <c r="A257" s="95" t="s">
        <v>234</v>
      </c>
      <c r="B257" s="76">
        <v>153</v>
      </c>
      <c r="C257" s="74"/>
      <c r="D257" s="52"/>
      <c r="E257" s="52"/>
      <c r="F257" s="52"/>
      <c r="G257" s="52"/>
      <c r="H257" s="52"/>
      <c r="I257" s="52"/>
      <c r="J257" s="52"/>
    </row>
    <row r="258" spans="1:10" ht="23.25" thickBot="1" x14ac:dyDescent="0.3">
      <c r="A258" s="95" t="s">
        <v>235</v>
      </c>
      <c r="B258" s="76">
        <v>154</v>
      </c>
      <c r="C258" s="74"/>
      <c r="D258" s="52"/>
      <c r="E258" s="52"/>
      <c r="F258" s="52"/>
      <c r="G258" s="52"/>
      <c r="H258" s="52"/>
      <c r="I258" s="52"/>
      <c r="J258" s="52"/>
    </row>
    <row r="259" spans="1:10" ht="23.25" thickBot="1" x14ac:dyDescent="0.3">
      <c r="A259" s="95" t="s">
        <v>236</v>
      </c>
      <c r="B259" s="76">
        <v>155</v>
      </c>
      <c r="C259" s="74"/>
      <c r="D259" s="52"/>
      <c r="E259" s="52"/>
      <c r="F259" s="52"/>
      <c r="G259" s="52"/>
      <c r="H259" s="52"/>
      <c r="I259" s="52"/>
      <c r="J259" s="52"/>
    </row>
    <row r="260" spans="1:10" ht="34.5" thickBot="1" x14ac:dyDescent="0.3">
      <c r="A260" s="83" t="s">
        <v>237</v>
      </c>
      <c r="B260" s="76">
        <v>156</v>
      </c>
      <c r="C260" s="74"/>
      <c r="D260" s="52"/>
      <c r="E260" s="52"/>
      <c r="F260" s="52"/>
      <c r="G260" s="52"/>
      <c r="H260" s="52"/>
      <c r="I260" s="52"/>
      <c r="J260" s="52"/>
    </row>
    <row r="261" spans="1:10" ht="15.75" thickBot="1" x14ac:dyDescent="0.3">
      <c r="A261" s="95" t="s">
        <v>238</v>
      </c>
      <c r="B261" s="76">
        <v>157</v>
      </c>
      <c r="C261" s="74"/>
      <c r="D261" s="52"/>
      <c r="E261" s="52"/>
      <c r="F261" s="52"/>
      <c r="G261" s="52"/>
      <c r="H261" s="52"/>
      <c r="I261" s="52"/>
      <c r="J261" s="52"/>
    </row>
    <row r="262" spans="1:10" ht="15.75" thickBot="1" x14ac:dyDescent="0.3">
      <c r="A262" s="83"/>
      <c r="B262" s="76">
        <v>158</v>
      </c>
      <c r="C262" s="74"/>
      <c r="D262" s="52"/>
      <c r="E262" s="52"/>
      <c r="F262" s="52"/>
      <c r="G262" s="52"/>
      <c r="H262" s="52"/>
      <c r="I262" s="52"/>
      <c r="J262" s="52"/>
    </row>
    <row r="263" spans="1:10" ht="15.75" thickBot="1" x14ac:dyDescent="0.3">
      <c r="A263" s="95" t="s">
        <v>255</v>
      </c>
      <c r="B263" s="81">
        <v>159</v>
      </c>
      <c r="C263" s="74"/>
      <c r="D263" s="52"/>
      <c r="E263" s="52"/>
      <c r="F263" s="52"/>
      <c r="G263" s="52"/>
      <c r="H263" s="52">
        <v>5</v>
      </c>
      <c r="I263" s="52"/>
      <c r="J263" s="52">
        <v>5</v>
      </c>
    </row>
    <row r="264" spans="1:10" ht="23.25" thickBot="1" x14ac:dyDescent="0.3">
      <c r="A264" s="96" t="s">
        <v>240</v>
      </c>
      <c r="B264" s="73">
        <v>160</v>
      </c>
      <c r="C264" s="93"/>
      <c r="D264" s="48"/>
      <c r="E264" s="48"/>
      <c r="F264" s="48"/>
      <c r="G264" s="48">
        <v>256</v>
      </c>
      <c r="H264" s="48"/>
      <c r="I264" s="48"/>
      <c r="J264" s="48">
        <v>256</v>
      </c>
    </row>
    <row r="265" spans="1:10" x14ac:dyDescent="0.25">
      <c r="A265" s="97" t="s">
        <v>28</v>
      </c>
      <c r="B265" s="326">
        <v>161</v>
      </c>
      <c r="C265" s="348"/>
      <c r="D265" s="348"/>
      <c r="E265" s="348"/>
      <c r="F265" s="348"/>
      <c r="G265" s="348"/>
      <c r="H265" s="348"/>
      <c r="I265" s="348"/>
      <c r="J265" s="348"/>
    </row>
    <row r="266" spans="1:10" ht="15.75" thickBot="1" x14ac:dyDescent="0.3">
      <c r="A266" s="97" t="s">
        <v>241</v>
      </c>
      <c r="B266" s="327"/>
      <c r="C266" s="349"/>
      <c r="D266" s="349"/>
      <c r="E266" s="349"/>
      <c r="F266" s="349"/>
      <c r="G266" s="349"/>
      <c r="H266" s="349"/>
      <c r="I266" s="349"/>
      <c r="J266" s="349"/>
    </row>
    <row r="267" spans="1:10" ht="23.25" thickBot="1" x14ac:dyDescent="0.3">
      <c r="A267" s="98" t="s">
        <v>233</v>
      </c>
      <c r="B267" s="73">
        <v>162</v>
      </c>
      <c r="C267" s="74"/>
      <c r="D267" s="52"/>
      <c r="E267" s="52"/>
      <c r="F267" s="52"/>
      <c r="G267" s="52"/>
      <c r="H267" s="52"/>
      <c r="I267" s="52"/>
      <c r="J267" s="52"/>
    </row>
    <row r="268" spans="1:10" ht="34.5" thickBot="1" x14ac:dyDescent="0.3">
      <c r="A268" s="99" t="s">
        <v>242</v>
      </c>
      <c r="B268" s="73">
        <v>163</v>
      </c>
      <c r="C268" s="74"/>
      <c r="D268" s="52"/>
      <c r="E268" s="52"/>
      <c r="F268" s="52"/>
      <c r="G268" s="52"/>
      <c r="H268" s="52"/>
      <c r="I268" s="52"/>
      <c r="J268" s="52"/>
    </row>
    <row r="269" spans="1:10" ht="23.25" thickBot="1" x14ac:dyDescent="0.3">
      <c r="A269" s="95" t="s">
        <v>243</v>
      </c>
      <c r="B269" s="75">
        <v>164</v>
      </c>
      <c r="C269" s="74"/>
      <c r="D269" s="52"/>
      <c r="E269" s="52"/>
      <c r="F269" s="52"/>
      <c r="G269" s="52"/>
      <c r="H269" s="52"/>
      <c r="I269" s="52"/>
      <c r="J269" s="52"/>
    </row>
    <row r="270" spans="1:10" ht="23.25" thickBot="1" x14ac:dyDescent="0.3">
      <c r="A270" s="95" t="s">
        <v>244</v>
      </c>
      <c r="B270" s="76">
        <v>165</v>
      </c>
      <c r="C270" s="74"/>
      <c r="D270" s="52"/>
      <c r="E270" s="52"/>
      <c r="F270" s="52"/>
      <c r="G270" s="52"/>
      <c r="H270" s="52"/>
      <c r="I270" s="52"/>
      <c r="J270" s="52"/>
    </row>
    <row r="271" spans="1:10" ht="34.5" thickBot="1" x14ac:dyDescent="0.3">
      <c r="A271" s="95" t="s">
        <v>256</v>
      </c>
      <c r="B271" s="76">
        <v>166</v>
      </c>
      <c r="C271" s="74"/>
      <c r="D271" s="52"/>
      <c r="E271" s="52"/>
      <c r="F271" s="52"/>
      <c r="G271" s="52"/>
      <c r="H271" s="52"/>
      <c r="I271" s="52"/>
      <c r="J271" s="52"/>
    </row>
    <row r="272" spans="1:10" ht="15.75" thickBot="1" x14ac:dyDescent="0.3">
      <c r="A272" s="95" t="s">
        <v>238</v>
      </c>
      <c r="B272" s="76">
        <v>167</v>
      </c>
      <c r="C272" s="74"/>
      <c r="D272" s="52"/>
      <c r="E272" s="52"/>
      <c r="F272" s="52"/>
      <c r="G272" s="52"/>
      <c r="H272" s="52"/>
      <c r="I272" s="52"/>
      <c r="J272" s="52"/>
    </row>
    <row r="273" spans="1:10" ht="15.75" thickBot="1" x14ac:dyDescent="0.3">
      <c r="A273" s="83"/>
      <c r="B273" s="76">
        <v>168</v>
      </c>
      <c r="C273" s="74"/>
      <c r="D273" s="52"/>
      <c r="E273" s="52"/>
      <c r="F273" s="52"/>
      <c r="G273" s="52"/>
      <c r="H273" s="52"/>
      <c r="I273" s="52"/>
      <c r="J273" s="52"/>
    </row>
    <row r="274" spans="1:10" ht="15.75" thickBot="1" x14ac:dyDescent="0.3">
      <c r="A274" s="95" t="s">
        <v>246</v>
      </c>
      <c r="B274" s="76">
        <v>169</v>
      </c>
      <c r="C274" s="74"/>
      <c r="D274" s="52"/>
      <c r="E274" s="52"/>
      <c r="F274" s="52"/>
      <c r="G274" s="52">
        <v>256</v>
      </c>
      <c r="H274" s="52"/>
      <c r="I274" s="52"/>
      <c r="J274" s="52">
        <v>256</v>
      </c>
    </row>
    <row r="275" spans="1:10" ht="15.75" thickBot="1" x14ac:dyDescent="0.3">
      <c r="A275" s="83" t="s">
        <v>248</v>
      </c>
      <c r="B275" s="76">
        <v>170</v>
      </c>
      <c r="C275" s="74"/>
      <c r="D275" s="52"/>
      <c r="E275" s="52"/>
      <c r="F275" s="52"/>
      <c r="G275" s="52"/>
      <c r="H275" s="52"/>
      <c r="I275" s="52"/>
      <c r="J275" s="52"/>
    </row>
    <row r="276" spans="1:10" ht="23.25" thickBot="1" x14ac:dyDescent="0.3">
      <c r="A276" s="83" t="s">
        <v>249</v>
      </c>
      <c r="B276" s="76">
        <v>180</v>
      </c>
      <c r="C276" s="74"/>
      <c r="D276" s="52"/>
      <c r="E276" s="52"/>
      <c r="F276" s="52"/>
      <c r="G276" s="52"/>
      <c r="H276" s="52"/>
      <c r="I276" s="52"/>
      <c r="J276" s="52"/>
    </row>
    <row r="277" spans="1:10" ht="23.25" thickBot="1" x14ac:dyDescent="0.3">
      <c r="A277" s="83" t="s">
        <v>250</v>
      </c>
      <c r="B277" s="81">
        <v>190</v>
      </c>
      <c r="C277" s="74"/>
      <c r="D277" s="52"/>
      <c r="E277" s="52"/>
      <c r="F277" s="52"/>
      <c r="G277" s="52"/>
      <c r="H277" s="52"/>
      <c r="I277" s="52"/>
      <c r="J277" s="52"/>
    </row>
    <row r="278" spans="1:10" ht="15.75" thickBot="1" x14ac:dyDescent="0.3">
      <c r="A278" s="100" t="s">
        <v>257</v>
      </c>
      <c r="B278" s="73">
        <v>200</v>
      </c>
      <c r="C278" s="74" t="s">
        <v>70</v>
      </c>
      <c r="D278" s="52"/>
      <c r="E278" s="52"/>
      <c r="F278" s="52"/>
      <c r="G278" s="52" t="s">
        <v>75</v>
      </c>
      <c r="H278" s="52" t="s">
        <v>78</v>
      </c>
      <c r="I278" s="52"/>
      <c r="J278" s="52" t="s">
        <v>84</v>
      </c>
    </row>
    <row r="279" spans="1:10" ht="15.75" thickBot="1" x14ac:dyDescent="0.3">
      <c r="A279" s="100"/>
      <c r="B279" s="73"/>
      <c r="C279" s="74"/>
      <c r="D279" s="52"/>
      <c r="E279" s="52"/>
      <c r="F279" s="52"/>
      <c r="G279" s="52"/>
      <c r="H279" s="52"/>
      <c r="I279" s="52"/>
      <c r="J279" s="52"/>
    </row>
    <row r="280" spans="1:10" x14ac:dyDescent="0.25">
      <c r="A280" s="1"/>
    </row>
    <row r="282" spans="1:10" x14ac:dyDescent="0.25">
      <c r="A282" s="71" t="s">
        <v>258</v>
      </c>
    </row>
    <row r="283" spans="1:10" x14ac:dyDescent="0.25">
      <c r="A283" s="2"/>
      <c r="B283" s="2"/>
      <c r="C283" s="2"/>
      <c r="D283" s="2"/>
      <c r="E283" s="2"/>
      <c r="F283" s="351" t="s">
        <v>259</v>
      </c>
      <c r="G283" s="351"/>
    </row>
    <row r="284" spans="1:10" ht="16.5" customHeight="1" x14ac:dyDescent="0.25">
      <c r="A284" s="177"/>
      <c r="B284" s="177"/>
      <c r="C284" s="177"/>
      <c r="D284" s="177"/>
      <c r="E284" s="177"/>
      <c r="F284" s="291" t="s">
        <v>1</v>
      </c>
      <c r="G284" s="291"/>
    </row>
    <row r="285" spans="1:10" x14ac:dyDescent="0.25">
      <c r="A285" s="177"/>
      <c r="B285" s="177"/>
      <c r="C285" s="177"/>
      <c r="D285" s="177"/>
      <c r="E285" s="177"/>
      <c r="F285" s="291" t="s">
        <v>2</v>
      </c>
      <c r="G285" s="291"/>
    </row>
    <row r="286" spans="1:10" x14ac:dyDescent="0.25">
      <c r="A286" s="2"/>
      <c r="B286" s="2"/>
      <c r="C286" s="2"/>
      <c r="D286" s="2"/>
      <c r="E286" s="2"/>
      <c r="F286" s="166" t="s">
        <v>121</v>
      </c>
      <c r="G286" s="166"/>
    </row>
    <row r="287" spans="1:10" x14ac:dyDescent="0.25">
      <c r="A287" s="2"/>
      <c r="B287" s="2"/>
      <c r="C287" s="2"/>
      <c r="D287" s="2"/>
      <c r="E287" s="2"/>
      <c r="F287" s="2"/>
      <c r="G287" s="2"/>
    </row>
    <row r="288" spans="1:10" x14ac:dyDescent="0.25">
      <c r="A288" s="210" t="s">
        <v>122</v>
      </c>
      <c r="B288" s="210"/>
      <c r="C288" s="210"/>
      <c r="D288" s="210"/>
      <c r="E288" s="210"/>
      <c r="F288" s="210"/>
      <c r="G288" s="210"/>
    </row>
    <row r="289" spans="1:7" x14ac:dyDescent="0.25">
      <c r="A289" s="210" t="s">
        <v>260</v>
      </c>
      <c r="B289" s="210"/>
      <c r="C289" s="210"/>
      <c r="D289" s="210"/>
      <c r="E289" s="210"/>
      <c r="F289" s="210"/>
      <c r="G289" s="210"/>
    </row>
    <row r="290" spans="1:7" x14ac:dyDescent="0.25">
      <c r="A290" s="5"/>
      <c r="B290" s="5"/>
      <c r="C290" s="210" t="s">
        <v>261</v>
      </c>
      <c r="D290" s="210"/>
      <c r="E290" s="210"/>
      <c r="F290" s="210"/>
      <c r="G290" s="2"/>
    </row>
    <row r="291" spans="1:7" ht="15.75" thickBot="1" x14ac:dyDescent="0.3">
      <c r="A291" s="4"/>
      <c r="B291" s="4"/>
      <c r="C291" s="4"/>
      <c r="D291" s="4"/>
      <c r="E291" s="4"/>
      <c r="F291" s="4"/>
      <c r="G291" s="4"/>
    </row>
    <row r="292" spans="1:7" ht="15.75" thickBot="1" x14ac:dyDescent="0.3">
      <c r="A292" s="285" t="s">
        <v>262</v>
      </c>
      <c r="B292" s="286"/>
      <c r="C292" s="350"/>
      <c r="D292" s="169" t="s">
        <v>316</v>
      </c>
      <c r="E292" s="170"/>
      <c r="F292" s="170"/>
      <c r="G292" s="172"/>
    </row>
    <row r="293" spans="1:7" ht="15.75" thickBot="1" x14ac:dyDescent="0.3">
      <c r="A293" s="285" t="s">
        <v>8</v>
      </c>
      <c r="B293" s="286"/>
      <c r="C293" s="350"/>
      <c r="D293" s="355">
        <v>500009265</v>
      </c>
      <c r="E293" s="294"/>
      <c r="F293" s="294"/>
      <c r="G293" s="295"/>
    </row>
    <row r="294" spans="1:7" ht="15.75" thickBot="1" x14ac:dyDescent="0.3">
      <c r="A294" s="285" t="s">
        <v>9</v>
      </c>
      <c r="B294" s="286"/>
      <c r="C294" s="350"/>
      <c r="D294" s="169" t="s">
        <v>318</v>
      </c>
      <c r="E294" s="170"/>
      <c r="F294" s="170"/>
      <c r="G294" s="172"/>
    </row>
    <row r="295" spans="1:7" ht="15.75" thickBot="1" x14ac:dyDescent="0.3">
      <c r="A295" s="285" t="s">
        <v>10</v>
      </c>
      <c r="B295" s="286"/>
      <c r="C295" s="350"/>
      <c r="D295" s="356" t="s">
        <v>319</v>
      </c>
      <c r="E295" s="289"/>
      <c r="F295" s="289"/>
      <c r="G295" s="290"/>
    </row>
    <row r="296" spans="1:7" ht="15.75" thickBot="1" x14ac:dyDescent="0.3">
      <c r="A296" s="285" t="s">
        <v>11</v>
      </c>
      <c r="B296" s="286"/>
      <c r="C296" s="350"/>
      <c r="D296" s="169" t="s">
        <v>320</v>
      </c>
      <c r="E296" s="170"/>
      <c r="F296" s="170"/>
      <c r="G296" s="172"/>
    </row>
    <row r="297" spans="1:7" ht="15.75" thickBot="1" x14ac:dyDescent="0.3">
      <c r="A297" s="285" t="s">
        <v>12</v>
      </c>
      <c r="B297" s="286"/>
      <c r="C297" s="350"/>
      <c r="D297" s="352" t="s">
        <v>126</v>
      </c>
      <c r="E297" s="353"/>
      <c r="F297" s="353"/>
      <c r="G297" s="354"/>
    </row>
    <row r="298" spans="1:7" ht="15.75" thickBot="1" x14ac:dyDescent="0.3">
      <c r="A298" s="285" t="s">
        <v>14</v>
      </c>
      <c r="B298" s="286"/>
      <c r="C298" s="350"/>
      <c r="D298" s="169" t="s">
        <v>321</v>
      </c>
      <c r="E298" s="170"/>
      <c r="F298" s="170"/>
      <c r="G298" s="172"/>
    </row>
    <row r="299" spans="1:7" ht="15.75" thickBot="1" x14ac:dyDescent="0.3">
      <c r="A299" s="101"/>
      <c r="B299" s="101"/>
      <c r="C299" s="101"/>
      <c r="D299" s="101"/>
      <c r="E299" s="101"/>
      <c r="F299" s="101"/>
      <c r="G299" s="101"/>
    </row>
    <row r="300" spans="1:7" ht="32.25" thickBot="1" x14ac:dyDescent="0.3">
      <c r="A300" s="302" t="s">
        <v>127</v>
      </c>
      <c r="B300" s="231"/>
      <c r="C300" s="231"/>
      <c r="D300" s="232"/>
      <c r="E300" s="102" t="s">
        <v>19</v>
      </c>
      <c r="F300" s="102" t="s">
        <v>263</v>
      </c>
      <c r="G300" s="102" t="s">
        <v>129</v>
      </c>
    </row>
    <row r="301" spans="1:7" ht="15.75" thickBot="1" x14ac:dyDescent="0.3">
      <c r="A301" s="233">
        <v>1</v>
      </c>
      <c r="B301" s="234"/>
      <c r="C301" s="234"/>
      <c r="D301" s="276"/>
      <c r="E301" s="103">
        <v>2</v>
      </c>
      <c r="F301" s="65">
        <v>3</v>
      </c>
      <c r="G301" s="65">
        <v>4</v>
      </c>
    </row>
    <row r="302" spans="1:7" ht="15.75" thickBot="1" x14ac:dyDescent="0.3">
      <c r="A302" s="361" t="s">
        <v>264</v>
      </c>
      <c r="B302" s="362"/>
      <c r="C302" s="362"/>
      <c r="D302" s="362"/>
      <c r="E302" s="362"/>
      <c r="F302" s="362"/>
      <c r="G302" s="363"/>
    </row>
    <row r="303" spans="1:7" ht="15.75" thickBot="1" x14ac:dyDescent="0.3">
      <c r="A303" s="224" t="s">
        <v>265</v>
      </c>
      <c r="B303" s="225"/>
      <c r="C303" s="225"/>
      <c r="D303" s="358"/>
      <c r="E303" s="47">
        <v>20</v>
      </c>
      <c r="F303" s="52" t="s">
        <v>266</v>
      </c>
      <c r="G303" s="52" t="s">
        <v>267</v>
      </c>
    </row>
    <row r="304" spans="1:7" x14ac:dyDescent="0.25">
      <c r="A304" s="261" t="s">
        <v>28</v>
      </c>
      <c r="B304" s="262"/>
      <c r="C304" s="262"/>
      <c r="D304" s="359"/>
      <c r="E304" s="49"/>
      <c r="F304" s="348" t="s">
        <v>269</v>
      </c>
      <c r="G304" s="348" t="s">
        <v>270</v>
      </c>
    </row>
    <row r="305" spans="1:7" ht="15.75" thickBot="1" x14ac:dyDescent="0.3">
      <c r="A305" s="267" t="s">
        <v>268</v>
      </c>
      <c r="B305" s="268"/>
      <c r="C305" s="268"/>
      <c r="D305" s="360"/>
      <c r="E305" s="47">
        <v>21</v>
      </c>
      <c r="F305" s="349"/>
      <c r="G305" s="349"/>
    </row>
    <row r="306" spans="1:7" ht="15.75" thickBot="1" x14ac:dyDescent="0.3">
      <c r="A306" s="253" t="s">
        <v>271</v>
      </c>
      <c r="B306" s="254"/>
      <c r="C306" s="254"/>
      <c r="D306" s="357"/>
      <c r="E306" s="47">
        <v>22</v>
      </c>
      <c r="F306" s="52"/>
      <c r="G306" s="52"/>
    </row>
    <row r="307" spans="1:7" ht="15.75" thickBot="1" x14ac:dyDescent="0.3">
      <c r="A307" s="253" t="s">
        <v>272</v>
      </c>
      <c r="B307" s="254"/>
      <c r="C307" s="254"/>
      <c r="D307" s="357"/>
      <c r="E307" s="47">
        <v>23</v>
      </c>
      <c r="F307" s="52"/>
      <c r="G307" s="52"/>
    </row>
    <row r="308" spans="1:7" ht="15.75" thickBot="1" x14ac:dyDescent="0.3">
      <c r="A308" s="253" t="s">
        <v>273</v>
      </c>
      <c r="B308" s="254"/>
      <c r="C308" s="254"/>
      <c r="D308" s="357"/>
      <c r="E308" s="47">
        <v>24</v>
      </c>
      <c r="F308" s="52">
        <v>533</v>
      </c>
      <c r="G308" s="52">
        <v>394</v>
      </c>
    </row>
    <row r="309" spans="1:7" ht="15.75" thickBot="1" x14ac:dyDescent="0.3">
      <c r="A309" s="224" t="s">
        <v>274</v>
      </c>
      <c r="B309" s="225"/>
      <c r="C309" s="225"/>
      <c r="D309" s="358"/>
      <c r="E309" s="47">
        <v>30</v>
      </c>
      <c r="F309" s="52" t="s">
        <v>275</v>
      </c>
      <c r="G309" s="52" t="s">
        <v>276</v>
      </c>
    </row>
    <row r="310" spans="1:7" x14ac:dyDescent="0.25">
      <c r="A310" s="261" t="s">
        <v>28</v>
      </c>
      <c r="B310" s="262"/>
      <c r="C310" s="262"/>
      <c r="D310" s="359"/>
      <c r="E310" s="104"/>
      <c r="F310" s="348" t="s">
        <v>278</v>
      </c>
      <c r="G310" s="348" t="s">
        <v>279</v>
      </c>
    </row>
    <row r="311" spans="1:7" ht="15.75" thickBot="1" x14ac:dyDescent="0.3">
      <c r="A311" s="267" t="s">
        <v>277</v>
      </c>
      <c r="B311" s="268"/>
      <c r="C311" s="268"/>
      <c r="D311" s="360"/>
      <c r="E311" s="54">
        <v>31</v>
      </c>
      <c r="F311" s="349"/>
      <c r="G311" s="349"/>
    </row>
    <row r="312" spans="1:7" ht="15.75" thickBot="1" x14ac:dyDescent="0.3">
      <c r="A312" s="253" t="s">
        <v>280</v>
      </c>
      <c r="B312" s="254"/>
      <c r="C312" s="254"/>
      <c r="D312" s="357"/>
      <c r="E312" s="47">
        <v>32</v>
      </c>
      <c r="F312" s="52">
        <v>881</v>
      </c>
      <c r="G312" s="52">
        <v>752</v>
      </c>
    </row>
    <row r="313" spans="1:7" ht="15.75" thickBot="1" x14ac:dyDescent="0.3">
      <c r="A313" s="253" t="s">
        <v>281</v>
      </c>
      <c r="B313" s="254"/>
      <c r="C313" s="254"/>
      <c r="D313" s="357"/>
      <c r="E313" s="47">
        <v>33</v>
      </c>
      <c r="F313" s="52">
        <v>325</v>
      </c>
      <c r="G313" s="52">
        <v>280</v>
      </c>
    </row>
    <row r="314" spans="1:7" ht="15.75" thickBot="1" x14ac:dyDescent="0.3">
      <c r="A314" s="253" t="s">
        <v>282</v>
      </c>
      <c r="B314" s="254"/>
      <c r="C314" s="254"/>
      <c r="D314" s="357"/>
      <c r="E314" s="47">
        <v>34</v>
      </c>
      <c r="F314" s="52">
        <v>519</v>
      </c>
      <c r="G314" s="52">
        <v>485</v>
      </c>
    </row>
    <row r="315" spans="1:7" ht="24" customHeight="1" thickBot="1" x14ac:dyDescent="0.3">
      <c r="A315" s="224" t="s">
        <v>283</v>
      </c>
      <c r="B315" s="225"/>
      <c r="C315" s="225"/>
      <c r="D315" s="358"/>
      <c r="E315" s="47">
        <v>40</v>
      </c>
      <c r="F315" s="48">
        <v>808</v>
      </c>
      <c r="G315" s="48">
        <v>-34</v>
      </c>
    </row>
    <row r="316" spans="1:7" ht="15.75" thickBot="1" x14ac:dyDescent="0.3">
      <c r="A316" s="364" t="s">
        <v>284</v>
      </c>
      <c r="B316" s="365"/>
      <c r="C316" s="365"/>
      <c r="D316" s="365"/>
      <c r="E316" s="365"/>
      <c r="F316" s="365"/>
      <c r="G316" s="366"/>
    </row>
    <row r="317" spans="1:7" ht="15.75" thickBot="1" x14ac:dyDescent="0.3">
      <c r="A317" s="224" t="s">
        <v>265</v>
      </c>
      <c r="B317" s="225"/>
      <c r="C317" s="225"/>
      <c r="D317" s="358"/>
      <c r="E317" s="47">
        <v>50</v>
      </c>
      <c r="F317" s="52"/>
      <c r="G317" s="52"/>
    </row>
    <row r="318" spans="1:7" x14ac:dyDescent="0.25">
      <c r="A318" s="261" t="s">
        <v>28</v>
      </c>
      <c r="B318" s="262"/>
      <c r="C318" s="262"/>
      <c r="D318" s="359"/>
      <c r="E318" s="104"/>
      <c r="F318" s="348"/>
      <c r="G318" s="348"/>
    </row>
    <row r="319" spans="1:7" ht="24" customHeight="1" thickBot="1" x14ac:dyDescent="0.3">
      <c r="A319" s="267" t="s">
        <v>285</v>
      </c>
      <c r="B319" s="268"/>
      <c r="C319" s="268"/>
      <c r="D319" s="360"/>
      <c r="E319" s="54">
        <v>51</v>
      </c>
      <c r="F319" s="349"/>
      <c r="G319" s="349"/>
    </row>
    <row r="320" spans="1:7" ht="15.75" thickBot="1" x14ac:dyDescent="0.3">
      <c r="A320" s="253" t="s">
        <v>286</v>
      </c>
      <c r="B320" s="254"/>
      <c r="C320" s="254"/>
      <c r="D320" s="357"/>
      <c r="E320" s="47">
        <v>52</v>
      </c>
      <c r="F320" s="52"/>
      <c r="G320" s="52"/>
    </row>
    <row r="321" spans="1:7" ht="15.75" thickBot="1" x14ac:dyDescent="0.3">
      <c r="A321" s="253" t="s">
        <v>146</v>
      </c>
      <c r="B321" s="254"/>
      <c r="C321" s="254"/>
      <c r="D321" s="357"/>
      <c r="E321" s="47">
        <v>53</v>
      </c>
      <c r="F321" s="52"/>
      <c r="G321" s="52"/>
    </row>
    <row r="322" spans="1:7" ht="15.75" thickBot="1" x14ac:dyDescent="0.3">
      <c r="A322" s="253" t="s">
        <v>287</v>
      </c>
      <c r="B322" s="254"/>
      <c r="C322" s="254"/>
      <c r="D322" s="357"/>
      <c r="E322" s="47">
        <v>54</v>
      </c>
      <c r="F322" s="52"/>
      <c r="G322" s="52"/>
    </row>
    <row r="323" spans="1:7" ht="15.75" thickBot="1" x14ac:dyDescent="0.3">
      <c r="A323" s="253" t="s">
        <v>273</v>
      </c>
      <c r="B323" s="254"/>
      <c r="C323" s="254"/>
      <c r="D323" s="357"/>
      <c r="E323" s="47">
        <v>55</v>
      </c>
      <c r="F323" s="52"/>
      <c r="G323" s="52"/>
    </row>
    <row r="324" spans="1:7" ht="15.75" thickBot="1" x14ac:dyDescent="0.3">
      <c r="A324" s="224" t="s">
        <v>274</v>
      </c>
      <c r="B324" s="225"/>
      <c r="C324" s="225"/>
      <c r="D324" s="358"/>
      <c r="E324" s="47">
        <v>60</v>
      </c>
      <c r="F324" s="52"/>
      <c r="G324" s="52"/>
    </row>
    <row r="325" spans="1:7" x14ac:dyDescent="0.25">
      <c r="A325" s="261" t="s">
        <v>28</v>
      </c>
      <c r="B325" s="262"/>
      <c r="C325" s="262"/>
      <c r="D325" s="359"/>
      <c r="E325" s="104"/>
      <c r="F325" s="348"/>
      <c r="G325" s="348"/>
    </row>
    <row r="326" spans="1:7" ht="24" customHeight="1" thickBot="1" x14ac:dyDescent="0.3">
      <c r="A326" s="267" t="s">
        <v>288</v>
      </c>
      <c r="B326" s="268"/>
      <c r="C326" s="268"/>
      <c r="D326" s="360"/>
      <c r="E326" s="54">
        <v>61</v>
      </c>
      <c r="F326" s="349"/>
      <c r="G326" s="349"/>
    </row>
    <row r="327" spans="1:7" ht="15.75" thickBot="1" x14ac:dyDescent="0.3">
      <c r="A327" s="253" t="s">
        <v>289</v>
      </c>
      <c r="B327" s="254"/>
      <c r="C327" s="254"/>
      <c r="D327" s="357"/>
      <c r="E327" s="47">
        <v>62</v>
      </c>
      <c r="F327" s="52"/>
      <c r="G327" s="52"/>
    </row>
    <row r="328" spans="1:7" ht="15.75" thickBot="1" x14ac:dyDescent="0.3">
      <c r="A328" s="253" t="s">
        <v>290</v>
      </c>
      <c r="B328" s="254"/>
      <c r="C328" s="254"/>
      <c r="D328" s="357"/>
      <c r="E328" s="47">
        <v>63</v>
      </c>
      <c r="F328" s="52"/>
      <c r="G328" s="52"/>
    </row>
    <row r="329" spans="1:7" ht="15.75" thickBot="1" x14ac:dyDescent="0.3">
      <c r="A329" s="253" t="s">
        <v>291</v>
      </c>
      <c r="B329" s="254"/>
      <c r="C329" s="254"/>
      <c r="D329" s="357"/>
      <c r="E329" s="47">
        <v>64</v>
      </c>
      <c r="F329" s="52"/>
      <c r="G329" s="52"/>
    </row>
    <row r="330" spans="1:7" ht="24" customHeight="1" thickBot="1" x14ac:dyDescent="0.3">
      <c r="A330" s="224" t="s">
        <v>292</v>
      </c>
      <c r="B330" s="225"/>
      <c r="C330" s="225"/>
      <c r="D330" s="358"/>
      <c r="E330" s="47">
        <v>70</v>
      </c>
      <c r="F330" s="48"/>
      <c r="G330" s="48"/>
    </row>
    <row r="332" spans="1:7" ht="15.75" thickBot="1" x14ac:dyDescent="0.3">
      <c r="A332" s="56" t="s">
        <v>293</v>
      </c>
    </row>
    <row r="333" spans="1:7" ht="32.25" thickBot="1" x14ac:dyDescent="0.3">
      <c r="A333" s="105" t="s">
        <v>127</v>
      </c>
      <c r="B333" s="102" t="s">
        <v>19</v>
      </c>
      <c r="C333" s="102" t="s">
        <v>263</v>
      </c>
      <c r="D333" s="102" t="s">
        <v>129</v>
      </c>
    </row>
    <row r="334" spans="1:7" ht="15.75" thickBot="1" x14ac:dyDescent="0.3">
      <c r="A334" s="106">
        <v>1</v>
      </c>
      <c r="B334" s="107">
        <v>2</v>
      </c>
      <c r="C334" s="65">
        <v>3</v>
      </c>
      <c r="D334" s="65">
        <v>4</v>
      </c>
    </row>
    <row r="335" spans="1:7" ht="15.75" thickBot="1" x14ac:dyDescent="0.3">
      <c r="A335" s="361" t="s">
        <v>294</v>
      </c>
      <c r="B335" s="362"/>
      <c r="C335" s="362"/>
      <c r="D335" s="363"/>
    </row>
    <row r="336" spans="1:7" ht="24.75" thickBot="1" x14ac:dyDescent="0.3">
      <c r="A336" s="60" t="s">
        <v>295</v>
      </c>
      <c r="B336" s="47">
        <v>80</v>
      </c>
      <c r="C336" s="48" t="s">
        <v>296</v>
      </c>
      <c r="D336" s="48" t="s">
        <v>297</v>
      </c>
    </row>
    <row r="337" spans="1:4" x14ac:dyDescent="0.25">
      <c r="A337" s="108" t="s">
        <v>28</v>
      </c>
      <c r="B337" s="49"/>
      <c r="C337" s="50"/>
      <c r="D337" s="50"/>
    </row>
    <row r="338" spans="1:4" ht="15.75" thickBot="1" x14ac:dyDescent="0.3">
      <c r="A338" s="109" t="s">
        <v>298</v>
      </c>
      <c r="B338" s="47">
        <v>81</v>
      </c>
      <c r="C338" s="48" t="s">
        <v>296</v>
      </c>
      <c r="D338" s="48" t="s">
        <v>297</v>
      </c>
    </row>
    <row r="339" spans="1:4" ht="15.75" thickBot="1" x14ac:dyDescent="0.3">
      <c r="A339" s="109" t="s">
        <v>299</v>
      </c>
      <c r="B339" s="47">
        <v>82</v>
      </c>
      <c r="C339" s="48"/>
      <c r="D339" s="48"/>
    </row>
    <row r="340" spans="1:4" ht="36.75" thickBot="1" x14ac:dyDescent="0.3">
      <c r="A340" s="109" t="s">
        <v>237</v>
      </c>
      <c r="B340" s="47">
        <v>83</v>
      </c>
      <c r="C340" s="48"/>
      <c r="D340" s="48"/>
    </row>
    <row r="341" spans="1:4" ht="15.75" thickBot="1" x14ac:dyDescent="0.3">
      <c r="A341" s="109" t="s">
        <v>300</v>
      </c>
      <c r="B341" s="47">
        <v>84</v>
      </c>
      <c r="C341" s="48"/>
      <c r="D341" s="48"/>
    </row>
    <row r="342" spans="1:4" ht="24.75" thickBot="1" x14ac:dyDescent="0.3">
      <c r="A342" s="60" t="s">
        <v>301</v>
      </c>
      <c r="B342" s="47">
        <v>90</v>
      </c>
      <c r="C342" s="48" t="s">
        <v>302</v>
      </c>
      <c r="D342" s="48" t="s">
        <v>303</v>
      </c>
    </row>
    <row r="343" spans="1:4" x14ac:dyDescent="0.25">
      <c r="A343" s="108" t="s">
        <v>28</v>
      </c>
      <c r="B343" s="49"/>
      <c r="C343" s="50"/>
      <c r="D343" s="50"/>
    </row>
    <row r="344" spans="1:4" ht="24.75" thickBot="1" x14ac:dyDescent="0.3">
      <c r="A344" s="109" t="s">
        <v>304</v>
      </c>
      <c r="B344" s="47">
        <v>91</v>
      </c>
      <c r="C344" s="48" t="s">
        <v>305</v>
      </c>
      <c r="D344" s="48" t="s">
        <v>306</v>
      </c>
    </row>
    <row r="345" spans="1:4" ht="48.75" thickBot="1" x14ac:dyDescent="0.3">
      <c r="A345" s="109" t="s">
        <v>307</v>
      </c>
      <c r="B345" s="47">
        <v>92</v>
      </c>
      <c r="C345" s="48"/>
      <c r="D345" s="48"/>
    </row>
    <row r="346" spans="1:4" ht="15.75" thickBot="1" x14ac:dyDescent="0.3">
      <c r="A346" s="109" t="s">
        <v>308</v>
      </c>
      <c r="B346" s="47">
        <v>93</v>
      </c>
      <c r="C346" s="48">
        <v>166</v>
      </c>
      <c r="D346" s="48">
        <v>147</v>
      </c>
    </row>
    <row r="347" spans="1:4" ht="15.75" thickBot="1" x14ac:dyDescent="0.3">
      <c r="A347" s="109" t="s">
        <v>309</v>
      </c>
      <c r="B347" s="47">
        <v>94</v>
      </c>
      <c r="C347" s="48">
        <v>136</v>
      </c>
      <c r="D347" s="48"/>
    </row>
    <row r="348" spans="1:4" ht="15.75" thickBot="1" x14ac:dyDescent="0.3">
      <c r="A348" s="109" t="s">
        <v>291</v>
      </c>
      <c r="B348" s="47">
        <v>95</v>
      </c>
      <c r="C348" s="48"/>
      <c r="D348" s="48"/>
    </row>
    <row r="349" spans="1:4" ht="36.75" thickBot="1" x14ac:dyDescent="0.3">
      <c r="A349" s="60" t="s">
        <v>310</v>
      </c>
      <c r="B349" s="47">
        <v>100</v>
      </c>
      <c r="C349" s="48">
        <v>-823</v>
      </c>
      <c r="D349" s="48">
        <v>35</v>
      </c>
    </row>
    <row r="350" spans="1:4" ht="48.75" thickBot="1" x14ac:dyDescent="0.3">
      <c r="A350" s="60" t="s">
        <v>311</v>
      </c>
      <c r="B350" s="47">
        <v>110</v>
      </c>
      <c r="C350" s="48">
        <v>-15</v>
      </c>
      <c r="D350" s="48">
        <v>1</v>
      </c>
    </row>
    <row r="351" spans="1:4" ht="36.75" thickBot="1" x14ac:dyDescent="0.3">
      <c r="A351" s="60" t="s">
        <v>312</v>
      </c>
      <c r="B351" s="47">
        <v>120</v>
      </c>
      <c r="C351" s="52">
        <v>41</v>
      </c>
      <c r="D351" s="52">
        <v>40</v>
      </c>
    </row>
    <row r="352" spans="1:4" ht="48.75" thickBot="1" x14ac:dyDescent="0.3">
      <c r="A352" s="60" t="s">
        <v>313</v>
      </c>
      <c r="B352" s="47">
        <v>130</v>
      </c>
      <c r="C352" s="52">
        <v>26</v>
      </c>
      <c r="D352" s="52">
        <v>41</v>
      </c>
    </row>
    <row r="353" spans="1:4" ht="24.75" thickBot="1" x14ac:dyDescent="0.3">
      <c r="A353" s="60" t="s">
        <v>314</v>
      </c>
      <c r="B353" s="47">
        <v>140</v>
      </c>
      <c r="C353" s="52"/>
      <c r="D353" s="52"/>
    </row>
    <row r="354" spans="1:4" ht="15.75" x14ac:dyDescent="0.25">
      <c r="A354" s="25" t="s">
        <v>315</v>
      </c>
    </row>
    <row r="355" spans="1:4" ht="15.75" x14ac:dyDescent="0.25">
      <c r="A355" s="25"/>
    </row>
    <row r="356" spans="1:4" x14ac:dyDescent="0.25">
      <c r="A356" s="110"/>
    </row>
  </sheetData>
  <mergeCells count="439">
    <mergeCell ref="A330:D330"/>
    <mergeCell ref="A335:D335"/>
    <mergeCell ref="A326:D326"/>
    <mergeCell ref="F325:F326"/>
    <mergeCell ref="G325:G326"/>
    <mergeCell ref="A327:D327"/>
    <mergeCell ref="A328:D328"/>
    <mergeCell ref="A329:D329"/>
    <mergeCell ref="A320:D320"/>
    <mergeCell ref="A321:D321"/>
    <mergeCell ref="A322:D322"/>
    <mergeCell ref="A323:D323"/>
    <mergeCell ref="A324:D324"/>
    <mergeCell ref="A325:D325"/>
    <mergeCell ref="A316:G316"/>
    <mergeCell ref="A317:D317"/>
    <mergeCell ref="A318:D318"/>
    <mergeCell ref="A319:D319"/>
    <mergeCell ref="F318:F319"/>
    <mergeCell ref="G318:G319"/>
    <mergeCell ref="F310:F311"/>
    <mergeCell ref="G310:G311"/>
    <mergeCell ref="A312:D312"/>
    <mergeCell ref="A313:D313"/>
    <mergeCell ref="A314:D314"/>
    <mergeCell ref="A315:D315"/>
    <mergeCell ref="A306:D306"/>
    <mergeCell ref="A307:D307"/>
    <mergeCell ref="A308:D308"/>
    <mergeCell ref="A309:D309"/>
    <mergeCell ref="A310:D310"/>
    <mergeCell ref="A311:D311"/>
    <mergeCell ref="A300:D300"/>
    <mergeCell ref="A301:D301"/>
    <mergeCell ref="A302:G302"/>
    <mergeCell ref="A303:D303"/>
    <mergeCell ref="A304:D304"/>
    <mergeCell ref="A305:D305"/>
    <mergeCell ref="F304:F305"/>
    <mergeCell ref="G304:G305"/>
    <mergeCell ref="A296:C296"/>
    <mergeCell ref="D296:G296"/>
    <mergeCell ref="A297:C297"/>
    <mergeCell ref="D297:G297"/>
    <mergeCell ref="A298:C298"/>
    <mergeCell ref="D298:G298"/>
    <mergeCell ref="A293:C293"/>
    <mergeCell ref="D293:G293"/>
    <mergeCell ref="A294:C294"/>
    <mergeCell ref="D294:G294"/>
    <mergeCell ref="A295:C295"/>
    <mergeCell ref="D295:G295"/>
    <mergeCell ref="A288:G288"/>
    <mergeCell ref="A289:G289"/>
    <mergeCell ref="C290:F290"/>
    <mergeCell ref="A292:C292"/>
    <mergeCell ref="D292:G292"/>
    <mergeCell ref="J265:J266"/>
    <mergeCell ref="F283:G283"/>
    <mergeCell ref="A284:A285"/>
    <mergeCell ref="B284:B285"/>
    <mergeCell ref="C284:C285"/>
    <mergeCell ref="D284:D285"/>
    <mergeCell ref="E284:E285"/>
    <mergeCell ref="F284:G284"/>
    <mergeCell ref="F285:G285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F286:G286"/>
    <mergeCell ref="H240:H241"/>
    <mergeCell ref="I240:I241"/>
    <mergeCell ref="J240:J241"/>
    <mergeCell ref="B254:B255"/>
    <mergeCell ref="C254:C255"/>
    <mergeCell ref="D254:D255"/>
    <mergeCell ref="E254:E255"/>
    <mergeCell ref="F254:F255"/>
    <mergeCell ref="G254:G255"/>
    <mergeCell ref="H254:H255"/>
    <mergeCell ref="B240:B241"/>
    <mergeCell ref="C240:C241"/>
    <mergeCell ref="D240:D241"/>
    <mergeCell ref="E240:E241"/>
    <mergeCell ref="F240:F241"/>
    <mergeCell ref="G240:G241"/>
    <mergeCell ref="I254:I255"/>
    <mergeCell ref="J254:J255"/>
    <mergeCell ref="A235:D235"/>
    <mergeCell ref="K235:L235"/>
    <mergeCell ref="M235:N235"/>
    <mergeCell ref="O235:P235"/>
    <mergeCell ref="A236:D236"/>
    <mergeCell ref="K236:L236"/>
    <mergeCell ref="M236:N236"/>
    <mergeCell ref="O236:P236"/>
    <mergeCell ref="A233:D233"/>
    <mergeCell ref="K233:L233"/>
    <mergeCell ref="M233:N233"/>
    <mergeCell ref="O233:P233"/>
    <mergeCell ref="A234:D234"/>
    <mergeCell ref="K234:L234"/>
    <mergeCell ref="M234:N234"/>
    <mergeCell ref="O234:P234"/>
    <mergeCell ref="A228:D228"/>
    <mergeCell ref="K228:L228"/>
    <mergeCell ref="M228:N228"/>
    <mergeCell ref="O228:P228"/>
    <mergeCell ref="A231:D231"/>
    <mergeCell ref="K231:L231"/>
    <mergeCell ref="M231:N231"/>
    <mergeCell ref="O231:P231"/>
    <mergeCell ref="A232:D232"/>
    <mergeCell ref="K232:L232"/>
    <mergeCell ref="M232:N232"/>
    <mergeCell ref="O232:P232"/>
    <mergeCell ref="A229:D229"/>
    <mergeCell ref="K229:L229"/>
    <mergeCell ref="M229:N229"/>
    <mergeCell ref="O229:P229"/>
    <mergeCell ref="A230:D230"/>
    <mergeCell ref="K230:L230"/>
    <mergeCell ref="M230:N230"/>
    <mergeCell ref="O230:P230"/>
    <mergeCell ref="A225:D225"/>
    <mergeCell ref="K225:L225"/>
    <mergeCell ref="M225:N225"/>
    <mergeCell ref="O225:P225"/>
    <mergeCell ref="A226:D226"/>
    <mergeCell ref="A227:D227"/>
    <mergeCell ref="E226:E227"/>
    <mergeCell ref="F226:F227"/>
    <mergeCell ref="G226:G227"/>
    <mergeCell ref="H226:H227"/>
    <mergeCell ref="I226:I227"/>
    <mergeCell ref="J226:J227"/>
    <mergeCell ref="K226:L227"/>
    <mergeCell ref="M226:N227"/>
    <mergeCell ref="O226:P227"/>
    <mergeCell ref="K215:L216"/>
    <mergeCell ref="M215:N216"/>
    <mergeCell ref="A223:D223"/>
    <mergeCell ref="K223:L223"/>
    <mergeCell ref="M223:N223"/>
    <mergeCell ref="O223:P223"/>
    <mergeCell ref="A224:D224"/>
    <mergeCell ref="K224:L224"/>
    <mergeCell ref="M224:N224"/>
    <mergeCell ref="O224:P224"/>
    <mergeCell ref="A221:D221"/>
    <mergeCell ref="K221:L221"/>
    <mergeCell ref="M221:N221"/>
    <mergeCell ref="O221:P221"/>
    <mergeCell ref="A222:D222"/>
    <mergeCell ref="K222:L222"/>
    <mergeCell ref="M222:N222"/>
    <mergeCell ref="O222:P222"/>
    <mergeCell ref="A219:D219"/>
    <mergeCell ref="K219:L219"/>
    <mergeCell ref="M219:N219"/>
    <mergeCell ref="O219:P219"/>
    <mergeCell ref="A220:D220"/>
    <mergeCell ref="K220:L220"/>
    <mergeCell ref="M220:N220"/>
    <mergeCell ref="O220:P220"/>
    <mergeCell ref="A217:D217"/>
    <mergeCell ref="K217:L217"/>
    <mergeCell ref="M217:N217"/>
    <mergeCell ref="O217:P217"/>
    <mergeCell ref="A218:D218"/>
    <mergeCell ref="K218:L218"/>
    <mergeCell ref="M218:N218"/>
    <mergeCell ref="O218:P218"/>
    <mergeCell ref="O215:P216"/>
    <mergeCell ref="A212:D212"/>
    <mergeCell ref="K212:L212"/>
    <mergeCell ref="M212:N212"/>
    <mergeCell ref="O212:P212"/>
    <mergeCell ref="A213:D213"/>
    <mergeCell ref="A214:D214"/>
    <mergeCell ref="E213:E214"/>
    <mergeCell ref="F213:F214"/>
    <mergeCell ref="G213:G214"/>
    <mergeCell ref="H213:H214"/>
    <mergeCell ref="A216:D216"/>
    <mergeCell ref="E215:E216"/>
    <mergeCell ref="F215:F216"/>
    <mergeCell ref="G215:G216"/>
    <mergeCell ref="H215:H216"/>
    <mergeCell ref="I215:I216"/>
    <mergeCell ref="I213:I214"/>
    <mergeCell ref="J213:J214"/>
    <mergeCell ref="K213:L214"/>
    <mergeCell ref="M213:N214"/>
    <mergeCell ref="O213:P214"/>
    <mergeCell ref="A215:D215"/>
    <mergeCell ref="J215:J216"/>
    <mergeCell ref="A210:D210"/>
    <mergeCell ref="K210:L210"/>
    <mergeCell ref="M210:N210"/>
    <mergeCell ref="O210:P210"/>
    <mergeCell ref="A211:D211"/>
    <mergeCell ref="K211:L211"/>
    <mergeCell ref="M211:N211"/>
    <mergeCell ref="O211:P211"/>
    <mergeCell ref="A208:D208"/>
    <mergeCell ref="K208:L208"/>
    <mergeCell ref="M208:N208"/>
    <mergeCell ref="O208:P208"/>
    <mergeCell ref="A209:D209"/>
    <mergeCell ref="K209:L209"/>
    <mergeCell ref="M209:N209"/>
    <mergeCell ref="O209:P209"/>
    <mergeCell ref="I205:I206"/>
    <mergeCell ref="J205:J206"/>
    <mergeCell ref="K205:L206"/>
    <mergeCell ref="M205:N206"/>
    <mergeCell ref="O205:P206"/>
    <mergeCell ref="A207:D207"/>
    <mergeCell ref="K207:L207"/>
    <mergeCell ref="M207:N207"/>
    <mergeCell ref="O207:P207"/>
    <mergeCell ref="A205:D205"/>
    <mergeCell ref="A206:D206"/>
    <mergeCell ref="E205:E206"/>
    <mergeCell ref="F205:F206"/>
    <mergeCell ref="G205:G206"/>
    <mergeCell ref="H205:H206"/>
    <mergeCell ref="A202:D202"/>
    <mergeCell ref="E202:P202"/>
    <mergeCell ref="A203:D203"/>
    <mergeCell ref="E203:P203"/>
    <mergeCell ref="A204:D204"/>
    <mergeCell ref="E204:P204"/>
    <mergeCell ref="A199:D199"/>
    <mergeCell ref="E199:P199"/>
    <mergeCell ref="A200:D200"/>
    <mergeCell ref="E200:P200"/>
    <mergeCell ref="A201:D201"/>
    <mergeCell ref="E201:P201"/>
    <mergeCell ref="A195:P195"/>
    <mergeCell ref="A196:P196"/>
    <mergeCell ref="F197:K197"/>
    <mergeCell ref="L197:M197"/>
    <mergeCell ref="N197:O197"/>
    <mergeCell ref="A198:D198"/>
    <mergeCell ref="E198:P198"/>
    <mergeCell ref="H192:I192"/>
    <mergeCell ref="J192:K192"/>
    <mergeCell ref="L192:P192"/>
    <mergeCell ref="J193:K193"/>
    <mergeCell ref="L193:P193"/>
    <mergeCell ref="J194:K194"/>
    <mergeCell ref="L194:P194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A175:B175"/>
    <mergeCell ref="C175:D175"/>
    <mergeCell ref="E175:F175"/>
    <mergeCell ref="C181:D181"/>
    <mergeCell ref="E181:F181"/>
    <mergeCell ref="C182:D182"/>
    <mergeCell ref="E182:F182"/>
    <mergeCell ref="A144:D144"/>
    <mergeCell ref="F144:H144"/>
    <mergeCell ref="B157:B158"/>
    <mergeCell ref="C157:C158"/>
    <mergeCell ref="D157:D158"/>
    <mergeCell ref="A174:F174"/>
    <mergeCell ref="A141:D141"/>
    <mergeCell ref="F141:G141"/>
    <mergeCell ref="H141:I141"/>
    <mergeCell ref="A142:D142"/>
    <mergeCell ref="F142:H142"/>
    <mergeCell ref="A143:D143"/>
    <mergeCell ref="F143:H143"/>
    <mergeCell ref="A138:D138"/>
    <mergeCell ref="F138:H138"/>
    <mergeCell ref="A139:D139"/>
    <mergeCell ref="F139:H139"/>
    <mergeCell ref="A140:D140"/>
    <mergeCell ref="F140:H140"/>
    <mergeCell ref="A135:D135"/>
    <mergeCell ref="F135:H135"/>
    <mergeCell ref="A136:D136"/>
    <mergeCell ref="F136:H136"/>
    <mergeCell ref="A137:D137"/>
    <mergeCell ref="F137:H137"/>
    <mergeCell ref="A132:D132"/>
    <mergeCell ref="F132:H132"/>
    <mergeCell ref="A133:D133"/>
    <mergeCell ref="F133:H133"/>
    <mergeCell ref="A134:D134"/>
    <mergeCell ref="F134:H134"/>
    <mergeCell ref="A129:D129"/>
    <mergeCell ref="F129:H129"/>
    <mergeCell ref="A130:D130"/>
    <mergeCell ref="F130:H130"/>
    <mergeCell ref="A131:D131"/>
    <mergeCell ref="F131:H131"/>
    <mergeCell ref="I124:I125"/>
    <mergeCell ref="A126:D126"/>
    <mergeCell ref="F126:H126"/>
    <mergeCell ref="A127:D127"/>
    <mergeCell ref="F127:H127"/>
    <mergeCell ref="A128:D128"/>
    <mergeCell ref="F128:H128"/>
    <mergeCell ref="A122:D122"/>
    <mergeCell ref="F122:H122"/>
    <mergeCell ref="A123:D123"/>
    <mergeCell ref="F123:H123"/>
    <mergeCell ref="A124:D124"/>
    <mergeCell ref="A125:D125"/>
    <mergeCell ref="E124:E125"/>
    <mergeCell ref="F124:H125"/>
    <mergeCell ref="A119:D119"/>
    <mergeCell ref="F119:H119"/>
    <mergeCell ref="A120:D120"/>
    <mergeCell ref="F120:H120"/>
    <mergeCell ref="A121:D121"/>
    <mergeCell ref="F121:H121"/>
    <mergeCell ref="A116:D116"/>
    <mergeCell ref="F116:H116"/>
    <mergeCell ref="A117:D117"/>
    <mergeCell ref="F117:H117"/>
    <mergeCell ref="A118:D118"/>
    <mergeCell ref="F118:H118"/>
    <mergeCell ref="A113:C113"/>
    <mergeCell ref="D113:I113"/>
    <mergeCell ref="A114:D114"/>
    <mergeCell ref="F114:H114"/>
    <mergeCell ref="A115:D115"/>
    <mergeCell ref="F115:H115"/>
    <mergeCell ref="A110:C110"/>
    <mergeCell ref="D110:I110"/>
    <mergeCell ref="A111:C111"/>
    <mergeCell ref="D111:I111"/>
    <mergeCell ref="A112:C112"/>
    <mergeCell ref="D112:I112"/>
    <mergeCell ref="A107:C107"/>
    <mergeCell ref="D107:I107"/>
    <mergeCell ref="A108:C108"/>
    <mergeCell ref="D108:I108"/>
    <mergeCell ref="A109:C109"/>
    <mergeCell ref="D109:I109"/>
    <mergeCell ref="F102:I102"/>
    <mergeCell ref="A103:I103"/>
    <mergeCell ref="A104:I104"/>
    <mergeCell ref="D105:F105"/>
    <mergeCell ref="G105:I105"/>
    <mergeCell ref="G106:I106"/>
    <mergeCell ref="C80:C81"/>
    <mergeCell ref="D80:D81"/>
    <mergeCell ref="F99:I99"/>
    <mergeCell ref="A100:A101"/>
    <mergeCell ref="B100:B101"/>
    <mergeCell ref="C100:C101"/>
    <mergeCell ref="D100:D101"/>
    <mergeCell ref="E100:E101"/>
    <mergeCell ref="F100:I100"/>
    <mergeCell ref="F101:I101"/>
    <mergeCell ref="A48:D48"/>
    <mergeCell ref="A49:D49"/>
    <mergeCell ref="A50:D50"/>
    <mergeCell ref="A51:D51"/>
    <mergeCell ref="A52:D52"/>
    <mergeCell ref="A53:D53"/>
    <mergeCell ref="A42:D42"/>
    <mergeCell ref="A43:D43"/>
    <mergeCell ref="A44:D44"/>
    <mergeCell ref="A45:D45"/>
    <mergeCell ref="A46:D46"/>
    <mergeCell ref="A47:D47"/>
    <mergeCell ref="A36:D36"/>
    <mergeCell ref="A37:D37"/>
    <mergeCell ref="A38:D38"/>
    <mergeCell ref="A39:D39"/>
    <mergeCell ref="A40:D40"/>
    <mergeCell ref="A41:D41"/>
    <mergeCell ref="A30:D30"/>
    <mergeCell ref="A31:D31"/>
    <mergeCell ref="A32:D32"/>
    <mergeCell ref="A33:D33"/>
    <mergeCell ref="A34:D34"/>
    <mergeCell ref="A35:D35"/>
    <mergeCell ref="A24:D24"/>
    <mergeCell ref="A25:D25"/>
    <mergeCell ref="A26:D26"/>
    <mergeCell ref="A27:D27"/>
    <mergeCell ref="A28:D28"/>
    <mergeCell ref="A29:D29"/>
    <mergeCell ref="E17:F17"/>
    <mergeCell ref="A19:D19"/>
    <mergeCell ref="A20:D20"/>
    <mergeCell ref="A21:D21"/>
    <mergeCell ref="A22:D22"/>
    <mergeCell ref="A23:D23"/>
    <mergeCell ref="A13:C13"/>
    <mergeCell ref="D13:G13"/>
    <mergeCell ref="A14:C14"/>
    <mergeCell ref="D14:G14"/>
    <mergeCell ref="E15:F15"/>
    <mergeCell ref="E16:F16"/>
    <mergeCell ref="A10:C10"/>
    <mergeCell ref="D10:G10"/>
    <mergeCell ref="A11:C11"/>
    <mergeCell ref="D11:G11"/>
    <mergeCell ref="A12:C12"/>
    <mergeCell ref="D12:G12"/>
    <mergeCell ref="F4:G4"/>
    <mergeCell ref="A5:G5"/>
    <mergeCell ref="D6:F6"/>
    <mergeCell ref="A8:C8"/>
    <mergeCell ref="D8:G8"/>
    <mergeCell ref="A9:C9"/>
    <mergeCell ref="D9:G9"/>
    <mergeCell ref="F1:G1"/>
    <mergeCell ref="A2:A3"/>
    <mergeCell ref="B2:B3"/>
    <mergeCell ref="C2:C3"/>
    <mergeCell ref="D2:D3"/>
    <mergeCell ref="E2:E3"/>
    <mergeCell ref="F2:G2"/>
    <mergeCell ref="F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1"/>
  <sheetViews>
    <sheetView topLeftCell="A112" workbookViewId="0">
      <selection activeCell="H32" sqref="H32"/>
    </sheetView>
  </sheetViews>
  <sheetFormatPr defaultRowHeight="15" x14ac:dyDescent="0.25"/>
  <cols>
    <col min="1" max="1" width="18.42578125" customWidth="1"/>
    <col min="2" max="2" width="20.5703125" customWidth="1"/>
    <col min="3" max="3" width="10.85546875" customWidth="1"/>
    <col min="4" max="4" width="15.28515625" customWidth="1"/>
    <col min="5" max="5" width="11.85546875" customWidth="1"/>
  </cols>
  <sheetData>
    <row r="1" spans="1:4" x14ac:dyDescent="0.25">
      <c r="A1" s="111"/>
      <c r="B1" s="111"/>
      <c r="C1" s="111"/>
      <c r="D1" s="111"/>
    </row>
    <row r="2" spans="1:4" ht="15.75" x14ac:dyDescent="0.25">
      <c r="A2" s="390" t="s">
        <v>322</v>
      </c>
      <c r="B2" s="391"/>
      <c r="C2" s="112">
        <f>C5+C6</f>
        <v>45.85</v>
      </c>
      <c r="D2" s="111"/>
    </row>
    <row r="3" spans="1:4" x14ac:dyDescent="0.25">
      <c r="A3" s="111"/>
      <c r="B3" s="111"/>
      <c r="C3" s="111"/>
      <c r="D3" s="111"/>
    </row>
    <row r="4" spans="1:4" ht="38.25" x14ac:dyDescent="0.25">
      <c r="A4" s="113" t="s">
        <v>323</v>
      </c>
      <c r="B4" s="113" t="s">
        <v>324</v>
      </c>
      <c r="C4" s="113" t="s">
        <v>325</v>
      </c>
      <c r="D4" s="111"/>
    </row>
    <row r="5" spans="1:4" x14ac:dyDescent="0.25">
      <c r="A5" s="114" t="s">
        <v>326</v>
      </c>
      <c r="B5" s="115"/>
      <c r="C5" s="116"/>
      <c r="D5" s="111"/>
    </row>
    <row r="6" spans="1:4" x14ac:dyDescent="0.25">
      <c r="A6" s="117" t="s">
        <v>327</v>
      </c>
      <c r="B6" s="118">
        <f>B8+B9+B10</f>
        <v>417423</v>
      </c>
      <c r="C6" s="118">
        <f>C8+C9+C10</f>
        <v>45.85</v>
      </c>
      <c r="D6" s="111"/>
    </row>
    <row r="7" spans="1:4" x14ac:dyDescent="0.25">
      <c r="A7" s="117" t="s">
        <v>328</v>
      </c>
      <c r="B7" s="119" t="s">
        <v>329</v>
      </c>
      <c r="C7" s="119" t="s">
        <v>329</v>
      </c>
      <c r="D7" s="111"/>
    </row>
    <row r="8" spans="1:4" x14ac:dyDescent="0.25">
      <c r="A8" s="117" t="s">
        <v>330</v>
      </c>
      <c r="B8" s="120"/>
      <c r="C8" s="120"/>
      <c r="D8" s="111"/>
    </row>
    <row r="9" spans="1:4" x14ac:dyDescent="0.25">
      <c r="A9" s="117" t="s">
        <v>331</v>
      </c>
      <c r="B9" s="120">
        <v>417423</v>
      </c>
      <c r="C9" s="120">
        <v>45.85</v>
      </c>
      <c r="D9" s="111"/>
    </row>
    <row r="10" spans="1:4" x14ac:dyDescent="0.25">
      <c r="A10" s="117" t="s">
        <v>332</v>
      </c>
      <c r="B10" s="121"/>
      <c r="C10" s="120"/>
      <c r="D10" s="111"/>
    </row>
    <row r="11" spans="1:4" ht="15.75" x14ac:dyDescent="0.25">
      <c r="A11" s="122" t="s">
        <v>333</v>
      </c>
      <c r="B11" s="111"/>
      <c r="C11" s="111"/>
      <c r="D11" s="111"/>
    </row>
    <row r="12" spans="1:4" ht="38.25" x14ac:dyDescent="0.25">
      <c r="A12" s="123" t="s">
        <v>186</v>
      </c>
      <c r="B12" s="124" t="s">
        <v>12</v>
      </c>
      <c r="C12" s="125" t="s">
        <v>334</v>
      </c>
      <c r="D12" s="125" t="s">
        <v>335</v>
      </c>
    </row>
    <row r="13" spans="1:4" ht="25.5" x14ac:dyDescent="0.25">
      <c r="A13" s="126" t="s">
        <v>336</v>
      </c>
      <c r="B13" s="127" t="s">
        <v>337</v>
      </c>
      <c r="C13" s="128">
        <f>C14+C16</f>
        <v>1168</v>
      </c>
      <c r="D13" s="128">
        <f>D14+D16</f>
        <v>1170</v>
      </c>
    </row>
    <row r="14" spans="1:4" ht="25.5" x14ac:dyDescent="0.25">
      <c r="A14" s="126" t="s">
        <v>338</v>
      </c>
      <c r="B14" s="127" t="s">
        <v>337</v>
      </c>
      <c r="C14" s="129">
        <v>1</v>
      </c>
      <c r="D14" s="129">
        <v>2</v>
      </c>
    </row>
    <row r="15" spans="1:4" ht="38.25" x14ac:dyDescent="0.25">
      <c r="A15" s="126" t="s">
        <v>339</v>
      </c>
      <c r="B15" s="127" t="s">
        <v>337</v>
      </c>
      <c r="C15" s="129">
        <v>0</v>
      </c>
      <c r="D15" s="129">
        <v>0</v>
      </c>
    </row>
    <row r="16" spans="1:4" ht="25.5" x14ac:dyDescent="0.25">
      <c r="A16" s="126" t="s">
        <v>340</v>
      </c>
      <c r="B16" s="127" t="s">
        <v>337</v>
      </c>
      <c r="C16" s="129">
        <v>1167</v>
      </c>
      <c r="D16" s="129">
        <v>1168</v>
      </c>
    </row>
    <row r="17" spans="1:5" ht="54.75" customHeight="1" x14ac:dyDescent="0.25">
      <c r="A17" s="126" t="s">
        <v>339</v>
      </c>
      <c r="B17" s="127" t="s">
        <v>337</v>
      </c>
      <c r="C17" s="129">
        <v>0</v>
      </c>
      <c r="D17" s="129">
        <v>0</v>
      </c>
    </row>
    <row r="18" spans="1:5" ht="24" customHeight="1" x14ac:dyDescent="0.25">
      <c r="A18" s="126" t="s">
        <v>341</v>
      </c>
      <c r="B18" s="127" t="s">
        <v>342</v>
      </c>
      <c r="C18" s="130">
        <v>0</v>
      </c>
      <c r="D18" s="130">
        <v>0</v>
      </c>
    </row>
    <row r="19" spans="1:5" ht="24" customHeight="1" x14ac:dyDescent="0.25">
      <c r="A19" s="126" t="s">
        <v>343</v>
      </c>
      <c r="B19" s="127" t="s">
        <v>342</v>
      </c>
      <c r="C19" s="130">
        <v>0</v>
      </c>
      <c r="D19" s="130">
        <v>0</v>
      </c>
    </row>
    <row r="20" spans="1:5" ht="76.5" x14ac:dyDescent="0.25">
      <c r="A20" s="126" t="s">
        <v>344</v>
      </c>
      <c r="B20" s="127" t="s">
        <v>345</v>
      </c>
      <c r="C20" s="131">
        <v>0</v>
      </c>
      <c r="D20" s="131">
        <v>0</v>
      </c>
    </row>
    <row r="21" spans="1:5" ht="89.25" x14ac:dyDescent="0.25">
      <c r="A21" s="126" t="s">
        <v>346</v>
      </c>
      <c r="B21" s="127" t="s">
        <v>345</v>
      </c>
      <c r="C21" s="131">
        <v>0</v>
      </c>
      <c r="D21" s="131">
        <v>0</v>
      </c>
    </row>
    <row r="22" spans="1:5" ht="132" customHeight="1" x14ac:dyDescent="0.25">
      <c r="A22" s="126" t="s">
        <v>347</v>
      </c>
      <c r="B22" s="127" t="s">
        <v>345</v>
      </c>
      <c r="C22" s="131">
        <v>0</v>
      </c>
      <c r="D22" s="131">
        <v>0</v>
      </c>
    </row>
    <row r="23" spans="1:5" ht="24" customHeight="1" x14ac:dyDescent="0.25">
      <c r="A23" s="126" t="s">
        <v>348</v>
      </c>
      <c r="B23" s="127" t="s">
        <v>345</v>
      </c>
      <c r="C23" s="131">
        <v>0</v>
      </c>
      <c r="D23" s="131">
        <v>0</v>
      </c>
    </row>
    <row r="24" spans="1:5" ht="24" customHeight="1" x14ac:dyDescent="0.25">
      <c r="A24" s="126" t="s">
        <v>349</v>
      </c>
      <c r="B24" s="127" t="s">
        <v>345</v>
      </c>
      <c r="C24" s="131">
        <v>0</v>
      </c>
      <c r="D24" s="131">
        <v>0</v>
      </c>
    </row>
    <row r="25" spans="1:5" ht="102" x14ac:dyDescent="0.25">
      <c r="A25" s="126" t="s">
        <v>350</v>
      </c>
      <c r="B25" s="127" t="s">
        <v>345</v>
      </c>
      <c r="C25" s="131">
        <v>0</v>
      </c>
      <c r="D25" s="131">
        <v>0</v>
      </c>
    </row>
    <row r="26" spans="1:5" ht="38.25" x14ac:dyDescent="0.25">
      <c r="A26" s="132" t="s">
        <v>351</v>
      </c>
      <c r="B26" s="127" t="s">
        <v>352</v>
      </c>
      <c r="C26" s="133">
        <v>0</v>
      </c>
      <c r="D26" s="134" t="s">
        <v>353</v>
      </c>
    </row>
    <row r="27" spans="1:5" ht="38.25" x14ac:dyDescent="0.25">
      <c r="A27" s="132" t="s">
        <v>354</v>
      </c>
      <c r="B27" s="127" t="s">
        <v>355</v>
      </c>
      <c r="C27" s="133">
        <v>0</v>
      </c>
      <c r="D27" s="134" t="s">
        <v>353</v>
      </c>
    </row>
    <row r="28" spans="1:5" ht="25.5" x14ac:dyDescent="0.25">
      <c r="A28" s="132" t="s">
        <v>356</v>
      </c>
      <c r="B28" s="127" t="s">
        <v>355</v>
      </c>
      <c r="C28" s="133">
        <v>0</v>
      </c>
      <c r="D28" s="134" t="s">
        <v>353</v>
      </c>
    </row>
    <row r="29" spans="1:5" ht="38.25" x14ac:dyDescent="0.25">
      <c r="A29" s="126" t="s">
        <v>357</v>
      </c>
      <c r="B29" s="127" t="s">
        <v>345</v>
      </c>
      <c r="C29" s="130">
        <v>11.36</v>
      </c>
      <c r="D29" s="130">
        <v>11.48</v>
      </c>
    </row>
    <row r="30" spans="1:5" ht="36" customHeight="1" thickBot="1" x14ac:dyDescent="0.3">
      <c r="A30" s="126" t="s">
        <v>358</v>
      </c>
      <c r="B30" s="127" t="s">
        <v>359</v>
      </c>
      <c r="C30" s="129">
        <v>0</v>
      </c>
      <c r="D30" s="129">
        <v>0</v>
      </c>
    </row>
    <row r="31" spans="1:5" ht="24" customHeight="1" x14ac:dyDescent="0.25">
      <c r="A31" s="392" t="s">
        <v>360</v>
      </c>
      <c r="B31" s="393"/>
      <c r="C31" s="394"/>
      <c r="D31" s="392" t="s">
        <v>361</v>
      </c>
      <c r="E31" s="394"/>
    </row>
    <row r="32" spans="1:5" ht="89.25" x14ac:dyDescent="0.25">
      <c r="A32" s="135" t="s">
        <v>362</v>
      </c>
      <c r="B32" s="113" t="s">
        <v>363</v>
      </c>
      <c r="C32" s="136" t="s">
        <v>364</v>
      </c>
      <c r="D32" s="135" t="s">
        <v>365</v>
      </c>
      <c r="E32" s="136" t="s">
        <v>363</v>
      </c>
    </row>
    <row r="33" spans="1:5" x14ac:dyDescent="0.25">
      <c r="A33" s="137"/>
      <c r="B33" s="138">
        <v>0</v>
      </c>
      <c r="C33" s="139"/>
      <c r="D33" s="137"/>
      <c r="E33" s="140">
        <v>0</v>
      </c>
    </row>
    <row r="34" spans="1:5" x14ac:dyDescent="0.25">
      <c r="A34" s="137"/>
      <c r="B34" s="138"/>
      <c r="C34" s="139"/>
      <c r="D34" s="137"/>
      <c r="E34" s="140"/>
    </row>
    <row r="35" spans="1:5" x14ac:dyDescent="0.25">
      <c r="A35" s="137"/>
      <c r="B35" s="138"/>
      <c r="C35" s="139"/>
      <c r="D35" s="137"/>
      <c r="E35" s="140"/>
    </row>
    <row r="36" spans="1:5" ht="36" customHeight="1" x14ac:dyDescent="0.25">
      <c r="A36" s="137"/>
      <c r="B36" s="138"/>
      <c r="C36" s="139"/>
      <c r="D36" s="137"/>
      <c r="E36" s="140"/>
    </row>
    <row r="37" spans="1:5" ht="24" customHeight="1" x14ac:dyDescent="0.25">
      <c r="A37" s="137"/>
      <c r="B37" s="138"/>
      <c r="C37" s="139"/>
      <c r="D37" s="137"/>
      <c r="E37" s="140"/>
    </row>
    <row r="38" spans="1:5" x14ac:dyDescent="0.25">
      <c r="A38" s="137"/>
      <c r="B38" s="138"/>
      <c r="C38" s="139"/>
      <c r="D38" s="137"/>
      <c r="E38" s="140"/>
    </row>
    <row r="39" spans="1:5" x14ac:dyDescent="0.25">
      <c r="A39" s="137"/>
      <c r="B39" s="138"/>
      <c r="C39" s="139"/>
      <c r="D39" s="137"/>
      <c r="E39" s="140"/>
    </row>
    <row r="40" spans="1:5" ht="24" customHeight="1" x14ac:dyDescent="0.25">
      <c r="A40" s="137"/>
      <c r="B40" s="138"/>
      <c r="C40" s="139"/>
      <c r="D40" s="137"/>
      <c r="E40" s="140"/>
    </row>
    <row r="41" spans="1:5" x14ac:dyDescent="0.25">
      <c r="A41" s="137"/>
      <c r="B41" s="138"/>
      <c r="C41" s="139"/>
      <c r="D41" s="137"/>
      <c r="E41" s="140"/>
    </row>
    <row r="42" spans="1:5" x14ac:dyDescent="0.25">
      <c r="A42" s="137"/>
      <c r="B42" s="138"/>
      <c r="C42" s="139"/>
      <c r="D42" s="137"/>
      <c r="E42" s="140"/>
    </row>
    <row r="43" spans="1:5" x14ac:dyDescent="0.25">
      <c r="A43" s="137"/>
      <c r="B43" s="138"/>
      <c r="C43" s="139"/>
      <c r="D43" s="137"/>
      <c r="E43" s="140"/>
    </row>
    <row r="44" spans="1:5" ht="24" customHeight="1" x14ac:dyDescent="0.25">
      <c r="A44" s="137"/>
      <c r="B44" s="138"/>
      <c r="C44" s="139"/>
      <c r="D44" s="137"/>
      <c r="E44" s="140"/>
    </row>
    <row r="45" spans="1:5" x14ac:dyDescent="0.25">
      <c r="A45" s="137"/>
      <c r="B45" s="138"/>
      <c r="C45" s="139"/>
      <c r="D45" s="137"/>
      <c r="E45" s="140"/>
    </row>
    <row r="46" spans="1:5" x14ac:dyDescent="0.25">
      <c r="A46" s="137"/>
      <c r="B46" s="138"/>
      <c r="C46" s="139"/>
      <c r="D46" s="137"/>
      <c r="E46" s="140"/>
    </row>
    <row r="47" spans="1:5" x14ac:dyDescent="0.25">
      <c r="A47" s="137"/>
      <c r="B47" s="138"/>
      <c r="C47" s="139"/>
      <c r="D47" s="137"/>
      <c r="E47" s="140"/>
    </row>
    <row r="48" spans="1:5" x14ac:dyDescent="0.25">
      <c r="A48" s="137"/>
      <c r="B48" s="138"/>
      <c r="C48" s="139"/>
      <c r="D48" s="137"/>
      <c r="E48" s="140"/>
    </row>
    <row r="49" spans="1:5" x14ac:dyDescent="0.25">
      <c r="A49" s="137"/>
      <c r="B49" s="138"/>
      <c r="C49" s="139"/>
      <c r="D49" s="137"/>
      <c r="E49" s="140"/>
    </row>
    <row r="50" spans="1:5" x14ac:dyDescent="0.25">
      <c r="A50" s="137"/>
      <c r="B50" s="138"/>
      <c r="C50" s="139"/>
      <c r="D50" s="137"/>
      <c r="E50" s="140"/>
    </row>
    <row r="51" spans="1:5" x14ac:dyDescent="0.25">
      <c r="A51" s="137"/>
      <c r="B51" s="138"/>
      <c r="C51" s="139"/>
      <c r="D51" s="137"/>
      <c r="E51" s="140"/>
    </row>
    <row r="52" spans="1:5" x14ac:dyDescent="0.25">
      <c r="A52" s="137"/>
      <c r="B52" s="138"/>
      <c r="C52" s="139"/>
      <c r="D52" s="137"/>
      <c r="E52" s="140"/>
    </row>
    <row r="53" spans="1:5" x14ac:dyDescent="0.25">
      <c r="A53" s="137"/>
      <c r="B53" s="138"/>
      <c r="C53" s="139"/>
      <c r="D53" s="137"/>
      <c r="E53" s="140"/>
    </row>
    <row r="54" spans="1:5" x14ac:dyDescent="0.25">
      <c r="A54" s="137"/>
      <c r="B54" s="138"/>
      <c r="C54" s="139"/>
      <c r="D54" s="137"/>
      <c r="E54" s="140"/>
    </row>
    <row r="55" spans="1:5" x14ac:dyDescent="0.25">
      <c r="A55" s="137"/>
      <c r="B55" s="138"/>
      <c r="C55" s="141"/>
      <c r="D55" s="137"/>
      <c r="E55" s="140"/>
    </row>
    <row r="56" spans="1:5" x14ac:dyDescent="0.25">
      <c r="A56" s="137"/>
      <c r="B56" s="138"/>
      <c r="C56" s="141"/>
      <c r="D56" s="137"/>
      <c r="E56" s="140"/>
    </row>
    <row r="57" spans="1:5" x14ac:dyDescent="0.25">
      <c r="A57" s="137"/>
      <c r="B57" s="138"/>
      <c r="C57" s="141"/>
      <c r="D57" s="137"/>
      <c r="E57" s="140"/>
    </row>
    <row r="58" spans="1:5" x14ac:dyDescent="0.25">
      <c r="A58" s="137"/>
      <c r="B58" s="138"/>
      <c r="C58" s="141"/>
      <c r="D58" s="137"/>
      <c r="E58" s="140"/>
    </row>
    <row r="59" spans="1:5" x14ac:dyDescent="0.25">
      <c r="A59" s="137"/>
      <c r="B59" s="138"/>
      <c r="C59" s="141"/>
      <c r="D59" s="137"/>
      <c r="E59" s="140"/>
    </row>
    <row r="60" spans="1:5" x14ac:dyDescent="0.25">
      <c r="A60" s="137"/>
      <c r="B60" s="138"/>
      <c r="C60" s="141"/>
      <c r="D60" s="137"/>
      <c r="E60" s="140"/>
    </row>
    <row r="61" spans="1:5" x14ac:dyDescent="0.25">
      <c r="A61" s="137"/>
      <c r="B61" s="138"/>
      <c r="C61" s="141"/>
      <c r="D61" s="137"/>
      <c r="E61" s="140"/>
    </row>
    <row r="62" spans="1:5" x14ac:dyDescent="0.25">
      <c r="A62" s="137"/>
      <c r="B62" s="138"/>
      <c r="C62" s="141"/>
      <c r="D62" s="137"/>
      <c r="E62" s="140"/>
    </row>
    <row r="63" spans="1:5" x14ac:dyDescent="0.25">
      <c r="A63" s="137"/>
      <c r="B63" s="138"/>
      <c r="C63" s="141"/>
      <c r="D63" s="137"/>
      <c r="E63" s="140"/>
    </row>
    <row r="64" spans="1:5" x14ac:dyDescent="0.25">
      <c r="A64" s="137"/>
      <c r="B64" s="138"/>
      <c r="C64" s="141"/>
      <c r="D64" s="137"/>
      <c r="E64" s="140"/>
    </row>
    <row r="65" spans="1:5" x14ac:dyDescent="0.25">
      <c r="A65" s="137"/>
      <c r="B65" s="138"/>
      <c r="C65" s="141"/>
      <c r="D65" s="137"/>
      <c r="E65" s="140"/>
    </row>
    <row r="66" spans="1:5" x14ac:dyDescent="0.25">
      <c r="A66" s="137"/>
      <c r="B66" s="138"/>
      <c r="C66" s="141"/>
      <c r="D66" s="137"/>
      <c r="E66" s="140"/>
    </row>
    <row r="67" spans="1:5" x14ac:dyDescent="0.25">
      <c r="A67" s="137"/>
      <c r="B67" s="120"/>
      <c r="C67" s="141"/>
      <c r="D67" s="137"/>
      <c r="E67" s="140"/>
    </row>
    <row r="68" spans="1:5" x14ac:dyDescent="0.25">
      <c r="A68" s="137"/>
      <c r="B68" s="120"/>
      <c r="C68" s="141"/>
      <c r="D68" s="137"/>
      <c r="E68" s="140"/>
    </row>
    <row r="69" spans="1:5" x14ac:dyDescent="0.25">
      <c r="A69" s="137"/>
      <c r="B69" s="120"/>
      <c r="C69" s="141"/>
      <c r="D69" s="137"/>
      <c r="E69" s="140"/>
    </row>
    <row r="70" spans="1:5" x14ac:dyDescent="0.25">
      <c r="A70" s="137"/>
      <c r="B70" s="120"/>
      <c r="C70" s="141"/>
      <c r="D70" s="137"/>
      <c r="E70" s="140"/>
    </row>
    <row r="71" spans="1:5" x14ac:dyDescent="0.25">
      <c r="A71" s="137"/>
      <c r="B71" s="120"/>
      <c r="C71" s="141"/>
      <c r="D71" s="137"/>
      <c r="E71" s="140"/>
    </row>
    <row r="72" spans="1:5" x14ac:dyDescent="0.25">
      <c r="A72" s="137"/>
      <c r="B72" s="120"/>
      <c r="C72" s="141"/>
      <c r="D72" s="137"/>
      <c r="E72" s="140"/>
    </row>
    <row r="73" spans="1:5" x14ac:dyDescent="0.25">
      <c r="A73" s="137"/>
      <c r="B73" s="120"/>
      <c r="C73" s="141"/>
      <c r="D73" s="137"/>
      <c r="E73" s="140"/>
    </row>
    <row r="74" spans="1:5" x14ac:dyDescent="0.25">
      <c r="A74" s="137"/>
      <c r="B74" s="120"/>
      <c r="C74" s="141"/>
      <c r="D74" s="137"/>
      <c r="E74" s="140"/>
    </row>
    <row r="75" spans="1:5" x14ac:dyDescent="0.25">
      <c r="A75" s="137"/>
      <c r="B75" s="138"/>
      <c r="C75" s="141"/>
      <c r="D75" s="137"/>
      <c r="E75" s="140"/>
    </row>
    <row r="76" spans="1:5" x14ac:dyDescent="0.25">
      <c r="A76" s="137"/>
      <c r="B76" s="138"/>
      <c r="C76" s="141"/>
      <c r="D76" s="137"/>
      <c r="E76" s="140"/>
    </row>
    <row r="77" spans="1:5" ht="21" customHeight="1" x14ac:dyDescent="0.25">
      <c r="A77" s="137"/>
      <c r="B77" s="138"/>
      <c r="C77" s="141"/>
      <c r="D77" s="137"/>
      <c r="E77" s="140"/>
    </row>
    <row r="78" spans="1:5" x14ac:dyDescent="0.25">
      <c r="A78" s="137"/>
      <c r="B78" s="138"/>
      <c r="C78" s="141"/>
      <c r="D78" s="137"/>
      <c r="E78" s="140"/>
    </row>
    <row r="79" spans="1:5" ht="21" customHeight="1" x14ac:dyDescent="0.25">
      <c r="A79" s="137"/>
      <c r="B79" s="138"/>
      <c r="C79" s="139"/>
      <c r="D79" s="137"/>
      <c r="E79" s="140"/>
    </row>
    <row r="80" spans="1:5" x14ac:dyDescent="0.25">
      <c r="A80" s="137"/>
      <c r="B80" s="138"/>
      <c r="C80" s="139"/>
      <c r="D80" s="137"/>
      <c r="E80" s="140"/>
    </row>
    <row r="81" spans="1:5" x14ac:dyDescent="0.25">
      <c r="A81" s="137"/>
      <c r="B81" s="138"/>
      <c r="C81" s="139"/>
      <c r="D81" s="137"/>
      <c r="E81" s="140"/>
    </row>
    <row r="82" spans="1:5" x14ac:dyDescent="0.25">
      <c r="A82" s="137"/>
      <c r="B82" s="138"/>
      <c r="C82" s="139"/>
      <c r="D82" s="137"/>
      <c r="E82" s="140"/>
    </row>
    <row r="83" spans="1:5" x14ac:dyDescent="0.25">
      <c r="A83" s="137"/>
      <c r="B83" s="138"/>
      <c r="C83" s="139"/>
      <c r="D83" s="137"/>
      <c r="E83" s="140"/>
    </row>
    <row r="84" spans="1:5" ht="15.75" thickBot="1" x14ac:dyDescent="0.3">
      <c r="A84" s="142"/>
      <c r="B84" s="143"/>
      <c r="C84" s="144"/>
      <c r="D84" s="142"/>
      <c r="E84" s="145"/>
    </row>
    <row r="85" spans="1:5" x14ac:dyDescent="0.25">
      <c r="A85" s="146" t="s">
        <v>366</v>
      </c>
      <c r="B85" s="147">
        <f>SUM(B33:B84)</f>
        <v>0</v>
      </c>
      <c r="C85" s="148"/>
      <c r="D85" s="148"/>
      <c r="E85" s="147">
        <f>SUM(E33:E84)</f>
        <v>0</v>
      </c>
    </row>
    <row r="86" spans="1:5" ht="15.75" x14ac:dyDescent="0.25">
      <c r="A86" s="111"/>
      <c r="B86" s="395" t="s">
        <v>367</v>
      </c>
      <c r="C86" s="395"/>
      <c r="D86" s="395"/>
      <c r="E86" s="395"/>
    </row>
    <row r="87" spans="1:5" ht="76.5" customHeight="1" x14ac:dyDescent="0.25">
      <c r="A87" s="149" t="s">
        <v>19</v>
      </c>
      <c r="B87" s="150" t="s">
        <v>186</v>
      </c>
      <c r="C87" s="150" t="s">
        <v>12</v>
      </c>
      <c r="D87" s="151" t="s">
        <v>334</v>
      </c>
      <c r="E87" s="151" t="s">
        <v>335</v>
      </c>
    </row>
    <row r="88" spans="1:5" ht="32.25" customHeight="1" x14ac:dyDescent="0.25">
      <c r="A88" s="152">
        <v>10</v>
      </c>
      <c r="B88" s="132" t="s">
        <v>368</v>
      </c>
      <c r="C88" s="153" t="s">
        <v>342</v>
      </c>
      <c r="D88" s="130">
        <v>10409</v>
      </c>
      <c r="E88" s="130">
        <v>9762</v>
      </c>
    </row>
    <row r="89" spans="1:5" ht="32.25" customHeight="1" x14ac:dyDescent="0.25">
      <c r="A89" s="152">
        <v>20</v>
      </c>
      <c r="B89" s="132" t="s">
        <v>369</v>
      </c>
      <c r="C89" s="153" t="s">
        <v>342</v>
      </c>
      <c r="D89" s="130">
        <v>10436</v>
      </c>
      <c r="E89" s="130">
        <v>9797</v>
      </c>
    </row>
    <row r="90" spans="1:5" ht="32.25" customHeight="1" x14ac:dyDescent="0.25">
      <c r="A90" s="152">
        <v>30</v>
      </c>
      <c r="B90" s="132" t="s">
        <v>370</v>
      </c>
      <c r="C90" s="153" t="s">
        <v>342</v>
      </c>
      <c r="D90" s="154">
        <f>SUM(D91:D93)</f>
        <v>136</v>
      </c>
      <c r="E90" s="154">
        <f>SUM(E91:E93)</f>
        <v>11</v>
      </c>
    </row>
    <row r="91" spans="1:5" ht="32.25" customHeight="1" x14ac:dyDescent="0.25">
      <c r="A91" s="152">
        <v>31</v>
      </c>
      <c r="B91" s="132" t="s">
        <v>371</v>
      </c>
      <c r="C91" s="153" t="s">
        <v>342</v>
      </c>
      <c r="D91" s="154">
        <f>D88-D89</f>
        <v>-27</v>
      </c>
      <c r="E91" s="154">
        <f>E88-E89</f>
        <v>-35</v>
      </c>
    </row>
    <row r="92" spans="1:5" ht="32.25" customHeight="1" x14ac:dyDescent="0.25">
      <c r="A92" s="152">
        <v>34</v>
      </c>
      <c r="B92" s="132" t="s">
        <v>372</v>
      </c>
      <c r="C92" s="153" t="s">
        <v>342</v>
      </c>
      <c r="D92" s="130">
        <v>369</v>
      </c>
      <c r="E92" s="130">
        <v>218</v>
      </c>
    </row>
    <row r="93" spans="1:5" ht="32.25" customHeight="1" x14ac:dyDescent="0.25">
      <c r="A93" s="152">
        <v>35</v>
      </c>
      <c r="B93" s="155" t="s">
        <v>373</v>
      </c>
      <c r="C93" s="153" t="s">
        <v>342</v>
      </c>
      <c r="D93" s="130">
        <v>-206</v>
      </c>
      <c r="E93" s="130">
        <v>-172</v>
      </c>
    </row>
    <row r="94" spans="1:5" ht="32.25" customHeight="1" x14ac:dyDescent="0.25">
      <c r="A94" s="152">
        <v>40</v>
      </c>
      <c r="B94" s="132" t="s">
        <v>374</v>
      </c>
      <c r="C94" s="153" t="s">
        <v>342</v>
      </c>
      <c r="D94" s="130">
        <v>0</v>
      </c>
      <c r="E94" s="130">
        <v>0</v>
      </c>
    </row>
    <row r="95" spans="1:5" ht="32.25" customHeight="1" x14ac:dyDescent="0.25">
      <c r="A95" s="152">
        <v>45</v>
      </c>
      <c r="B95" s="132" t="s">
        <v>166</v>
      </c>
      <c r="C95" s="153" t="s">
        <v>342</v>
      </c>
      <c r="D95" s="154">
        <f>D90-D94</f>
        <v>136</v>
      </c>
      <c r="E95" s="154">
        <f>E90-E94</f>
        <v>11</v>
      </c>
    </row>
    <row r="96" spans="1:5" ht="32.25" customHeight="1" x14ac:dyDescent="0.25">
      <c r="A96" s="152">
        <v>50</v>
      </c>
      <c r="B96" s="132" t="s">
        <v>375</v>
      </c>
      <c r="C96" s="153" t="s">
        <v>342</v>
      </c>
      <c r="D96" s="130">
        <v>3089</v>
      </c>
      <c r="E96" s="130">
        <v>2948</v>
      </c>
    </row>
    <row r="97" spans="1:9" ht="32.25" customHeight="1" x14ac:dyDescent="0.25">
      <c r="A97" s="152">
        <v>110</v>
      </c>
      <c r="B97" s="132" t="s">
        <v>376</v>
      </c>
      <c r="C97" s="127" t="s">
        <v>342</v>
      </c>
      <c r="D97" s="130">
        <v>0</v>
      </c>
      <c r="E97" s="130">
        <v>0</v>
      </c>
    </row>
    <row r="98" spans="1:9" ht="32.25" customHeight="1" x14ac:dyDescent="0.25">
      <c r="A98" s="152">
        <v>120</v>
      </c>
      <c r="B98" s="132" t="s">
        <v>377</v>
      </c>
      <c r="C98" s="127" t="s">
        <v>342</v>
      </c>
      <c r="D98" s="130">
        <v>2837</v>
      </c>
      <c r="E98" s="130">
        <v>2894</v>
      </c>
    </row>
    <row r="99" spans="1:9" ht="39.75" customHeight="1" x14ac:dyDescent="0.25">
      <c r="A99" s="152">
        <v>130</v>
      </c>
      <c r="B99" s="156" t="s">
        <v>378</v>
      </c>
      <c r="C99" s="127" t="s">
        <v>379</v>
      </c>
      <c r="D99" s="129">
        <v>328</v>
      </c>
      <c r="E99" s="129">
        <v>352</v>
      </c>
    </row>
    <row r="100" spans="1:9" x14ac:dyDescent="0.25">
      <c r="A100" s="111"/>
      <c r="B100" s="111"/>
      <c r="C100" s="111"/>
      <c r="D100" s="111"/>
      <c r="E100" s="111"/>
    </row>
    <row r="101" spans="1:9" ht="15.75" customHeight="1" x14ac:dyDescent="0.25">
      <c r="A101" s="379" t="s">
        <v>380</v>
      </c>
      <c r="B101" s="379"/>
      <c r="C101" s="379"/>
      <c r="D101" s="379"/>
      <c r="E101" s="379"/>
    </row>
    <row r="102" spans="1:9" ht="15" customHeight="1" x14ac:dyDescent="0.25">
      <c r="A102" s="389" t="s">
        <v>381</v>
      </c>
      <c r="B102" s="389"/>
      <c r="C102" s="389"/>
      <c r="D102" s="389"/>
      <c r="E102" s="389"/>
    </row>
    <row r="103" spans="1:9" ht="15.75" x14ac:dyDescent="0.25">
      <c r="A103" s="379" t="s">
        <v>382</v>
      </c>
      <c r="B103" s="379"/>
      <c r="C103" s="379"/>
      <c r="D103" s="379"/>
      <c r="E103" s="379"/>
      <c r="F103" s="379"/>
      <c r="G103" s="379"/>
      <c r="H103" s="379"/>
      <c r="I103" s="379"/>
    </row>
    <row r="104" spans="1:9" x14ac:dyDescent="0.25">
      <c r="A104" s="380">
        <v>43897</v>
      </c>
      <c r="B104" s="380"/>
      <c r="C104" s="157"/>
      <c r="D104" s="157"/>
      <c r="E104" s="157"/>
      <c r="F104" s="158"/>
      <c r="G104" s="158"/>
      <c r="H104" s="158"/>
      <c r="I104" s="159"/>
    </row>
    <row r="105" spans="1:9" ht="15.75" x14ac:dyDescent="0.25">
      <c r="A105" s="381" t="s">
        <v>383</v>
      </c>
      <c r="B105" s="381"/>
      <c r="C105" s="381"/>
      <c r="D105" s="381"/>
      <c r="E105" s="381"/>
      <c r="F105" s="381"/>
      <c r="G105" s="381"/>
      <c r="H105" s="381"/>
      <c r="I105" s="381"/>
    </row>
    <row r="106" spans="1:9" x14ac:dyDescent="0.25">
      <c r="A106" s="380">
        <v>43880</v>
      </c>
      <c r="B106" s="380"/>
      <c r="C106" s="157"/>
      <c r="D106" s="157"/>
      <c r="E106" s="157"/>
      <c r="F106" s="158"/>
      <c r="G106" s="158"/>
      <c r="H106" s="158"/>
      <c r="I106" s="159"/>
    </row>
    <row r="107" spans="1:9" ht="15.75" x14ac:dyDescent="0.25">
      <c r="A107" s="381" t="s">
        <v>384</v>
      </c>
      <c r="B107" s="381"/>
      <c r="C107" s="381"/>
      <c r="D107" s="381"/>
      <c r="E107" s="381"/>
      <c r="F107" s="381"/>
      <c r="G107" s="381"/>
      <c r="H107" s="381"/>
      <c r="I107" s="381"/>
    </row>
    <row r="108" spans="1:9" ht="20.25" customHeight="1" x14ac:dyDescent="0.25">
      <c r="A108" s="382" t="s">
        <v>385</v>
      </c>
      <c r="B108" s="383"/>
      <c r="C108" s="383"/>
      <c r="D108" s="383"/>
      <c r="E108" s="383"/>
      <c r="F108" s="383"/>
      <c r="G108" s="383"/>
      <c r="H108" s="383"/>
      <c r="I108" s="384"/>
    </row>
    <row r="109" spans="1:9" ht="15.75" x14ac:dyDescent="0.25">
      <c r="A109" s="381" t="s">
        <v>386</v>
      </c>
      <c r="B109" s="381"/>
      <c r="C109" s="381"/>
      <c r="D109" s="381"/>
      <c r="E109" s="381"/>
      <c r="F109" s="381"/>
      <c r="G109" s="381"/>
      <c r="H109" s="381"/>
      <c r="I109" s="381"/>
    </row>
    <row r="110" spans="1:9" x14ac:dyDescent="0.25">
      <c r="A110" s="382" t="s">
        <v>387</v>
      </c>
      <c r="B110" s="383"/>
      <c r="C110" s="383"/>
      <c r="D110" s="383"/>
      <c r="E110" s="383"/>
      <c r="F110" s="383"/>
      <c r="G110" s="383"/>
      <c r="H110" s="383"/>
      <c r="I110" s="384"/>
    </row>
    <row r="111" spans="1:9" ht="15.75" x14ac:dyDescent="0.25">
      <c r="A111" s="385" t="s">
        <v>388</v>
      </c>
      <c r="B111" s="385"/>
      <c r="C111" s="385"/>
      <c r="D111" s="385"/>
      <c r="E111" s="385"/>
      <c r="F111" s="385"/>
      <c r="G111" s="385"/>
      <c r="H111" s="385"/>
      <c r="I111" s="385"/>
    </row>
    <row r="112" spans="1:9" ht="32.25" customHeight="1" x14ac:dyDescent="0.25">
      <c r="A112" s="386" t="s">
        <v>389</v>
      </c>
      <c r="B112" s="386"/>
      <c r="C112" s="386"/>
      <c r="D112" s="386"/>
      <c r="E112" s="386"/>
      <c r="F112" s="386"/>
      <c r="G112" s="386"/>
      <c r="H112" s="386"/>
      <c r="I112" s="386"/>
    </row>
    <row r="113" spans="1:9" ht="15.75" x14ac:dyDescent="0.25">
      <c r="A113" s="387" t="s">
        <v>390</v>
      </c>
      <c r="B113" s="387"/>
      <c r="C113" s="387"/>
      <c r="D113" s="387"/>
      <c r="E113" s="387"/>
      <c r="F113" s="387"/>
      <c r="G113" s="387"/>
      <c r="H113" s="387"/>
      <c r="I113" s="388"/>
    </row>
    <row r="114" spans="1:9" x14ac:dyDescent="0.25">
      <c r="A114" s="376" t="s">
        <v>391</v>
      </c>
      <c r="B114" s="377"/>
      <c r="C114" s="377"/>
      <c r="D114" s="377"/>
      <c r="E114" s="377"/>
      <c r="F114" s="377"/>
      <c r="G114" s="377"/>
      <c r="H114" s="377"/>
      <c r="I114" s="378"/>
    </row>
    <row r="115" spans="1:9" ht="15.75" x14ac:dyDescent="0.25">
      <c r="A115" s="371" t="s">
        <v>392</v>
      </c>
      <c r="B115" s="371"/>
      <c r="C115" s="371"/>
      <c r="D115" s="371"/>
      <c r="E115" s="371"/>
      <c r="F115" s="371"/>
      <c r="G115" s="371"/>
      <c r="H115" s="371"/>
      <c r="I115" s="371"/>
    </row>
    <row r="116" spans="1:9" x14ac:dyDescent="0.25">
      <c r="A116" s="372" t="s">
        <v>393</v>
      </c>
      <c r="B116" s="373"/>
      <c r="C116" s="157"/>
      <c r="D116" s="157"/>
      <c r="E116" s="157"/>
      <c r="F116" s="158"/>
      <c r="G116" s="158"/>
      <c r="H116" s="158"/>
      <c r="I116" s="111"/>
    </row>
    <row r="117" spans="1:9" x14ac:dyDescent="0.25">
      <c r="A117" s="111"/>
      <c r="B117" s="111"/>
      <c r="C117" s="111"/>
      <c r="D117" s="111"/>
      <c r="E117" s="111"/>
      <c r="F117" s="111"/>
      <c r="G117" s="111"/>
      <c r="H117" s="111"/>
      <c r="I117" s="111"/>
    </row>
    <row r="118" spans="1:9" ht="15.75" x14ac:dyDescent="0.25">
      <c r="A118" s="160" t="s">
        <v>394</v>
      </c>
      <c r="B118" s="160"/>
      <c r="C118" s="111"/>
      <c r="D118" s="111"/>
      <c r="E118" s="374" t="s">
        <v>395</v>
      </c>
      <c r="F118" s="374"/>
      <c r="G118" s="374"/>
      <c r="H118" s="374"/>
      <c r="I118" s="374"/>
    </row>
    <row r="119" spans="1:9" ht="15.75" x14ac:dyDescent="0.25">
      <c r="A119" s="111"/>
      <c r="B119" s="370" t="s">
        <v>396</v>
      </c>
      <c r="C119" s="370"/>
      <c r="D119" s="111"/>
      <c r="E119" s="111"/>
      <c r="F119" s="111"/>
      <c r="G119" s="111"/>
      <c r="H119" s="111"/>
      <c r="I119" s="111"/>
    </row>
    <row r="120" spans="1:9" ht="15.75" x14ac:dyDescent="0.25">
      <c r="A120" s="111"/>
      <c r="B120" s="111"/>
      <c r="C120" s="161" t="s">
        <v>397</v>
      </c>
      <c r="D120" s="111"/>
      <c r="E120" s="160"/>
      <c r="F120" s="111"/>
      <c r="G120" s="111"/>
      <c r="H120" s="111"/>
      <c r="I120" s="111"/>
    </row>
    <row r="121" spans="1:9" ht="15.75" x14ac:dyDescent="0.25">
      <c r="A121" s="368" t="s">
        <v>398</v>
      </c>
      <c r="B121" s="368"/>
      <c r="C121" s="162"/>
      <c r="D121" s="111"/>
      <c r="E121" s="160"/>
      <c r="F121" s="111"/>
      <c r="G121" s="111"/>
      <c r="H121" s="111"/>
      <c r="I121" s="111"/>
    </row>
    <row r="122" spans="1:9" ht="15.75" x14ac:dyDescent="0.25">
      <c r="A122" s="368"/>
      <c r="B122" s="368"/>
      <c r="C122" s="163"/>
      <c r="D122" s="111"/>
      <c r="E122" s="160"/>
      <c r="F122" s="111"/>
      <c r="G122" s="111"/>
      <c r="H122" s="111"/>
      <c r="I122" s="111"/>
    </row>
    <row r="123" spans="1:9" ht="15.75" x14ac:dyDescent="0.25">
      <c r="A123" s="368"/>
      <c r="B123" s="368"/>
      <c r="C123" s="163"/>
      <c r="D123" s="111"/>
      <c r="E123" s="160"/>
      <c r="F123" s="111"/>
      <c r="G123" s="111"/>
      <c r="H123" s="111"/>
      <c r="I123" s="111"/>
    </row>
    <row r="124" spans="1:9" ht="15.75" x14ac:dyDescent="0.25">
      <c r="A124" s="368"/>
      <c r="B124" s="368"/>
      <c r="C124" s="163"/>
      <c r="D124" s="111"/>
      <c r="E124" s="160"/>
      <c r="F124" s="111"/>
      <c r="G124" s="111"/>
      <c r="H124" s="111"/>
      <c r="I124" s="111"/>
    </row>
    <row r="125" spans="1:9" ht="15.75" x14ac:dyDescent="0.25">
      <c r="A125" s="368"/>
      <c r="B125" s="368"/>
      <c r="C125" s="163"/>
      <c r="D125" s="111"/>
      <c r="E125" s="160"/>
      <c r="F125" s="111"/>
      <c r="G125" s="111"/>
      <c r="H125" s="111"/>
      <c r="I125" s="111"/>
    </row>
    <row r="126" spans="1:9" ht="15.75" x14ac:dyDescent="0.25">
      <c r="A126" s="368"/>
      <c r="B126" s="368"/>
      <c r="C126" s="163"/>
      <c r="D126" s="111"/>
      <c r="E126" s="160"/>
      <c r="F126" s="111"/>
      <c r="G126" s="111"/>
      <c r="H126" s="111"/>
      <c r="I126" s="111"/>
    </row>
    <row r="127" spans="1:9" ht="15.75" x14ac:dyDescent="0.25">
      <c r="A127" s="368"/>
      <c r="B127" s="368"/>
      <c r="C127" s="163"/>
      <c r="D127" s="111"/>
      <c r="E127" s="160"/>
      <c r="F127" s="111"/>
      <c r="G127" s="111"/>
      <c r="H127" s="111"/>
      <c r="I127" s="111"/>
    </row>
    <row r="128" spans="1:9" ht="15.75" x14ac:dyDescent="0.25">
      <c r="A128" s="368"/>
      <c r="B128" s="368"/>
      <c r="C128" s="375"/>
      <c r="D128" s="375"/>
      <c r="E128" s="374" t="s">
        <v>399</v>
      </c>
      <c r="F128" s="374"/>
      <c r="G128" s="374"/>
      <c r="H128" s="374"/>
      <c r="I128" s="374"/>
    </row>
    <row r="129" spans="1:9" ht="15.75" x14ac:dyDescent="0.25">
      <c r="A129" s="111"/>
      <c r="B129" s="111"/>
      <c r="C129" s="367" t="s">
        <v>396</v>
      </c>
      <c r="D129" s="367"/>
      <c r="E129" s="111"/>
      <c r="F129" s="111"/>
      <c r="G129" s="111"/>
      <c r="H129" s="111"/>
      <c r="I129" s="111"/>
    </row>
    <row r="130" spans="1:9" ht="15.75" x14ac:dyDescent="0.25">
      <c r="A130" s="368" t="s">
        <v>400</v>
      </c>
      <c r="B130" s="368"/>
      <c r="C130" s="164"/>
      <c r="D130" s="164"/>
      <c r="E130" s="369" t="s">
        <v>401</v>
      </c>
      <c r="F130" s="369"/>
      <c r="G130" s="369"/>
      <c r="H130" s="369"/>
      <c r="I130" s="369"/>
    </row>
    <row r="131" spans="1:9" ht="15.75" x14ac:dyDescent="0.25">
      <c r="A131" s="111"/>
      <c r="B131" s="165" t="s">
        <v>402</v>
      </c>
      <c r="C131" s="367" t="s">
        <v>396</v>
      </c>
      <c r="D131" s="367"/>
      <c r="E131" s="370" t="s">
        <v>403</v>
      </c>
      <c r="F131" s="370"/>
      <c r="G131" s="370"/>
      <c r="H131" s="370"/>
      <c r="I131" s="370"/>
    </row>
  </sheetData>
  <mergeCells count="30">
    <mergeCell ref="A102:E102"/>
    <mergeCell ref="A2:B2"/>
    <mergeCell ref="A31:C31"/>
    <mergeCell ref="D31:E31"/>
    <mergeCell ref="B86:E86"/>
    <mergeCell ref="A101:E101"/>
    <mergeCell ref="A114:I114"/>
    <mergeCell ref="A103:I103"/>
    <mergeCell ref="A104:B104"/>
    <mergeCell ref="A105:I105"/>
    <mergeCell ref="A106:B106"/>
    <mergeCell ref="A107:I107"/>
    <mergeCell ref="A108:I108"/>
    <mergeCell ref="A109:I109"/>
    <mergeCell ref="A110:I110"/>
    <mergeCell ref="A111:I111"/>
    <mergeCell ref="A112:I112"/>
    <mergeCell ref="A113:I113"/>
    <mergeCell ref="A115:I115"/>
    <mergeCell ref="A116:B116"/>
    <mergeCell ref="E118:I118"/>
    <mergeCell ref="B119:C119"/>
    <mergeCell ref="A121:B128"/>
    <mergeCell ref="C128:D128"/>
    <mergeCell ref="E128:I128"/>
    <mergeCell ref="C129:D129"/>
    <mergeCell ref="A130:B130"/>
    <mergeCell ref="E130:I130"/>
    <mergeCell ref="C131:D131"/>
    <mergeCell ref="E131:I131"/>
  </mergeCells>
  <dataValidations count="10">
    <dataValidation type="whole" allowBlank="1" showInputMessage="1" showErrorMessage="1" error="Значение должно быть числом" sqref="B8:B10 B5:B6">
      <formula1>0</formula1>
      <formula2>9.99999999999999E+23</formula2>
    </dataValidation>
    <dataValidation type="decimal" allowBlank="1" showInputMessage="1" showErrorMessage="1" error="Процент неверен" sqref="C2 C5:C6 C8:C10">
      <formula1>0</formula1>
      <formula2>100</formula2>
    </dataValidation>
    <dataValidation type="decimal" allowBlank="1" showInputMessage="1" showErrorMessage="1" error="Значение должно быть числом и не больше, чем значение строки 6" sqref="C17">
      <formula1>-9.99999999999999E+23</formula1>
      <formula2>C16</formula2>
    </dataValidation>
    <dataValidation type="decimal" allowBlank="1" showInputMessage="1" showErrorMessage="1" error="Значение должно быть числом и не больше чем значение строки 4" sqref="C15">
      <formula1>0</formula1>
      <formula2>C14</formula2>
    </dataValidation>
    <dataValidation allowBlank="1" showInputMessage="1" showErrorMessage="1" error="Значение должно быть числом" sqref="D26:D28"/>
    <dataValidation type="decimal" allowBlank="1" showInputMessage="1" showErrorMessage="1" error="Значение должно быть числом" sqref="C29:D29 D13:D25 C18:C25 C16 C13:C14 D97:E99 D88:D89 D92:D94">
      <formula1>-9.99999999999999E+23</formula1>
      <formula2>9.99999999999999E+23</formula2>
    </dataValidation>
    <dataValidation type="whole" allowBlank="1" showInputMessage="1" showErrorMessage="1" error="Значение должно быть целым положительным числом" sqref="C30:D30">
      <formula1>0</formula1>
      <formula2>9.99999999999999E+23</formula2>
    </dataValidation>
    <dataValidation type="date" allowBlank="1" showInputMessage="1" showErrorMessage="1" sqref="A33:A84 D33:D84">
      <formula1>32874</formula1>
      <formula2>51136</formula2>
    </dataValidation>
    <dataValidation type="whole" allowBlank="1" showInputMessage="1" showErrorMessage="1" sqref="E33:E84 B33:B66 B75:B84">
      <formula1>0</formula1>
      <formula2>9.99999999999999E+22</formula2>
    </dataValidation>
    <dataValidation type="decimal" allowBlank="1" showInputMessage="1" showErrorMessage="1" sqref="E92:E94 E88:E89 D96:E96">
      <formula1>-9.99999999999999E+23</formula1>
      <formula2>9.99999999999999E+23</formula2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0" sqref="G9:G10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2049" r:id="rId4">
          <objectPr defaultSize="0" autoPict="0" r:id="rId5">
            <anchor moveWithCells="1">
              <from>
                <xdr:col>0</xdr:col>
                <xdr:colOff>200025</xdr:colOff>
                <xdr:row>0</xdr:row>
                <xdr:rowOff>38100</xdr:rowOff>
              </from>
              <to>
                <xdr:col>9</xdr:col>
                <xdr:colOff>95250</xdr:colOff>
                <xdr:row>5</xdr:row>
                <xdr:rowOff>28575</xdr:rowOff>
              </to>
            </anchor>
          </objectPr>
        </oleObject>
      </mc:Choice>
      <mc:Fallback>
        <oleObject progId="Объект упаковщика для оболочки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190</vt:i4>
      </vt:variant>
    </vt:vector>
  </HeadingPairs>
  <TitlesOfParts>
    <vt:vector size="193" baseType="lpstr">
      <vt:lpstr>ББ</vt:lpstr>
      <vt:lpstr>ф-1</vt:lpstr>
      <vt:lpstr>аудит</vt:lpstr>
      <vt:lpstr>ББ!f1r250</vt:lpstr>
      <vt:lpstr>ББ!f1r260</vt:lpstr>
      <vt:lpstr>ББ!f1r270</vt:lpstr>
      <vt:lpstr>ББ!f1r280</vt:lpstr>
      <vt:lpstr>ББ!f1r290</vt:lpstr>
      <vt:lpstr>ББ!f1r300</vt:lpstr>
      <vt:lpstr>ББ!f1r410</vt:lpstr>
      <vt:lpstr>ББ!f1r420</vt:lpstr>
      <vt:lpstr>ББ!f1r430</vt:lpstr>
      <vt:lpstr>ББ!f1r440</vt:lpstr>
      <vt:lpstr>ББ!f1r450</vt:lpstr>
      <vt:lpstr>ББ!f1r460</vt:lpstr>
      <vt:lpstr>ББ!f1r470</vt:lpstr>
      <vt:lpstr>ББ!f1r480</vt:lpstr>
      <vt:lpstr>ББ!f1r490</vt:lpstr>
      <vt:lpstr>ББ!f1r510</vt:lpstr>
      <vt:lpstr>ББ!f1r520</vt:lpstr>
      <vt:lpstr>ББ!f1r530</vt:lpstr>
      <vt:lpstr>ББ!f1r540</vt:lpstr>
      <vt:lpstr>ББ!f1r550</vt:lpstr>
      <vt:lpstr>ББ!f1r560</vt:lpstr>
      <vt:lpstr>ББ!f1r590</vt:lpstr>
      <vt:lpstr>ББ!f1r610</vt:lpstr>
      <vt:lpstr>ББ!f1r620</vt:lpstr>
      <vt:lpstr>ББ!f1r630</vt:lpstr>
      <vt:lpstr>ББ!f1r631</vt:lpstr>
      <vt:lpstr>ББ!f1r632</vt:lpstr>
      <vt:lpstr>ББ!f1r633</vt:lpstr>
      <vt:lpstr>ББ!f1r634</vt:lpstr>
      <vt:lpstr>ББ!f1r635</vt:lpstr>
      <vt:lpstr>ББ!f1r636</vt:lpstr>
      <vt:lpstr>ББ!f1r637</vt:lpstr>
      <vt:lpstr>ББ!f1r638</vt:lpstr>
      <vt:lpstr>ББ!f1r640</vt:lpstr>
      <vt:lpstr>ББ!f1r650</vt:lpstr>
      <vt:lpstr>ББ!f1r660</vt:lpstr>
      <vt:lpstr>ББ!f1r670</vt:lpstr>
      <vt:lpstr>ББ!f1r690</vt:lpstr>
      <vt:lpstr>ББ!f1r700</vt:lpstr>
      <vt:lpstr>'ф-1'!f2r10</vt:lpstr>
      <vt:lpstr>'ф-1'!f2r100</vt:lpstr>
      <vt:lpstr>'ф-1'!f2r101</vt:lpstr>
      <vt:lpstr>'ф-1'!f2r102</vt:lpstr>
      <vt:lpstr>'ф-1'!f2r103</vt:lpstr>
      <vt:lpstr>'ф-1'!f2r104</vt:lpstr>
      <vt:lpstr>'ф-1'!f2r110</vt:lpstr>
      <vt:lpstr>'ф-1'!f2r111</vt:lpstr>
      <vt:lpstr>'ф-1'!f2r112</vt:lpstr>
      <vt:lpstr>'ф-1'!f2r120</vt:lpstr>
      <vt:lpstr>'ф-1'!f2r121</vt:lpstr>
      <vt:lpstr>'ф-1'!f2r122</vt:lpstr>
      <vt:lpstr>'ф-1'!f2r130</vt:lpstr>
      <vt:lpstr>'ф-1'!f2r131</vt:lpstr>
      <vt:lpstr>'ф-1'!f2r132</vt:lpstr>
      <vt:lpstr>'ф-1'!f2r133</vt:lpstr>
      <vt:lpstr>'ф-1'!f2r140</vt:lpstr>
      <vt:lpstr>'ф-1'!f2r150</vt:lpstr>
      <vt:lpstr>'ф-1'!f2r160</vt:lpstr>
      <vt:lpstr>'ф-1'!f2r170</vt:lpstr>
      <vt:lpstr>'ф-1'!f2r180</vt:lpstr>
      <vt:lpstr>'ф-1'!f2r190</vt:lpstr>
      <vt:lpstr>'ф-1'!f2r20</vt:lpstr>
      <vt:lpstr>'ф-1'!f2r200</vt:lpstr>
      <vt:lpstr>'ф-1'!f2r210</vt:lpstr>
      <vt:lpstr>'ф-1'!f2r220</vt:lpstr>
      <vt:lpstr>'ф-1'!f2r230</vt:lpstr>
      <vt:lpstr>'ф-1'!f2r240</vt:lpstr>
      <vt:lpstr>'ф-1'!f2r250</vt:lpstr>
      <vt:lpstr>'ф-1'!f2r260</vt:lpstr>
      <vt:lpstr>'ф-1'!f2r270</vt:lpstr>
      <vt:lpstr>'ф-1'!f2r270A</vt:lpstr>
      <vt:lpstr>'ф-1'!f2r280</vt:lpstr>
      <vt:lpstr>'ф-1'!f2r280A</vt:lpstr>
      <vt:lpstr>'ф-1'!f2r290</vt:lpstr>
      <vt:lpstr>'ф-1'!f2r290A</vt:lpstr>
      <vt:lpstr>'ф-1'!f2r295</vt:lpstr>
      <vt:lpstr>'ф-1'!f2r295A</vt:lpstr>
      <vt:lpstr>'ф-1'!f2r30</vt:lpstr>
      <vt:lpstr>'ф-1'!f2r300</vt:lpstr>
      <vt:lpstr>'ф-1'!f2r301</vt:lpstr>
      <vt:lpstr>'ф-1'!f2r310</vt:lpstr>
      <vt:lpstr>'ф-1'!f2r40</vt:lpstr>
      <vt:lpstr>'ф-1'!f2r400</vt:lpstr>
      <vt:lpstr>'ф-1'!f2r400A</vt:lpstr>
      <vt:lpstr>'ф-1'!f2r410</vt:lpstr>
      <vt:lpstr>'ф-1'!f2r411</vt:lpstr>
      <vt:lpstr>'ф-1'!f2r412</vt:lpstr>
      <vt:lpstr>'ф-1'!f2r413</vt:lpstr>
      <vt:lpstr>'ф-1'!f2r50</vt:lpstr>
      <vt:lpstr>'ф-1'!f2r60</vt:lpstr>
      <vt:lpstr>'ф-1'!f2r70</vt:lpstr>
      <vt:lpstr>'ф-1'!f2r80</vt:lpstr>
      <vt:lpstr>'ф-1'!f2r90</vt:lpstr>
      <vt:lpstr>ББ!f3r10</vt:lpstr>
      <vt:lpstr>ББ!f3r100</vt:lpstr>
      <vt:lpstr>ББ!f3r110</vt:lpstr>
      <vt:lpstr>ББ!f3r120</vt:lpstr>
      <vt:lpstr>ББ!f3r130</vt:lpstr>
      <vt:lpstr>ББ!f3r131</vt:lpstr>
      <vt:lpstr>ББ!f3r140</vt:lpstr>
      <vt:lpstr>ББ!f3r150</vt:lpstr>
      <vt:lpstr>ББ!f3r151</vt:lpstr>
      <vt:lpstr>ББ!f3r152</vt:lpstr>
      <vt:lpstr>ББ!f3r153</vt:lpstr>
      <vt:lpstr>ББ!f3r154</vt:lpstr>
      <vt:lpstr>ББ!f3r155</vt:lpstr>
      <vt:lpstr>ББ!f3r156</vt:lpstr>
      <vt:lpstr>ББ!f3r157</vt:lpstr>
      <vt:lpstr>ББ!f3r158</vt:lpstr>
      <vt:lpstr>ББ!f3r159</vt:lpstr>
      <vt:lpstr>ББ!f3r160</vt:lpstr>
      <vt:lpstr>ББ!f3r161</vt:lpstr>
      <vt:lpstr>ББ!f3r162</vt:lpstr>
      <vt:lpstr>ББ!f3r163</vt:lpstr>
      <vt:lpstr>ББ!f3r164</vt:lpstr>
      <vt:lpstr>ББ!f3r165</vt:lpstr>
      <vt:lpstr>ББ!f3r166</vt:lpstr>
      <vt:lpstr>ББ!f3r167</vt:lpstr>
      <vt:lpstr>ББ!f3r168</vt:lpstr>
      <vt:lpstr>ББ!f3r169</vt:lpstr>
      <vt:lpstr>ББ!f3r170</vt:lpstr>
      <vt:lpstr>ББ!f3r180</vt:lpstr>
      <vt:lpstr>ББ!f3r190</vt:lpstr>
      <vt:lpstr>ББ!f3r20</vt:lpstr>
      <vt:lpstr>ББ!f3r200</vt:lpstr>
      <vt:lpstr>ББ!f3r30</vt:lpstr>
      <vt:lpstr>ББ!f3r31</vt:lpstr>
      <vt:lpstr>ББ!f3r40</vt:lpstr>
      <vt:lpstr>ББ!f3r50</vt:lpstr>
      <vt:lpstr>ББ!f3r51</vt:lpstr>
      <vt:lpstr>ББ!f3r52</vt:lpstr>
      <vt:lpstr>ББ!f3r53</vt:lpstr>
      <vt:lpstr>ББ!f3r54</vt:lpstr>
      <vt:lpstr>ББ!f3r55</vt:lpstr>
      <vt:lpstr>ББ!f3r56</vt:lpstr>
      <vt:lpstr>ББ!f3r57</vt:lpstr>
      <vt:lpstr>ББ!f3r58</vt:lpstr>
      <vt:lpstr>ББ!f3r59</vt:lpstr>
      <vt:lpstr>ББ!f3r60</vt:lpstr>
      <vt:lpstr>ББ!f3r61</vt:lpstr>
      <vt:lpstr>ББ!f3r62</vt:lpstr>
      <vt:lpstr>ББ!f3r63</vt:lpstr>
      <vt:lpstr>ББ!f3r64</vt:lpstr>
      <vt:lpstr>ББ!f3r65</vt:lpstr>
      <vt:lpstr>ББ!f3r66</vt:lpstr>
      <vt:lpstr>ББ!f3r67</vt:lpstr>
      <vt:lpstr>ББ!f3r68</vt:lpstr>
      <vt:lpstr>ББ!f3r69</vt:lpstr>
      <vt:lpstr>ББ!f3r70</vt:lpstr>
      <vt:lpstr>ББ!f3r80</vt:lpstr>
      <vt:lpstr>ББ!f3r90</vt:lpstr>
      <vt:lpstr>ББ!f4r100</vt:lpstr>
      <vt:lpstr>ББ!f4r110</vt:lpstr>
      <vt:lpstr>ББ!f4r120</vt:lpstr>
      <vt:lpstr>ББ!f4r130</vt:lpstr>
      <vt:lpstr>ББ!f4r140</vt:lpstr>
      <vt:lpstr>ББ!f4r20</vt:lpstr>
      <vt:lpstr>ББ!f4r21</vt:lpstr>
      <vt:lpstr>ББ!f4r22</vt:lpstr>
      <vt:lpstr>ББ!f4r23</vt:lpstr>
      <vt:lpstr>ББ!f4r24</vt:lpstr>
      <vt:lpstr>ББ!f4r30</vt:lpstr>
      <vt:lpstr>ББ!f4r31</vt:lpstr>
      <vt:lpstr>ББ!f4r32</vt:lpstr>
      <vt:lpstr>ББ!f4r33</vt:lpstr>
      <vt:lpstr>ББ!f4r34</vt:lpstr>
      <vt:lpstr>ББ!f4r40</vt:lpstr>
      <vt:lpstr>ББ!f4r50</vt:lpstr>
      <vt:lpstr>ББ!f4r51</vt:lpstr>
      <vt:lpstr>ББ!f4r52</vt:lpstr>
      <vt:lpstr>ББ!f4r53</vt:lpstr>
      <vt:lpstr>ББ!f4r54</vt:lpstr>
      <vt:lpstr>ББ!f4r55</vt:lpstr>
      <vt:lpstr>ББ!f4r60</vt:lpstr>
      <vt:lpstr>ББ!f4r61</vt:lpstr>
      <vt:lpstr>ББ!f4r62</vt:lpstr>
      <vt:lpstr>ББ!f4r63</vt:lpstr>
      <vt:lpstr>ББ!f4r64</vt:lpstr>
      <vt:lpstr>ББ!f4r70</vt:lpstr>
      <vt:lpstr>ББ!f4r80</vt:lpstr>
      <vt:lpstr>ББ!f4r81</vt:lpstr>
      <vt:lpstr>ББ!f4r82</vt:lpstr>
      <vt:lpstr>ББ!f4r83</vt:lpstr>
      <vt:lpstr>ББ!f4r84</vt:lpstr>
      <vt:lpstr>ББ!f4r90</vt:lpstr>
      <vt:lpstr>ББ!f4r91</vt:lpstr>
      <vt:lpstr>ББ!f4r92</vt:lpstr>
      <vt:lpstr>ББ!f4r93</vt:lpstr>
      <vt:lpstr>ББ!f4r94</vt:lpstr>
      <vt:lpstr>ББ!f4r95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BUH-UCHET</dc:creator>
  <cp:lastModifiedBy>BUH-UCHET</cp:lastModifiedBy>
  <dcterms:created xsi:type="dcterms:W3CDTF">2019-10-30T14:23:22Z</dcterms:created>
  <dcterms:modified xsi:type="dcterms:W3CDTF">2020-03-19T12:17:35Z</dcterms:modified>
</cp:coreProperties>
</file>