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_exchange_IAS\Толочко\ЕПФР\Байкал\"/>
    </mc:Choice>
  </mc:AlternateContent>
  <bookViews>
    <workbookView xWindow="0" yWindow="0" windowWidth="23040" windowHeight="8805" activeTab="1"/>
  </bookViews>
  <sheets>
    <sheet name="Баланс" sheetId="4" r:id="rId1"/>
    <sheet name="Прил.2" sheetId="5" r:id="rId2"/>
  </sheets>
  <externalReferences>
    <externalReference r:id="rId3"/>
  </externalReferences>
  <definedNames>
    <definedName name="Z_39A243A2_01FB_48C6_80FC_4A596FAF782D_.wvu.PrintArea" localSheetId="0" hidden="1">Баланс!$A$15:$G$113</definedName>
    <definedName name="Z_39A243A2_01FB_48C6_80FC_4A596FAF782D_.wvu.PrintArea" localSheetId="1" hidden="1">Прил.2!$A$1:$N$70</definedName>
    <definedName name="Z_39A243A2_01FB_48C6_80FC_4A596FAF782D_.wvu.Rows" localSheetId="0" hidden="1">Баланс!$7:$13,Баланс!$115:$130</definedName>
    <definedName name="_xlnm.Print_Area" localSheetId="0">Баланс!$A$15:$G$113</definedName>
    <definedName name="_xlnm.Print_Area" localSheetId="1">Прил.2!$A$1:$N$70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6" i="4" l="1"/>
  <c r="O6" i="4"/>
  <c r="P6" i="4"/>
  <c r="Q6" i="4" s="1"/>
  <c r="R6" i="4"/>
  <c r="J67" i="5"/>
  <c r="J64" i="5"/>
  <c r="K42" i="5"/>
  <c r="G42" i="5"/>
  <c r="K38" i="5"/>
  <c r="G38" i="5"/>
  <c r="K34" i="5"/>
  <c r="G34" i="5"/>
  <c r="K28" i="5"/>
  <c r="G28" i="5"/>
  <c r="K21" i="5"/>
  <c r="K24" i="5" s="1"/>
  <c r="K27" i="5" s="1"/>
  <c r="G21" i="5"/>
  <c r="G24" i="5" s="1"/>
  <c r="G27" i="5" s="1"/>
  <c r="E14" i="5"/>
  <c r="E13" i="5"/>
  <c r="E12" i="5"/>
  <c r="E11" i="5"/>
  <c r="E10" i="5"/>
  <c r="E9" i="5"/>
  <c r="E8" i="5"/>
  <c r="G6" i="5"/>
  <c r="G17" i="5" s="1"/>
  <c r="G48" i="5" s="1"/>
  <c r="K48" i="5" s="1"/>
  <c r="F6" i="5"/>
  <c r="J16" i="5" s="1"/>
  <c r="N16" i="5" s="1"/>
  <c r="D6" i="5"/>
  <c r="H16" i="5" s="1"/>
  <c r="L16" i="5" s="1"/>
  <c r="G124" i="4"/>
  <c r="F124" i="4"/>
  <c r="G123" i="4"/>
  <c r="F123" i="4"/>
  <c r="G122" i="4"/>
  <c r="F122" i="4"/>
  <c r="G121" i="4"/>
  <c r="F121" i="4"/>
  <c r="G120" i="4"/>
  <c r="F120" i="4"/>
  <c r="G119" i="4"/>
  <c r="F119" i="4"/>
  <c r="G118" i="4"/>
  <c r="F118" i="4"/>
  <c r="G117" i="4"/>
  <c r="F117" i="4"/>
  <c r="G116" i="4"/>
  <c r="F116" i="4"/>
  <c r="G90" i="4"/>
  <c r="G104" i="4" s="1"/>
  <c r="F90" i="4"/>
  <c r="F104" i="4" s="1"/>
  <c r="G86" i="4"/>
  <c r="F86" i="4"/>
  <c r="G78" i="4"/>
  <c r="F78" i="4"/>
  <c r="G50" i="4"/>
  <c r="G65" i="4" s="1"/>
  <c r="F50" i="4"/>
  <c r="F65" i="4" s="1"/>
  <c r="G38" i="4"/>
  <c r="G48" i="4" s="1"/>
  <c r="F38" i="4"/>
  <c r="F48" i="4" s="1"/>
  <c r="G33" i="4"/>
  <c r="G67" i="4" s="1"/>
  <c r="F33" i="4"/>
  <c r="F67" i="4" s="1"/>
  <c r="C19" i="4"/>
  <c r="F66" i="4" l="1"/>
  <c r="G105" i="4"/>
  <c r="K50" i="5"/>
  <c r="K51" i="5" s="1"/>
  <c r="K57" i="5" s="1"/>
  <c r="K60" i="5" s="1"/>
  <c r="G50" i="5"/>
  <c r="G51" i="5" s="1"/>
  <c r="G57" i="5" s="1"/>
  <c r="G60" i="5" s="1"/>
  <c r="H47" i="5"/>
  <c r="L47" i="5" s="1"/>
  <c r="K17" i="5"/>
  <c r="J47" i="5"/>
  <c r="N47" i="5" s="1"/>
  <c r="F105" i="4"/>
  <c r="G66" i="4"/>
</calcChain>
</file>

<file path=xl/comments1.xml><?xml version="1.0" encoding="utf-8"?>
<comments xmlns="http://schemas.openxmlformats.org/spreadsheetml/2006/main">
  <authors>
    <author>КонсульнатПлюс примечание:</author>
    <author>КонсульнатПлюс примечание</author>
    <author>КонсультантПлюс примечание</author>
    <author>Автор</author>
  </authors>
  <commentList>
    <comment ref="F33" authorId="0" shapeId="0">
      <text>
        <r>
          <rPr>
            <b/>
            <sz val="9"/>
            <color indexed="81"/>
            <rFont val="Tahoma"/>
            <charset val="1"/>
          </rPr>
          <t>КонсультантПлюс примечание:</t>
        </r>
        <r>
          <rPr>
            <sz val="9"/>
            <color indexed="81"/>
            <rFont val="Tahoma"/>
            <charset val="1"/>
          </rPr>
          <t xml:space="preserve">
 В графе 3 показываются данные о стоимости активов, собственного капитала, обязательств на конец отчетного периода.</t>
        </r>
        <r>
          <rPr>
            <sz val="9"/>
            <color indexed="81"/>
            <rFont val="Tahoma"/>
            <charset val="1"/>
          </rPr>
          <t xml:space="preserve">
</t>
        </r>
      </text>
    </comment>
    <comment ref="G33" authorId="1" shapeId="0">
      <text>
        <r>
          <rPr>
            <b/>
            <sz val="9"/>
            <color indexed="81"/>
            <rFont val="Tahoma"/>
            <charset val="1"/>
          </rPr>
          <t>КонсультантПлюс примечание:</t>
        </r>
        <r>
          <rPr>
            <sz val="9"/>
            <color indexed="81"/>
            <rFont val="Tahoma"/>
            <charset val="1"/>
          </rPr>
          <t xml:space="preserve">
В графе 4 показываются данные о стоимости активов, собственного капитала, обязательств на конец предыдущего года (вступительный баланс), которые должны соответствовать данным графы 3  предыдущего года (заключительный баланс), за исключением случаев, установленных законодательством.</t>
        </r>
        <r>
          <rPr>
            <sz val="9"/>
            <color indexed="81"/>
            <rFont val="Tahoma"/>
            <charset val="1"/>
          </rPr>
          <t xml:space="preserve">
</t>
        </r>
      </text>
    </comment>
    <comment ref="A35" authorId="1" shapeId="0">
      <text>
        <r>
          <rPr>
            <b/>
            <sz val="9"/>
            <color indexed="81"/>
            <rFont val="Tahoma"/>
            <charset val="1"/>
          </rPr>
          <t>КонсультантПлюс примечание:</t>
        </r>
        <r>
          <rPr>
            <sz val="9"/>
            <color indexed="81"/>
            <rFont val="Tahoma"/>
            <charset val="1"/>
          </rPr>
          <t xml:space="preserve">
 В разделе I "Долгосрочные активы" приводится информация об остатках основных средств, нематериальных активов, доходных вложений в материальные активы, вложений в долгосрочные активы, оборудования к установке и строительных материалов, долгосрочных финансовых вложений, долгосрочной дебиторской задолженности, отложенных налоговых активов и других долгосрочных активов.</t>
        </r>
        <r>
          <rPr>
            <sz val="9"/>
            <color indexed="81"/>
            <rFont val="Tahoma"/>
            <charset val="1"/>
          </rPr>
          <t xml:space="preserve">
</t>
        </r>
      </text>
    </comment>
    <comment ref="A49" authorId="1" shapeId="0">
      <text>
        <r>
          <rPr>
            <b/>
            <sz val="9"/>
            <color indexed="81"/>
            <rFont val="Tahoma"/>
            <charset val="1"/>
          </rPr>
          <t>КонсультантПлюс примечание:</t>
        </r>
        <r>
          <rPr>
            <sz val="9"/>
            <color indexed="81"/>
            <rFont val="Tahoma"/>
            <charset val="1"/>
          </rPr>
          <t xml:space="preserve">
 В разделе II "Краткосрочные активы" приводится информация об остатках запасов, долгосрочных активов, предназначенных для реализации, расходов будущих периодов, налога на добавленную стоимость по приобретенным товарам, работам, услугам, краткосрочной дебиторской задолженности, краткосрочных финансовых вложений, денежных средств и эквивалентов денежных средств, прочих краткосрочных активов.
</t>
        </r>
      </text>
    </comment>
    <comment ref="A69" authorId="1" shapeId="0">
      <text>
        <r>
          <rPr>
            <b/>
            <sz val="9"/>
            <color indexed="81"/>
            <rFont val="Tahoma"/>
            <charset val="1"/>
          </rPr>
          <t>КонсультантПлюс примечание:</t>
        </r>
        <r>
          <rPr>
            <sz val="9"/>
            <color indexed="81"/>
            <rFont val="Tahoma"/>
            <charset val="1"/>
          </rPr>
          <t xml:space="preserve">
  В разделе III "Собственный капитал" приводится информация о собственном капитале.
</t>
        </r>
      </text>
    </comment>
    <comment ref="F75" authorId="2" shapeId="0">
      <text>
        <r>
          <rPr>
            <b/>
            <sz val="9"/>
            <color indexed="81"/>
            <rFont val="Tahoma"/>
            <charset val="1"/>
          </rPr>
          <t>КонсультантПлюс примечание:</t>
        </r>
        <r>
          <rPr>
            <sz val="9"/>
            <color indexed="81"/>
            <rFont val="Tahoma"/>
            <charset val="1"/>
          </rPr>
          <t xml:space="preserve">
По статье "Нераспределенная прибыль (непокрытый убыток)" (строка 460) показывается остаток
нераспределенной прибыли (непокрытого убытка), учитываемой на
счете 84 "Нераспределенная прибыль (непокрытый убыток)".
Остаток непокрытого убытка, показанный по этой статье, вычитается
при подсчете итога по разделу III "Собственный капитал".
В этом случае при вводе значения по данной строке необходимо
перед числом поставить знак "-".</t>
        </r>
      </text>
    </comment>
    <comment ref="G75" authorId="2" shapeId="0">
      <text>
        <r>
          <rPr>
            <b/>
            <sz val="9"/>
            <color indexed="81"/>
            <rFont val="Tahoma"/>
            <charset val="1"/>
          </rPr>
          <t>КонсультантПлюс примечание:</t>
        </r>
        <r>
          <rPr>
            <sz val="9"/>
            <color indexed="81"/>
            <rFont val="Tahoma"/>
            <charset val="1"/>
          </rPr>
          <t xml:space="preserve">
По статье "Нераспределенная прибыль (непокрытый убыток)" (строка 460) показывается остаток нераспределенной прибыли (непокрытого убытка), учитываемой на счете 84 "Нераспределенная прибыль (непокрытый убыток)". Остаток непокрытого убытка, показанный по этой статье, вычитается при подсчете итога по разделу III "Собственный капитал".
В этом случае при вводе значения по данной строке необходимо</t>
        </r>
        <r>
          <rPr>
            <sz val="9"/>
            <color indexed="81"/>
            <rFont val="Tahoma"/>
            <charset val="1"/>
          </rPr>
          <t xml:space="preserve">
</t>
        </r>
        <r>
          <rPr>
            <sz val="9"/>
            <color indexed="81"/>
            <rFont val="Tahoma"/>
            <charset val="1"/>
          </rPr>
          <t>перед числом поставить знак "-".</t>
        </r>
      </text>
    </comment>
    <comment ref="F76" authorId="2" shapeId="0">
      <text>
        <r>
          <rPr>
            <b/>
            <sz val="9"/>
            <color indexed="81"/>
            <rFont val="Tahoma"/>
            <charset val="1"/>
          </rPr>
          <t>КонсультантПлюс примечание:</t>
        </r>
        <r>
          <rPr>
            <sz val="9"/>
            <color indexed="81"/>
            <rFont val="Tahoma"/>
            <charset val="1"/>
          </rPr>
          <t xml:space="preserve">
По статье "Чистая прибыль (убыток) отчетного периода" (строка 470) показывается остаток чистой прибыли (убытка) отчетного периода, учитываемой на счете 99 "Прибыли и убытки". Остаток убытка отчетного периода, показанный по этой статье, вычитается при подсчете итога по разделу III "Собственный капитал".
 В этом случае при вводе значения по данной строке необходимо перед числом поставить знак "-".
 В годовом бухгалтерском балансе статья "Чистая прибыль (убыток) отчетного периода" (строка 470) не заполняется.</t>
        </r>
      </text>
    </comment>
    <comment ref="G76" authorId="2" shapeId="0">
      <text>
        <r>
          <rPr>
            <b/>
            <sz val="9"/>
            <color indexed="81"/>
            <rFont val="Tahoma"/>
            <charset val="1"/>
          </rPr>
          <t>КонсультантПлюс примечание:</t>
        </r>
        <r>
          <rPr>
            <sz val="9"/>
            <color indexed="81"/>
            <rFont val="Tahoma"/>
            <charset val="1"/>
          </rPr>
          <t xml:space="preserve">
По статье "Чистая прибыль (убыток) отчетного периода" (строка 470) показывается остаток чистой прибыли (убытка) отчетного периода, учитываемой на счете 99 "Прибыли и убытки". Остаток убытка отчетного периода, показанный по этой статье, вычитается при подсчете итога по разделу III "Собственный капитал".
 В этом случае при вводе значения по данной строке необходимо перед числом поставить знак "-".
 В годовом бухгалтерском балансе статья "Чистая прибыль (убыток) отчетного периода" (строка 470) не заполняется.</t>
        </r>
      </text>
    </comment>
    <comment ref="A79" authorId="1" shapeId="0">
      <text>
        <r>
          <rPr>
            <b/>
            <sz val="9"/>
            <color indexed="81"/>
            <rFont val="Tahoma"/>
            <charset val="1"/>
          </rPr>
          <t>КонсультантПлюс примечание:</t>
        </r>
        <r>
          <rPr>
            <sz val="9"/>
            <color indexed="81"/>
            <rFont val="Tahoma"/>
            <charset val="1"/>
          </rPr>
          <t xml:space="preserve">
В разделе IV "Долгосрочные обязательства" приводится информация об обязательствах, погашение которых ожидается более чем через 12 месяцев после отчетной даты.
</t>
        </r>
      </text>
    </comment>
    <comment ref="A87" authorId="1" shapeId="0">
      <text>
        <r>
          <rPr>
            <b/>
            <sz val="9"/>
            <color indexed="81"/>
            <rFont val="Tahoma"/>
            <charset val="1"/>
          </rPr>
          <t>КонсультантПлюс примечание:</t>
        </r>
        <r>
          <rPr>
            <sz val="9"/>
            <color indexed="81"/>
            <rFont val="Tahoma"/>
            <charset val="1"/>
          </rPr>
          <t xml:space="preserve">
В разделе V "Краткосрочные обязательства" приводится информация об обязательствах, погашение которых ожидается в течение 12 месяцев после отчетной даты.
</t>
        </r>
      </text>
    </comment>
    <comment ref="A113" authorId="3" shapeId="0">
      <text>
        <r>
          <rPr>
            <b/>
            <sz val="9"/>
            <color indexed="81"/>
            <rFont val="Tahoma"/>
            <charset val="1"/>
          </rPr>
          <t>КонсультантПлюс примечание:</t>
        </r>
        <r>
          <rPr>
            <sz val="9"/>
            <color indexed="81"/>
            <rFont val="Tahoma"/>
            <charset val="1"/>
          </rPr>
          <t xml:space="preserve">
введите дату в формате чч.мм.гггг</t>
        </r>
        <r>
          <rPr>
            <b/>
            <sz val="9"/>
            <color indexed="81"/>
            <rFont val="Tahoma"/>
            <charset val="1"/>
          </rPr>
          <t xml:space="preserve">
</t>
        </r>
      </text>
    </comment>
  </commentList>
</comments>
</file>

<file path=xl/comments2.xml><?xml version="1.0" encoding="utf-8"?>
<comments xmlns="http://schemas.openxmlformats.org/spreadsheetml/2006/main">
  <authors>
    <author>КонсульнатПлюс примечание</author>
  </authors>
  <commentList>
    <comment ref="G18" authorId="0" shapeId="0">
      <text>
        <r>
          <rPr>
            <b/>
            <sz val="9"/>
            <color indexed="81"/>
            <rFont val="Tahoma"/>
            <charset val="1"/>
          </rPr>
          <t>КонсульнатПлюс примечание:</t>
        </r>
        <r>
          <rPr>
            <sz val="9"/>
            <color indexed="81"/>
            <rFont val="Tahoma"/>
            <charset val="1"/>
          </rPr>
          <t xml:space="preserve">
В графе 3  показываются данные за отчетный период.
</t>
        </r>
      </text>
    </comment>
    <comment ref="K18" authorId="0" shapeId="0">
      <text>
        <r>
          <rPr>
            <b/>
            <sz val="9"/>
            <color indexed="81"/>
            <rFont val="Tahoma"/>
            <charset val="1"/>
          </rPr>
          <t>КонсульнатПлюс примечание:</t>
        </r>
        <r>
          <rPr>
            <sz val="9"/>
            <color indexed="81"/>
            <rFont val="Tahoma"/>
            <charset val="1"/>
          </rPr>
          <t xml:space="preserve">
В графе 4 показываются данные за период предыдущего года, аналогичный отчетному периоду</t>
        </r>
      </text>
    </comment>
  </commentList>
</comments>
</file>

<file path=xl/sharedStrings.xml><?xml version="1.0" encoding="utf-8"?>
<sst xmlns="http://schemas.openxmlformats.org/spreadsheetml/2006/main" count="219" uniqueCount="185">
  <si>
    <t>Табл. 1</t>
  </si>
  <si>
    <r>
      <t xml:space="preserve">Для годового </t>
    </r>
    <r>
      <rPr>
        <b/>
        <sz val="10"/>
        <color indexed="16"/>
        <rFont val="Times New Roman"/>
        <family val="1"/>
        <charset val="204"/>
      </rPr>
      <t xml:space="preserve">отчета необходимо выбрать в ячейке справа </t>
    </r>
    <r>
      <rPr>
        <b/>
        <u/>
        <sz val="10"/>
        <color indexed="16"/>
        <rFont val="Times New Roman"/>
        <family val="1"/>
        <charset val="204"/>
      </rPr>
      <t>номер года</t>
    </r>
    <r>
      <rPr>
        <b/>
        <sz val="10"/>
        <color indexed="16"/>
        <rFont val="Times New Roman"/>
        <family val="1"/>
        <charset val="204"/>
      </rPr>
      <t xml:space="preserve">.  Если отчетным периодом является </t>
    </r>
    <r>
      <rPr>
        <b/>
        <u/>
        <sz val="10"/>
        <color indexed="16"/>
        <rFont val="Times New Roman"/>
        <family val="1"/>
        <charset val="204"/>
      </rPr>
      <t>квартал</t>
    </r>
    <r>
      <rPr>
        <b/>
        <sz val="10"/>
        <color indexed="16"/>
        <rFont val="Times New Roman"/>
        <family val="1"/>
        <charset val="204"/>
      </rPr>
      <t xml:space="preserve">, то необходимо в верхней ячейке справа выбрать </t>
    </r>
    <r>
      <rPr>
        <b/>
        <u/>
        <sz val="10"/>
        <color indexed="16"/>
        <rFont val="Times New Roman"/>
        <family val="1"/>
        <charset val="204"/>
      </rPr>
      <t xml:space="preserve">номер квартала </t>
    </r>
    <r>
      <rPr>
        <b/>
        <sz val="10"/>
        <color indexed="16"/>
        <rFont val="Times New Roman"/>
        <family val="1"/>
        <charset val="204"/>
      </rPr>
      <t xml:space="preserve">и в </t>
    </r>
    <r>
      <rPr>
        <b/>
        <u/>
        <sz val="10"/>
        <color indexed="16"/>
        <rFont val="Times New Roman"/>
        <family val="1"/>
        <charset val="204"/>
      </rPr>
      <t>ячейке ниже - год</t>
    </r>
    <r>
      <rPr>
        <b/>
        <sz val="10"/>
        <color indexed="16"/>
        <rFont val="Times New Roman"/>
        <family val="1"/>
        <charset val="204"/>
      </rPr>
      <t>.</t>
    </r>
  </si>
  <si>
    <t>Начало отчетного периода</t>
  </si>
  <si>
    <t>Конец отчетного периода</t>
  </si>
  <si>
    <t xml:space="preserve"> После этого в строке 1 Табл. 1  проставятся даты начала и конца отчетного периода.</t>
  </si>
  <si>
    <r>
      <t xml:space="preserve">Если отчетным периодом является месяц (либо другой период), то необходимо в строку 2 Табл. 1 проставить даты начала и конца отчетного периода вручную.
</t>
    </r>
    <r>
      <rPr>
        <b/>
        <sz val="10"/>
        <color indexed="10"/>
        <rFont val="Times New Roman"/>
        <family val="1"/>
        <charset val="204"/>
      </rPr>
      <t xml:space="preserve">Внимание! </t>
    </r>
    <r>
      <rPr>
        <b/>
        <sz val="10"/>
        <color indexed="16"/>
        <rFont val="Times New Roman"/>
        <family val="1"/>
        <charset val="204"/>
      </rPr>
      <t xml:space="preserve">Данные по строке 2 вводить в формате </t>
    </r>
    <r>
      <rPr>
        <b/>
        <sz val="10"/>
        <color indexed="10"/>
        <rFont val="Times New Roman"/>
        <family val="1"/>
        <charset val="204"/>
      </rPr>
      <t>ДД.ММ.ГГГГ</t>
    </r>
  </si>
  <si>
    <t>строка 1</t>
  </si>
  <si>
    <t>строка 2</t>
  </si>
  <si>
    <t>Приложение 1</t>
  </si>
  <si>
    <t>к Национальному стандарту бухгалтерского учета и отчетности "Индивидуальная бухгалтерская отчетность"
Форма</t>
  </si>
  <si>
    <t>БУХГАЛТЕРСКИЙ БАЛАНС</t>
  </si>
  <si>
    <t xml:space="preserve">На </t>
  </si>
  <si>
    <t>Организация</t>
  </si>
  <si>
    <t>ОДО "Байкал"</t>
  </si>
  <si>
    <t>Учетный номер плательщика</t>
  </si>
  <si>
    <t>Вид экономической деятельности</t>
  </si>
  <si>
    <t xml:space="preserve">Сдача внаем собственного недвижимого имущества </t>
  </si>
  <si>
    <t>Организационно-правовая форма</t>
  </si>
  <si>
    <t>Общество с дополнительной ответственностью</t>
  </si>
  <si>
    <t>Орган управления</t>
  </si>
  <si>
    <t>директор</t>
  </si>
  <si>
    <t>Единица измерения</t>
  </si>
  <si>
    <t>тыс.руб.</t>
  </si>
  <si>
    <t>Адрес</t>
  </si>
  <si>
    <t>220004, г.Минск, ул.Немига, д.12А, помещение 12, к.2</t>
  </si>
  <si>
    <t>Дата утверждения</t>
  </si>
  <si>
    <t>Дата отправки</t>
  </si>
  <si>
    <t>Дата принятия</t>
  </si>
  <si>
    <t>Активы</t>
  </si>
  <si>
    <t>Код строки</t>
  </si>
  <si>
    <t xml:space="preserve">I. ДОЛГОСРОЧНЫЕ АКТИВЫ </t>
  </si>
  <si>
    <t>Основные средства</t>
  </si>
  <si>
    <t>Нематериальные активы</t>
  </si>
  <si>
    <t xml:space="preserve">Доходные вложения в материальные активы </t>
  </si>
  <si>
    <t>в том числе:</t>
  </si>
  <si>
    <t>инвестиционная недвижимость</t>
  </si>
  <si>
    <t>предметы финансовой аренды (лизинга)</t>
  </si>
  <si>
    <t>прочие доходные вложения в материальные активы</t>
  </si>
  <si>
    <t>Вложения в долгосрочные активы</t>
  </si>
  <si>
    <t>Долгосрочные финансовые вложения</t>
  </si>
  <si>
    <t>Отложенные налоговые активы</t>
  </si>
  <si>
    <t>Долгосрочная дебиторская задолженность</t>
  </si>
  <si>
    <t>Прочие долгосрочные активы</t>
  </si>
  <si>
    <t>ИТОГО по разделу I</t>
  </si>
  <si>
    <t>II. КРАТКОСРОЧНЫЕ АКТИВЫ</t>
  </si>
  <si>
    <t>Запасы</t>
  </si>
  <si>
    <t>материалы</t>
  </si>
  <si>
    <t>животные на выращивании и откорме</t>
  </si>
  <si>
    <t>незавершенное производство</t>
  </si>
  <si>
    <t>готовая продукция и товары</t>
  </si>
  <si>
    <t>товары отгруженные</t>
  </si>
  <si>
    <t>прочие запасы</t>
  </si>
  <si>
    <t>Долгосрочные активы, предназначенные для реализации</t>
  </si>
  <si>
    <t xml:space="preserve">Расходы будущих периодов </t>
  </si>
  <si>
    <t>Налог на добавленную стоимость по приобретенным товарам, работам, услугам</t>
  </si>
  <si>
    <t>Краткосрочная дебиторская задолженность</t>
  </si>
  <si>
    <t>Краткосрочные финансовые вложения</t>
  </si>
  <si>
    <t>Денежные средства и эквиваленты денежных средств</t>
  </si>
  <si>
    <t xml:space="preserve">Прочие краткосрочные активы </t>
  </si>
  <si>
    <t>ИТОГО по разделу II</t>
  </si>
  <si>
    <t>БАЛАНС</t>
  </si>
  <si>
    <t>Собственный капитал и обязательства</t>
  </si>
  <si>
    <t>III. СОБСТВЕННЫЙ КАПИТАЛ</t>
  </si>
  <si>
    <t>Уставный капитал</t>
  </si>
  <si>
    <t>Неоплаченная часть уставного капитала</t>
  </si>
  <si>
    <t>420</t>
  </si>
  <si>
    <t>Собственные акции (доли в уставном капитале)</t>
  </si>
  <si>
    <t>430</t>
  </si>
  <si>
    <t>Резервный капитал</t>
  </si>
  <si>
    <t>Добавочный капитал</t>
  </si>
  <si>
    <t xml:space="preserve">Нераспределенная прибыль (непокрытый убыток) </t>
  </si>
  <si>
    <t xml:space="preserve">Чистая прибыль (убыток) отчетного периода </t>
  </si>
  <si>
    <t>Целевое финансирование</t>
  </si>
  <si>
    <t>ИТОГО по разделу III</t>
  </si>
  <si>
    <t>IV. ДОЛГОСРОЧНЫЕ ОБЯЗАТЕЛЬСТВА</t>
  </si>
  <si>
    <t>Долгосрочные кредиты и займы</t>
  </si>
  <si>
    <t>Долгосрочные обязательства по лизинговым платежам</t>
  </si>
  <si>
    <t>Отложенные налоговые обязательства</t>
  </si>
  <si>
    <t>Доходы будущих периодов</t>
  </si>
  <si>
    <t>Резервы предстоящих платежей</t>
  </si>
  <si>
    <t>Прочие долгосрочные обязательства</t>
  </si>
  <si>
    <t>ИТОГО по разделу IV</t>
  </si>
  <si>
    <t>V. КРАТКОСРОЧНЫЕ ОБЯЗАТЕЛЬСТВА</t>
  </si>
  <si>
    <t>Краткосрочные кредиты и займы</t>
  </si>
  <si>
    <t>Краткосрочная часть долгосрочных обязательств</t>
  </si>
  <si>
    <t>Краткосрочная кредиторская задолженность</t>
  </si>
  <si>
    <t>поставщикам, подрядчикам, исполнителям</t>
  </si>
  <si>
    <t>по авансам полученным</t>
  </si>
  <si>
    <t>по налогам и сборам</t>
  </si>
  <si>
    <t xml:space="preserve">по социальному страхованию и обеспечению </t>
  </si>
  <si>
    <t>по оплате труда</t>
  </si>
  <si>
    <t xml:space="preserve">по лизинговым платежам </t>
  </si>
  <si>
    <t>собственнику имущества (учредителям, участникам)</t>
  </si>
  <si>
    <t>прочим кредиторам</t>
  </si>
  <si>
    <t>Обязательства, предназначенные для реализации</t>
  </si>
  <si>
    <t>Прочие краткосрочные обязательства</t>
  </si>
  <si>
    <t>ИТОГО по разделу V</t>
  </si>
  <si>
    <t xml:space="preserve">Руководитель </t>
  </si>
  <si>
    <t>Е.М.Иливанов</t>
  </si>
  <si>
    <t>(подпись)</t>
  </si>
  <si>
    <t>(инициалы, фамилия)</t>
  </si>
  <si>
    <t>Главный бухгалтер</t>
  </si>
  <si>
    <t>А.В.Тюльменкова</t>
  </si>
  <si>
    <t>январь</t>
  </si>
  <si>
    <t>февраль</t>
  </si>
  <si>
    <t>I</t>
  </si>
  <si>
    <t>март</t>
  </si>
  <si>
    <t>II</t>
  </si>
  <si>
    <t>апрель</t>
  </si>
  <si>
    <t>III</t>
  </si>
  <si>
    <t>май</t>
  </si>
  <si>
    <t>IV</t>
  </si>
  <si>
    <t>июнь</t>
  </si>
  <si>
    <t>июль</t>
  </si>
  <si>
    <t>август</t>
  </si>
  <si>
    <t>сентябрь</t>
  </si>
  <si>
    <t>октябрь</t>
  </si>
  <si>
    <t>ноябрь</t>
  </si>
  <si>
    <t>декабрь</t>
  </si>
  <si>
    <t>Приложение 2</t>
  </si>
  <si>
    <t>к Национальному стандарту бухгалтерского учета и отчетности "Индивидуальная бухгалтерская отчетность"</t>
  </si>
  <si>
    <t>Форма</t>
  </si>
  <si>
    <t>ОТЧЕТ</t>
  </si>
  <si>
    <t>о прибылях и убытках</t>
  </si>
  <si>
    <t>за</t>
  </si>
  <si>
    <t>-</t>
  </si>
  <si>
    <t>Наименование показателей</t>
  </si>
  <si>
    <t>За</t>
  </si>
  <si>
    <t xml:space="preserve">За </t>
  </si>
  <si>
    <t>Выручка от реализации продукции, товаров, работ, услуг</t>
  </si>
  <si>
    <t>010</t>
  </si>
  <si>
    <t>Себестоимость реализованной продукции, товаров, работ, услуг</t>
  </si>
  <si>
    <t>020</t>
  </si>
  <si>
    <t>Валовая прибыль</t>
  </si>
  <si>
    <t>030</t>
  </si>
  <si>
    <t>Управленческие расходы</t>
  </si>
  <si>
    <t>040</t>
  </si>
  <si>
    <t>Расходы на реализацию</t>
  </si>
  <si>
    <t>050</t>
  </si>
  <si>
    <t>Прибыль (убыток) от реализации продукции, товаров, работ, услуг</t>
  </si>
  <si>
    <t>060</t>
  </si>
  <si>
    <t>Прочие доходы по текущей деятельности</t>
  </si>
  <si>
    <t>070</t>
  </si>
  <si>
    <t>Прочие расходы по текущей деятельности</t>
  </si>
  <si>
    <t>080</t>
  </si>
  <si>
    <t>Прибыль (убыток) от текущей деятельности</t>
  </si>
  <si>
    <t>090</t>
  </si>
  <si>
    <t>Доходы по инвестиционной деятельности</t>
  </si>
  <si>
    <t>В том числе:</t>
  </si>
  <si>
    <t>доходы от выбытия основных средств, нематериальных активов и других долгосрочных активов</t>
  </si>
  <si>
    <t>101</t>
  </si>
  <si>
    <t>доходы от участия в уставном капитале других организаций</t>
  </si>
  <si>
    <t>проценты к получению</t>
  </si>
  <si>
    <t>прочие доходы по инвестиционной деятельности</t>
  </si>
  <si>
    <t>Расходы по инвестиционной деятельности</t>
  </si>
  <si>
    <t>расходы от выбытия основных средств, нематериальных активов и других долгосрочных активов</t>
  </si>
  <si>
    <t>прочие расходы по инвестиционной деятельности</t>
  </si>
  <si>
    <t>Доходы по финансовой деятельности</t>
  </si>
  <si>
    <t>курсовые разницы от пересчета активов и обязательств</t>
  </si>
  <si>
    <t>прочие доходы по финансовой деятельности</t>
  </si>
  <si>
    <t>Расходы по финансовой деятельности</t>
  </si>
  <si>
    <t>проценты к уплате</t>
  </si>
  <si>
    <t>прочие расходы по финансовой деятельности</t>
  </si>
  <si>
    <t>Прибыль (убыток) от инвестиционной и финансовой деятельности</t>
  </si>
  <si>
    <t>140</t>
  </si>
  <si>
    <t>Прибыль (убыток) до налогообложения</t>
  </si>
  <si>
    <t>150</t>
  </si>
  <si>
    <t>Налог на прибыль</t>
  </si>
  <si>
    <t>160</t>
  </si>
  <si>
    <t>Изменение отложенных налоговых активов</t>
  </si>
  <si>
    <t>170</t>
  </si>
  <si>
    <t>Изменение отложенных налоговых обязательств</t>
  </si>
  <si>
    <t>180</t>
  </si>
  <si>
    <t>Прочие налоги и сборы, исчисляемые из прибыли (дохода)</t>
  </si>
  <si>
    <t>190</t>
  </si>
  <si>
    <t>Прочие платежи, исчисляемые из прибыли (дохода)</t>
  </si>
  <si>
    <t>200</t>
  </si>
  <si>
    <t xml:space="preserve">Чистая прибыль (убыток) </t>
  </si>
  <si>
    <t>Результат от переоценки долгосрочных активов, не включаемый в чистую прибыль (убыток)</t>
  </si>
  <si>
    <t>220</t>
  </si>
  <si>
    <t>Результат от прочих операций, не включаемый в чистую прибыль (убыток)</t>
  </si>
  <si>
    <t>230</t>
  </si>
  <si>
    <t xml:space="preserve">Совокупная прибыль (убыток) </t>
  </si>
  <si>
    <t>Базовая прибыль (убыток) на акцию</t>
  </si>
  <si>
    <t>Разводненная прибыль (убыток) на акцию</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</si>
</sst>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FC19]d\ mmmm\ yyyy\ &quot;года&quot;"/>
    <numFmt numFmtId="165" formatCode="[$-FC19]&quot;На &quot;d\ mmmm\ yyyy\ &quot;года&quot;"/>
    <numFmt numFmtId="166" formatCode="_-* #,##0.00_р_._-;\-* #,##0.00_р_._-;_-* &quot;-&quot;??_р_._-;_-@_-"/>
    <numFmt numFmtId="167" formatCode="_-* #,##0_р_._-;\-* #,##0_р_._-;_-* &quot;-&quot;??_р_._-;_-@_-"/>
    <numFmt numFmtId="168" formatCode="_(#,##0_);\(#,##0\);_(* &quot;-&quot;??_);_(@_)"/>
    <numFmt numFmtId="169" formatCode="\(#,##0\);\(#,##0\);_(* &quot;-&quot;??_);_(@_)"/>
    <numFmt numFmtId="170" formatCode="_-* #,##0_р_._-;\-* #,##0_р_._-;_-* &quot;-&quot;_р_._-;_-@_-"/>
    <numFmt numFmtId="171" formatCode="[$-F800]dddd\,\ mmmm\ dd\,\ yyyy"/>
    <numFmt numFmtId="172" formatCode="[$-FC19]\ yyyy\ &quot;года&quot;"/>
    <numFmt numFmtId="173" formatCode="[$-FC19]&quot;за &quot;mmmm"/>
    <numFmt numFmtId="174" formatCode="\(#,##0\);\(\-#,##0\);_(* &quot;-&quot;??_);_(@_)"/>
  </numFmts>
  <fonts count="28" x14ac:knownFonts="1">
    <font>
      <sz val="11"/>
      <color theme="1"/>
      <name val="Calibri"/>
      <family val="2"/>
      <charset val="1"/>
      <scheme val="minor"/>
    </font>
    <font>
      <sz val="10"/>
      <name val="Arial Cyr"/>
      <charset val="204"/>
    </font>
    <font>
      <b/>
      <sz val="10"/>
      <color indexed="16"/>
      <name val="Times New Roman"/>
      <family val="1"/>
      <charset val="204"/>
    </font>
    <font>
      <sz val="10"/>
      <name val="Times New Roman"/>
      <family val="1"/>
      <charset val="204"/>
    </font>
    <font>
      <b/>
      <sz val="10.5"/>
      <color indexed="16"/>
      <name val="Times New Roman"/>
      <family val="1"/>
      <charset val="204"/>
    </font>
    <font>
      <b/>
      <sz val="10.5"/>
      <name val="Times New Roman"/>
      <family val="1"/>
      <charset val="204"/>
    </font>
    <font>
      <b/>
      <sz val="10.5"/>
      <color indexed="22"/>
      <name val="Times New Roman"/>
      <family val="1"/>
      <charset val="204"/>
    </font>
    <font>
      <sz val="10"/>
      <color indexed="22"/>
      <name val="Times New Roman"/>
      <family val="1"/>
      <charset val="204"/>
    </font>
    <font>
      <b/>
      <u/>
      <sz val="10"/>
      <color indexed="16"/>
      <name val="Times New Roman"/>
      <family val="1"/>
      <charset val="204"/>
    </font>
    <font>
      <b/>
      <sz val="10"/>
      <name val="Times New Roman"/>
      <family val="1"/>
      <charset val="204"/>
    </font>
    <font>
      <b/>
      <sz val="10"/>
      <color indexed="10"/>
      <name val="Times New Roman"/>
      <family val="1"/>
      <charset val="204"/>
    </font>
    <font>
      <sz val="11"/>
      <color indexed="22"/>
      <name val="Times New Roman"/>
      <family val="1"/>
      <charset val="204"/>
    </font>
    <font>
      <b/>
      <sz val="10"/>
      <color indexed="12"/>
      <name val="Times New Roman"/>
      <family val="1"/>
      <charset val="204"/>
    </font>
    <font>
      <sz val="8"/>
      <name val="Times New Roman"/>
      <family val="1"/>
      <charset val="204"/>
    </font>
    <font>
      <b/>
      <sz val="11"/>
      <name val="Times New Roman"/>
      <family val="1"/>
      <charset val="204"/>
    </font>
    <font>
      <sz val="11"/>
      <name val="Times New Roman"/>
      <family val="1"/>
      <charset val="204"/>
    </font>
    <font>
      <b/>
      <sz val="9"/>
      <name val="Times New Roman"/>
      <family val="1"/>
      <charset val="204"/>
    </font>
    <font>
      <sz val="10"/>
      <color indexed="22"/>
      <name val="Arial Cyr"/>
      <charset val="204"/>
    </font>
    <font>
      <sz val="10"/>
      <color indexed="9"/>
      <name val="Times New Roman"/>
      <family val="1"/>
      <charset val="204"/>
    </font>
    <font>
      <sz val="11"/>
      <name val="Arial Cyr"/>
      <charset val="204"/>
    </font>
    <font>
      <sz val="9"/>
      <name val="Times New Roman"/>
      <family val="1"/>
      <charset val="204"/>
    </font>
    <font>
      <i/>
      <sz val="7"/>
      <name val="Times New Roman"/>
      <family val="1"/>
      <charset val="204"/>
    </font>
    <font>
      <sz val="7"/>
      <name val="Times New Roman"/>
      <family val="1"/>
      <charset val="204"/>
    </font>
    <font>
      <sz val="11"/>
      <color indexed="22"/>
      <name val="Arial Cyr"/>
      <charset val="204"/>
    </font>
    <font>
      <b/>
      <sz val="10"/>
      <color indexed="22"/>
      <name val="Times New Roman"/>
      <family val="1"/>
      <charset val="204"/>
    </font>
    <font>
      <sz val="9"/>
      <color indexed="22"/>
      <name val="Times New Roman"/>
      <family val="1"/>
      <charset val="204"/>
    </font>
    <font>
      <b/>
      <sz val="9"/>
      <color indexed="81"/>
      <name val="Tahoma"/>
      <charset val="1"/>
    </font>
    <font>
      <sz val="9"/>
      <color indexed="81"/>
      <name val="Tahoma"/>
      <charset val="1"/>
    </font>
  </fonts>
  <fills count="6">
    <fill>
      <patternFill patternType="none"/>
    </fill>
    <fill>
      <patternFill patternType="gray125"/>
    </fill>
    <fill>
      <patternFill patternType="solid">
        <fgColor indexed="22"/>
        <bgColor indexed="64"/>
      </patternFill>
    </fill>
    <fill>
      <patternFill patternType="solid">
        <fgColor indexed="45"/>
        <bgColor indexed="64"/>
      </patternFill>
    </fill>
    <fill>
      <patternFill patternType="solid">
        <fgColor indexed="41"/>
        <bgColor indexed="64"/>
      </patternFill>
    </fill>
    <fill>
      <patternFill patternType="solid">
        <fgColor indexed="9"/>
        <bgColor indexed="64"/>
      </patternFill>
    </fill>
  </fills>
  <borders count="18">
    <border>
      <left/>
      <right/>
      <top/>
      <bottom/>
      <diagonal/>
    </border>
    <border>
      <left/>
      <right style="medium">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3">
    <xf numFmtId="0" fontId="0" fillId="0" borderId="0"/>
    <xf numFmtId="0" fontId="1" fillId="0" borderId="0"/>
    <xf numFmtId="166" fontId="1" fillId="0" borderId="0" applyFont="0" applyFill="0" applyBorder="0" applyAlignment="0" applyProtection="0"/>
  </cellStyleXfs>
  <cellXfs count="271">
    <xf numFmtId="0" fontId="0" fillId="0" borderId="0" xfId="0"/>
    <xf numFmtId="0" fontId="2" fillId="2" borderId="0" xfId="1" applyFont="1" applyFill="1" applyBorder="1" applyAlignment="1" applyProtection="1">
      <alignment horizontal="left" wrapText="1"/>
      <protection hidden="1"/>
    </xf>
    <xf numFmtId="0" fontId="3" fillId="2" borderId="0" xfId="1" quotePrefix="1" applyNumberFormat="1" applyFont="1" applyFill="1" applyBorder="1" applyAlignment="1" applyProtection="1">
      <alignment horizontal="left"/>
      <protection hidden="1"/>
    </xf>
    <xf numFmtId="0" fontId="3" fillId="2" borderId="0" xfId="1" applyFont="1" applyFill="1" applyBorder="1" applyAlignment="1" applyProtection="1">
      <alignment horizontal="left" vertical="center"/>
      <protection hidden="1"/>
    </xf>
    <xf numFmtId="0" fontId="2" fillId="2" borderId="0" xfId="1" applyFont="1" applyFill="1" applyBorder="1" applyAlignment="1" applyProtection="1">
      <alignment horizontal="right" vertical="center"/>
      <protection hidden="1"/>
    </xf>
    <xf numFmtId="0" fontId="4" fillId="2" borderId="0" xfId="1" quotePrefix="1" applyFont="1" applyFill="1" applyBorder="1" applyAlignment="1" applyProtection="1">
      <alignment horizontal="left" vertical="center" wrapText="1"/>
      <protection hidden="1"/>
    </xf>
    <xf numFmtId="0" fontId="5" fillId="2" borderId="0" xfId="1" quotePrefix="1" applyFont="1" applyFill="1" applyBorder="1" applyAlignment="1" applyProtection="1">
      <alignment horizontal="left" vertical="center" wrapText="1"/>
      <protection hidden="1"/>
    </xf>
    <xf numFmtId="0" fontId="6" fillId="2" borderId="0" xfId="1" quotePrefix="1" applyFont="1" applyFill="1" applyBorder="1" applyAlignment="1" applyProtection="1">
      <alignment horizontal="left" vertical="center" wrapText="1"/>
      <protection hidden="1"/>
    </xf>
    <xf numFmtId="0" fontId="7" fillId="2" borderId="0" xfId="1" applyFont="1" applyFill="1" applyBorder="1" applyAlignment="1" applyProtection="1">
      <alignment horizontal="left" vertical="center"/>
      <protection hidden="1"/>
    </xf>
    <xf numFmtId="0" fontId="9" fillId="3" borderId="2" xfId="1" applyFont="1" applyFill="1" applyBorder="1" applyAlignment="1" applyProtection="1">
      <alignment horizontal="center" vertical="center"/>
      <protection locked="0"/>
    </xf>
    <xf numFmtId="0" fontId="9" fillId="3" borderId="4" xfId="1" applyFont="1" applyFill="1" applyBorder="1" applyAlignment="1" applyProtection="1">
      <alignment horizontal="center" vertical="center"/>
      <protection locked="0"/>
    </xf>
    <xf numFmtId="0" fontId="9" fillId="2" borderId="7" xfId="1" applyFont="1" applyFill="1" applyBorder="1" applyAlignment="1" applyProtection="1">
      <alignment horizontal="center" vertical="center"/>
      <protection hidden="1"/>
    </xf>
    <xf numFmtId="164" fontId="3" fillId="4" borderId="7" xfId="1" applyNumberFormat="1" applyFont="1" applyFill="1" applyBorder="1" applyAlignment="1" applyProtection="1">
      <alignment horizontal="center" vertical="center"/>
      <protection locked="0"/>
    </xf>
    <xf numFmtId="164" fontId="3" fillId="2" borderId="7" xfId="1" applyNumberFormat="1" applyFont="1" applyFill="1" applyBorder="1" applyAlignment="1" applyProtection="1">
      <alignment horizontal="center" vertical="center"/>
      <protection locked="0"/>
    </xf>
    <xf numFmtId="0" fontId="2" fillId="2" borderId="0" xfId="1" quotePrefix="1" applyFont="1" applyFill="1" applyBorder="1" applyAlignment="1" applyProtection="1">
      <alignment horizontal="right" vertical="center"/>
      <protection hidden="1"/>
    </xf>
    <xf numFmtId="164" fontId="3" fillId="2" borderId="0" xfId="1" applyNumberFormat="1" applyFont="1" applyFill="1" applyBorder="1" applyAlignment="1" applyProtection="1">
      <alignment horizontal="center" vertical="center"/>
      <protection locked="0"/>
    </xf>
    <xf numFmtId="49" fontId="12" fillId="2" borderId="0" xfId="1" applyNumberFormat="1" applyFont="1" applyFill="1" applyBorder="1" applyAlignment="1" applyProtection="1">
      <alignment horizontal="left" vertical="center"/>
      <protection hidden="1"/>
    </xf>
    <xf numFmtId="0" fontId="3" fillId="5" borderId="0" xfId="1" applyFont="1" applyFill="1" applyBorder="1" applyAlignment="1" applyProtection="1">
      <alignment horizontal="left" vertical="center"/>
      <protection locked="0"/>
    </xf>
    <xf numFmtId="0" fontId="3" fillId="2" borderId="0" xfId="1" applyFont="1" applyFill="1" applyBorder="1" applyAlignment="1" applyProtection="1">
      <alignment horizontal="left" vertical="center"/>
      <protection locked="0"/>
    </xf>
    <xf numFmtId="0" fontId="15" fillId="5" borderId="0" xfId="1" applyFont="1" applyFill="1" applyBorder="1" applyAlignment="1" applyProtection="1">
      <alignment horizontal="left" indent="3"/>
      <protection locked="0"/>
    </xf>
    <xf numFmtId="0" fontId="15" fillId="5" borderId="0" xfId="1" applyFont="1" applyFill="1" applyBorder="1" applyAlignment="1" applyProtection="1">
      <alignment horizontal="left" vertical="center"/>
      <protection locked="0"/>
    </xf>
    <xf numFmtId="0" fontId="3" fillId="5" borderId="0" xfId="1" applyFont="1" applyFill="1" applyBorder="1" applyAlignment="1" applyProtection="1">
      <alignment horizontal="left"/>
      <protection locked="0"/>
    </xf>
    <xf numFmtId="0" fontId="3" fillId="5" borderId="0" xfId="1" applyNumberFormat="1" applyFont="1" applyFill="1" applyBorder="1" applyAlignment="1" applyProtection="1">
      <alignment horizontal="left" wrapText="1"/>
      <protection locked="0"/>
    </xf>
    <xf numFmtId="0" fontId="3" fillId="5" borderId="0" xfId="1" applyFont="1" applyFill="1" applyBorder="1" applyAlignment="1" applyProtection="1">
      <alignment horizontal="left" vertical="center" wrapText="1" indent="2"/>
      <protection locked="0"/>
    </xf>
    <xf numFmtId="14" fontId="3" fillId="5" borderId="0" xfId="1" applyNumberFormat="1" applyFont="1" applyFill="1" applyBorder="1" applyAlignment="1" applyProtection="1">
      <alignment horizontal="center" vertical="center" shrinkToFit="1"/>
      <protection locked="0"/>
    </xf>
    <xf numFmtId="0" fontId="16" fillId="5" borderId="7" xfId="1" applyFont="1" applyFill="1" applyBorder="1" applyAlignment="1" applyProtection="1">
      <alignment horizontal="center" vertical="center" wrapText="1"/>
      <protection hidden="1"/>
    </xf>
    <xf numFmtId="165" fontId="16" fillId="5" borderId="7" xfId="1" quotePrefix="1" applyNumberFormat="1" applyFont="1" applyFill="1" applyBorder="1" applyAlignment="1" applyProtection="1">
      <alignment horizontal="center" vertical="center" wrapText="1"/>
      <protection locked="0"/>
    </xf>
    <xf numFmtId="0" fontId="1" fillId="2" borderId="0" xfId="1" applyFont="1" applyFill="1" applyBorder="1" applyAlignment="1" applyProtection="1">
      <alignment horizontal="left" vertical="center"/>
      <protection hidden="1"/>
    </xf>
    <xf numFmtId="0" fontId="17" fillId="2" borderId="0" xfId="1" applyFont="1" applyFill="1" applyBorder="1" applyAlignment="1" applyProtection="1">
      <alignment horizontal="left" vertical="center"/>
      <protection hidden="1"/>
    </xf>
    <xf numFmtId="0" fontId="1" fillId="2" borderId="0" xfId="1" applyFill="1" applyBorder="1" applyAlignment="1" applyProtection="1">
      <alignment horizontal="left" vertical="center"/>
      <protection hidden="1"/>
    </xf>
    <xf numFmtId="0" fontId="16" fillId="5" borderId="7" xfId="1" applyFont="1" applyFill="1" applyBorder="1" applyAlignment="1" applyProtection="1">
      <alignment horizontal="center" vertical="center"/>
      <protection hidden="1"/>
    </xf>
    <xf numFmtId="0" fontId="3" fillId="5" borderId="7" xfId="1" applyFont="1" applyFill="1" applyBorder="1" applyAlignment="1" applyProtection="1">
      <alignment horizontal="center" vertical="center"/>
      <protection hidden="1"/>
    </xf>
    <xf numFmtId="167" fontId="3" fillId="5" borderId="7" xfId="2" applyNumberFormat="1" applyFont="1" applyFill="1" applyBorder="1" applyAlignment="1" applyProtection="1">
      <alignment horizontal="center" vertical="center" shrinkToFit="1"/>
      <protection hidden="1"/>
    </xf>
    <xf numFmtId="168" fontId="3" fillId="5" borderId="7" xfId="2" applyNumberFormat="1" applyFont="1" applyFill="1" applyBorder="1" applyAlignment="1" applyProtection="1">
      <alignment horizontal="center" vertical="center" shrinkToFit="1"/>
      <protection locked="0"/>
    </xf>
    <xf numFmtId="0" fontId="3" fillId="5" borderId="3" xfId="1" applyFont="1" applyFill="1" applyBorder="1" applyAlignment="1" applyProtection="1">
      <alignment horizontal="center" vertical="center"/>
      <protection hidden="1"/>
    </xf>
    <xf numFmtId="168" fontId="3" fillId="4" borderId="3" xfId="2" applyNumberFormat="1" applyFont="1" applyFill="1" applyBorder="1" applyAlignment="1" applyProtection="1">
      <alignment horizontal="center" vertical="center" shrinkToFit="1"/>
      <protection hidden="1"/>
    </xf>
    <xf numFmtId="168" fontId="3" fillId="5" borderId="3" xfId="2" applyNumberFormat="1" applyFont="1" applyFill="1" applyBorder="1" applyAlignment="1" applyProtection="1">
      <alignment horizontal="center" vertical="center" shrinkToFit="1"/>
      <protection hidden="1"/>
    </xf>
    <xf numFmtId="0" fontId="3" fillId="5" borderId="6" xfId="1" applyFont="1" applyFill="1" applyBorder="1" applyAlignment="1" applyProtection="1">
      <alignment horizontal="center" vertical="center"/>
      <protection hidden="1"/>
    </xf>
    <xf numFmtId="168" fontId="3" fillId="5" borderId="6" xfId="2" applyNumberFormat="1" applyFont="1" applyFill="1" applyBorder="1" applyAlignment="1" applyProtection="1">
      <alignment horizontal="center" vertical="center" shrinkToFit="1"/>
      <protection locked="0"/>
    </xf>
    <xf numFmtId="0" fontId="9" fillId="5" borderId="7" xfId="1" applyFont="1" applyFill="1" applyBorder="1" applyAlignment="1" applyProtection="1">
      <alignment horizontal="center" vertical="center"/>
      <protection hidden="1"/>
    </xf>
    <xf numFmtId="168" fontId="9" fillId="4" borderId="7" xfId="2" applyNumberFormat="1" applyFont="1" applyFill="1" applyBorder="1" applyAlignment="1" applyProtection="1">
      <alignment horizontal="center" vertical="center" shrinkToFit="1"/>
      <protection hidden="1"/>
    </xf>
    <xf numFmtId="168" fontId="9" fillId="5" borderId="7" xfId="2" applyNumberFormat="1" applyFont="1" applyFill="1" applyBorder="1" applyAlignment="1" applyProtection="1">
      <alignment horizontal="center" vertical="center" shrinkToFit="1"/>
      <protection hidden="1"/>
    </xf>
    <xf numFmtId="0" fontId="1" fillId="5" borderId="16" xfId="1" applyFont="1" applyFill="1" applyBorder="1" applyAlignment="1" applyProtection="1">
      <alignment horizontal="left" vertical="center"/>
      <protection hidden="1"/>
    </xf>
    <xf numFmtId="0" fontId="3" fillId="5" borderId="5" xfId="1" applyFont="1" applyFill="1" applyBorder="1" applyAlignment="1" applyProtection="1">
      <alignment horizontal="center" vertical="center"/>
      <protection hidden="1"/>
    </xf>
    <xf numFmtId="0" fontId="3" fillId="5" borderId="6" xfId="1" applyFont="1" applyFill="1" applyBorder="1" applyAlignment="1" applyProtection="1">
      <alignment horizontal="center"/>
      <protection hidden="1"/>
    </xf>
    <xf numFmtId="168" fontId="3" fillId="5" borderId="6" xfId="2" applyNumberFormat="1" applyFont="1" applyFill="1" applyBorder="1" applyAlignment="1" applyProtection="1">
      <alignment horizontal="center" shrinkToFit="1"/>
      <protection locked="0"/>
    </xf>
    <xf numFmtId="168" fontId="3" fillId="5" borderId="3" xfId="2" applyNumberFormat="1" applyFont="1" applyFill="1" applyBorder="1" applyAlignment="1" applyProtection="1">
      <alignment horizontal="center" vertical="center" shrinkToFit="1"/>
      <protection locked="0"/>
    </xf>
    <xf numFmtId="165" fontId="16" fillId="5" borderId="7" xfId="1" quotePrefix="1" applyNumberFormat="1" applyFont="1" applyFill="1" applyBorder="1" applyAlignment="1" applyProtection="1">
      <alignment horizontal="center" vertical="center" wrapText="1"/>
      <protection hidden="1"/>
    </xf>
    <xf numFmtId="167" fontId="9" fillId="5" borderId="7" xfId="2" applyNumberFormat="1" applyFont="1" applyFill="1" applyBorder="1" applyAlignment="1" applyProtection="1">
      <alignment horizontal="center" vertical="center" shrinkToFit="1"/>
      <protection hidden="1"/>
    </xf>
    <xf numFmtId="49" fontId="3" fillId="5" borderId="7" xfId="1" applyNumberFormat="1" applyFont="1" applyFill="1" applyBorder="1" applyAlignment="1" applyProtection="1">
      <alignment horizontal="center" vertical="center" wrapText="1"/>
      <protection hidden="1"/>
    </xf>
    <xf numFmtId="169" fontId="3" fillId="5" borderId="3" xfId="2" applyNumberFormat="1" applyFont="1" applyFill="1" applyBorder="1" applyAlignment="1" applyProtection="1">
      <alignment horizontal="center" vertical="center" shrinkToFit="1"/>
      <protection locked="0"/>
    </xf>
    <xf numFmtId="0" fontId="3" fillId="5" borderId="14" xfId="1" applyFont="1" applyFill="1" applyBorder="1" applyAlignment="1" applyProtection="1">
      <alignment horizontal="center" vertical="center"/>
      <protection hidden="1"/>
    </xf>
    <xf numFmtId="168" fontId="3" fillId="4" borderId="7" xfId="2" applyNumberFormat="1" applyFont="1" applyFill="1" applyBorder="1" applyAlignment="1" applyProtection="1">
      <alignment horizontal="center" vertical="center" shrinkToFit="1"/>
      <protection hidden="1"/>
    </xf>
    <xf numFmtId="0" fontId="1" fillId="5" borderId="15" xfId="1" applyFont="1" applyFill="1" applyBorder="1" applyAlignment="1" applyProtection="1">
      <alignment horizontal="left" vertical="center"/>
      <protection hidden="1"/>
    </xf>
    <xf numFmtId="168" fontId="18" fillId="5" borderId="3" xfId="2" applyNumberFormat="1" applyFont="1" applyFill="1" applyBorder="1" applyAlignment="1" applyProtection="1">
      <alignment horizontal="center" vertical="center" shrinkToFit="1"/>
      <protection locked="0"/>
    </xf>
    <xf numFmtId="0" fontId="3" fillId="5" borderId="9" xfId="1" applyFont="1" applyFill="1" applyBorder="1" applyAlignment="1" applyProtection="1">
      <alignment horizontal="center" vertical="center"/>
      <protection hidden="1"/>
    </xf>
    <xf numFmtId="0" fontId="15" fillId="5" borderId="0" xfId="1" applyFont="1" applyFill="1" applyBorder="1" applyAlignment="1" applyProtection="1">
      <alignment horizontal="left" vertical="center"/>
      <protection hidden="1"/>
    </xf>
    <xf numFmtId="0" fontId="19" fillId="5" borderId="0" xfId="1" applyFont="1" applyFill="1" applyBorder="1" applyAlignment="1" applyProtection="1">
      <alignment horizontal="left" vertical="center"/>
      <protection hidden="1"/>
    </xf>
    <xf numFmtId="0" fontId="20" fillId="5" borderId="0" xfId="1" applyFont="1" applyFill="1" applyBorder="1" applyAlignment="1" applyProtection="1">
      <alignment horizontal="left" vertical="center"/>
      <protection hidden="1"/>
    </xf>
    <xf numFmtId="0" fontId="1" fillId="5" borderId="0" xfId="1" applyFill="1" applyBorder="1" applyAlignment="1" applyProtection="1">
      <alignment horizontal="left" vertical="center"/>
      <protection hidden="1"/>
    </xf>
    <xf numFmtId="0" fontId="21" fillId="5" borderId="0" xfId="1" applyFont="1" applyFill="1" applyBorder="1" applyAlignment="1" applyProtection="1">
      <alignment horizontal="center" vertical="center"/>
      <protection hidden="1"/>
    </xf>
    <xf numFmtId="0" fontId="21" fillId="5" borderId="0" xfId="1" quotePrefix="1" applyFont="1" applyFill="1" applyBorder="1" applyAlignment="1" applyProtection="1">
      <alignment horizontal="center" vertical="center"/>
      <protection hidden="1"/>
    </xf>
    <xf numFmtId="0" fontId="22" fillId="5" borderId="0" xfId="1" applyFont="1" applyFill="1" applyBorder="1" applyAlignment="1" applyProtection="1">
      <alignment horizontal="left" vertical="center"/>
      <protection hidden="1"/>
    </xf>
    <xf numFmtId="0" fontId="15" fillId="5" borderId="0" xfId="1" applyFont="1" applyFill="1" applyBorder="1" applyAlignment="1" applyProtection="1">
      <alignment horizontal="center" vertical="center"/>
      <protection hidden="1"/>
    </xf>
    <xf numFmtId="171" fontId="15" fillId="5" borderId="0" xfId="1" applyNumberFormat="1" applyFont="1" applyFill="1" applyBorder="1" applyAlignment="1" applyProtection="1">
      <alignment horizontal="left" vertical="center"/>
      <protection hidden="1"/>
    </xf>
    <xf numFmtId="0" fontId="11" fillId="2" borderId="0" xfId="1" applyFont="1" applyFill="1" applyBorder="1" applyAlignment="1" applyProtection="1">
      <alignment horizontal="left" vertical="center"/>
      <protection hidden="1"/>
    </xf>
    <xf numFmtId="0" fontId="23" fillId="2" borderId="0" xfId="1" applyFont="1" applyFill="1" applyBorder="1" applyAlignment="1" applyProtection="1">
      <alignment horizontal="left" vertical="center"/>
      <protection hidden="1"/>
    </xf>
    <xf numFmtId="49" fontId="24" fillId="2" borderId="0" xfId="1" applyNumberFormat="1" applyFont="1" applyFill="1" applyBorder="1" applyAlignment="1" applyProtection="1">
      <alignment horizontal="left" vertical="center"/>
      <protection hidden="1"/>
    </xf>
    <xf numFmtId="0" fontId="7" fillId="2" borderId="0" xfId="1" quotePrefix="1" applyFont="1" applyFill="1" applyBorder="1" applyAlignment="1" applyProtection="1">
      <alignment horizontal="left" vertical="center"/>
      <protection hidden="1"/>
    </xf>
    <xf numFmtId="164" fontId="7" fillId="2" borderId="0" xfId="1" applyNumberFormat="1" applyFont="1" applyFill="1" applyBorder="1" applyAlignment="1" applyProtection="1">
      <alignment horizontal="left" vertical="center"/>
      <protection hidden="1"/>
    </xf>
    <xf numFmtId="164" fontId="25" fillId="2" borderId="0" xfId="1" applyNumberFormat="1" applyFont="1" applyFill="1" applyBorder="1" applyAlignment="1" applyProtection="1">
      <alignment horizontal="left" vertical="center"/>
      <protection hidden="1"/>
    </xf>
    <xf numFmtId="49" fontId="9" fillId="2" borderId="0" xfId="1" applyNumberFormat="1" applyFont="1" applyFill="1" applyBorder="1" applyAlignment="1" applyProtection="1">
      <alignment horizontal="left" vertical="center"/>
      <protection hidden="1"/>
    </xf>
    <xf numFmtId="0" fontId="3" fillId="5" borderId="0" xfId="1" applyFont="1" applyFill="1" applyBorder="1" applyAlignment="1" applyProtection="1">
      <alignment horizontal="left" vertical="center"/>
      <protection hidden="1"/>
    </xf>
    <xf numFmtId="0" fontId="3" fillId="2" borderId="0" xfId="1" applyFont="1" applyFill="1" applyBorder="1" applyAlignment="1" applyProtection="1">
      <alignment horizontal="left" vertical="center"/>
    </xf>
    <xf numFmtId="0" fontId="3" fillId="5" borderId="0" xfId="1" applyFont="1" applyFill="1" applyBorder="1" applyAlignment="1" applyProtection="1">
      <alignment horizontal="right" vertical="center"/>
      <protection hidden="1"/>
    </xf>
    <xf numFmtId="0" fontId="14" fillId="5" borderId="0" xfId="1" quotePrefix="1" applyFont="1" applyFill="1" applyBorder="1" applyAlignment="1" applyProtection="1">
      <alignment horizontal="left" vertical="center" indent="3"/>
      <protection hidden="1"/>
    </xf>
    <xf numFmtId="164" fontId="9" fillId="5" borderId="9" xfId="1" applyNumberFormat="1" applyFont="1" applyFill="1" applyBorder="1" applyAlignment="1" applyProtection="1">
      <alignment horizontal="right" vertical="center" shrinkToFit="1"/>
      <protection hidden="1"/>
    </xf>
    <xf numFmtId="0" fontId="9" fillId="5" borderId="9" xfId="1" applyFont="1" applyFill="1" applyBorder="1" applyAlignment="1" applyProtection="1">
      <alignment horizontal="left" vertical="center"/>
      <protection hidden="1"/>
    </xf>
    <xf numFmtId="164" fontId="9" fillId="5" borderId="9" xfId="1" applyNumberFormat="1" applyFont="1" applyFill="1" applyBorder="1" applyAlignment="1" applyProtection="1">
      <alignment horizontal="left" vertical="center" shrinkToFit="1"/>
      <protection hidden="1"/>
    </xf>
    <xf numFmtId="172" fontId="3" fillId="5" borderId="0" xfId="1" applyNumberFormat="1" applyFont="1" applyFill="1" applyBorder="1" applyAlignment="1" applyProtection="1">
      <alignment horizontal="left" vertical="center"/>
      <protection hidden="1"/>
    </xf>
    <xf numFmtId="172" fontId="20" fillId="5" borderId="0" xfId="1" applyNumberFormat="1" applyFont="1" applyFill="1" applyBorder="1" applyAlignment="1" applyProtection="1">
      <alignment horizontal="left" vertical="center"/>
      <protection hidden="1"/>
    </xf>
    <xf numFmtId="0" fontId="3" fillId="5" borderId="11" xfId="1" applyFont="1" applyFill="1" applyBorder="1" applyAlignment="1" applyProtection="1">
      <alignment horizontal="left"/>
      <protection hidden="1"/>
    </xf>
    <xf numFmtId="173" fontId="16" fillId="5" borderId="14" xfId="1" quotePrefix="1" applyNumberFormat="1" applyFont="1" applyFill="1" applyBorder="1" applyAlignment="1" applyProtection="1">
      <alignment horizontal="center" vertical="center" wrapText="1"/>
      <protection hidden="1"/>
    </xf>
    <xf numFmtId="173" fontId="16" fillId="5" borderId="15" xfId="1" applyNumberFormat="1" applyFont="1" applyFill="1" applyBorder="1" applyAlignment="1" applyProtection="1">
      <alignment horizontal="center" vertical="center" wrapText="1"/>
      <protection hidden="1"/>
    </xf>
    <xf numFmtId="165" fontId="16" fillId="5" borderId="16" xfId="1" applyNumberFormat="1" applyFont="1" applyFill="1" applyBorder="1" applyAlignment="1" applyProtection="1">
      <alignment horizontal="center" vertical="center" wrapText="1"/>
      <protection hidden="1"/>
    </xf>
    <xf numFmtId="165" fontId="16" fillId="5" borderId="14" xfId="1" quotePrefix="1" applyNumberFormat="1" applyFont="1" applyFill="1" applyBorder="1" applyAlignment="1" applyProtection="1">
      <alignment horizontal="center" vertical="center" wrapText="1"/>
      <protection hidden="1"/>
    </xf>
    <xf numFmtId="165" fontId="16" fillId="5" borderId="15" xfId="1" applyNumberFormat="1" applyFont="1" applyFill="1" applyBorder="1" applyAlignment="1" applyProtection="1">
      <alignment horizontal="center" vertical="center" wrapText="1"/>
      <protection hidden="1"/>
    </xf>
    <xf numFmtId="0" fontId="1" fillId="2" borderId="0" xfId="1" applyFont="1" applyFill="1" applyBorder="1" applyAlignment="1" applyProtection="1">
      <alignment horizontal="left" vertical="center"/>
    </xf>
    <xf numFmtId="0" fontId="1" fillId="2" borderId="0" xfId="1" applyFill="1" applyBorder="1" applyAlignment="1" applyProtection="1">
      <alignment horizontal="left" vertical="center"/>
    </xf>
    <xf numFmtId="0" fontId="16" fillId="5" borderId="3" xfId="1" applyFont="1" applyFill="1" applyBorder="1" applyAlignment="1" applyProtection="1">
      <alignment horizontal="center" vertical="center"/>
      <protection hidden="1"/>
    </xf>
    <xf numFmtId="0" fontId="1" fillId="2" borderId="0" xfId="1" applyFont="1" applyFill="1" applyBorder="1" applyProtection="1"/>
    <xf numFmtId="0" fontId="1" fillId="2" borderId="0" xfId="1" applyFont="1" applyFill="1" applyProtection="1"/>
    <xf numFmtId="0" fontId="1" fillId="2" borderId="0" xfId="1" applyFill="1" applyProtection="1">
      <protection hidden="1"/>
    </xf>
    <xf numFmtId="170" fontId="1" fillId="2" borderId="0" xfId="1" applyNumberFormat="1" applyFont="1" applyFill="1" applyBorder="1" applyProtection="1"/>
    <xf numFmtId="170" fontId="1" fillId="2" borderId="0" xfId="1" applyNumberFormat="1" applyFont="1" applyFill="1" applyProtection="1"/>
    <xf numFmtId="170" fontId="1" fillId="2" borderId="0" xfId="1" applyNumberFormat="1" applyFont="1" applyFill="1" applyBorder="1" applyAlignment="1" applyProtection="1">
      <alignment horizontal="center" vertical="center"/>
    </xf>
    <xf numFmtId="49" fontId="3" fillId="5" borderId="3" xfId="1" applyNumberFormat="1" applyFont="1" applyFill="1" applyBorder="1" applyAlignment="1" applyProtection="1">
      <alignment horizontal="center" vertical="center" wrapText="1"/>
      <protection hidden="1"/>
    </xf>
    <xf numFmtId="49" fontId="3" fillId="5" borderId="6" xfId="1" applyNumberFormat="1" applyFont="1" applyFill="1" applyBorder="1" applyAlignment="1" applyProtection="1">
      <alignment horizontal="center" vertical="center" wrapText="1"/>
      <protection hidden="1"/>
    </xf>
    <xf numFmtId="0" fontId="1" fillId="5" borderId="3" xfId="1" applyFill="1" applyBorder="1" applyProtection="1">
      <protection hidden="1"/>
    </xf>
    <xf numFmtId="173" fontId="16" fillId="5" borderId="14" xfId="1" applyNumberFormat="1" applyFont="1" applyFill="1" applyBorder="1" applyAlignment="1" applyProtection="1">
      <alignment horizontal="center" vertical="center" wrapText="1"/>
      <protection hidden="1"/>
    </xf>
    <xf numFmtId="165" fontId="16" fillId="5" borderId="14" xfId="1" applyNumberFormat="1" applyFont="1" applyFill="1" applyBorder="1" applyAlignment="1" applyProtection="1">
      <alignment horizontal="center" vertical="center" wrapText="1"/>
      <protection hidden="1"/>
    </xf>
    <xf numFmtId="0" fontId="15" fillId="2" borderId="0" xfId="1" applyFont="1" applyFill="1" applyBorder="1" applyAlignment="1" applyProtection="1">
      <alignment horizontal="left" vertical="center"/>
      <protection hidden="1"/>
    </xf>
    <xf numFmtId="0" fontId="19" fillId="2" borderId="0" xfId="1" applyFont="1" applyFill="1" applyBorder="1" applyAlignment="1" applyProtection="1">
      <alignment horizontal="left" vertical="center"/>
      <protection hidden="1"/>
    </xf>
    <xf numFmtId="171" fontId="15" fillId="5" borderId="0" xfId="1" applyNumberFormat="1" applyFont="1" applyFill="1" applyBorder="1" applyAlignment="1" applyProtection="1">
      <alignment horizontal="left" vertical="center"/>
      <protection locked="0"/>
    </xf>
    <xf numFmtId="0" fontId="21" fillId="5" borderId="15" xfId="1" quotePrefix="1" applyFont="1" applyFill="1" applyBorder="1" applyAlignment="1" applyProtection="1">
      <alignment horizontal="center" vertical="center"/>
      <protection hidden="1"/>
    </xf>
    <xf numFmtId="0" fontId="21" fillId="5" borderId="0" xfId="1" quotePrefix="1" applyFont="1" applyFill="1" applyBorder="1" applyAlignment="1" applyProtection="1">
      <alignment horizontal="center" vertical="center"/>
      <protection hidden="1"/>
    </xf>
    <xf numFmtId="0" fontId="21" fillId="5" borderId="0" xfId="1" applyFont="1" applyFill="1" applyBorder="1" applyAlignment="1" applyProtection="1">
      <alignment horizontal="center" vertical="center"/>
      <protection hidden="1"/>
    </xf>
    <xf numFmtId="0" fontId="20" fillId="5" borderId="9" xfId="1" applyFont="1" applyFill="1" applyBorder="1" applyAlignment="1" applyProtection="1">
      <alignment horizontal="left" vertical="center"/>
      <protection hidden="1"/>
    </xf>
    <xf numFmtId="0" fontId="15" fillId="5" borderId="9" xfId="1" applyFont="1" applyFill="1" applyBorder="1" applyAlignment="1" applyProtection="1">
      <alignment horizontal="center" vertical="center" shrinkToFit="1"/>
      <protection locked="0"/>
    </xf>
    <xf numFmtId="0" fontId="3" fillId="5" borderId="14" xfId="1" quotePrefix="1" applyFont="1" applyFill="1" applyBorder="1" applyAlignment="1" applyProtection="1">
      <alignment horizontal="left" vertical="center" wrapText="1"/>
      <protection hidden="1"/>
    </xf>
    <xf numFmtId="0" fontId="3" fillId="5" borderId="15" xfId="1" quotePrefix="1" applyFont="1" applyFill="1" applyBorder="1" applyAlignment="1" applyProtection="1">
      <alignment horizontal="left" vertical="center" wrapText="1"/>
      <protection hidden="1"/>
    </xf>
    <xf numFmtId="0" fontId="3" fillId="5" borderId="16" xfId="1" quotePrefix="1" applyFont="1" applyFill="1" applyBorder="1" applyAlignment="1" applyProtection="1">
      <alignment horizontal="left" vertical="center" wrapText="1"/>
      <protection hidden="1"/>
    </xf>
    <xf numFmtId="0" fontId="9" fillId="5" borderId="14" xfId="1" quotePrefix="1" applyFont="1" applyFill="1" applyBorder="1" applyAlignment="1" applyProtection="1">
      <alignment horizontal="left" vertical="center" wrapText="1"/>
      <protection hidden="1"/>
    </xf>
    <xf numFmtId="0" fontId="9" fillId="5" borderId="15" xfId="1" quotePrefix="1" applyFont="1" applyFill="1" applyBorder="1" applyAlignment="1" applyProtection="1">
      <alignment horizontal="left" vertical="center" wrapText="1"/>
      <protection hidden="1"/>
    </xf>
    <xf numFmtId="0" fontId="9" fillId="5" borderId="16" xfId="1" quotePrefix="1" applyFont="1" applyFill="1" applyBorder="1" applyAlignment="1" applyProtection="1">
      <alignment horizontal="left" vertical="center" wrapText="1"/>
      <protection hidden="1"/>
    </xf>
    <xf numFmtId="0" fontId="9" fillId="5" borderId="10" xfId="1" quotePrefix="1" applyFont="1" applyFill="1" applyBorder="1" applyAlignment="1" applyProtection="1">
      <alignment horizontal="left" vertical="center" wrapText="1"/>
      <protection hidden="1"/>
    </xf>
    <xf numFmtId="0" fontId="9" fillId="5" borderId="11" xfId="1" quotePrefix="1" applyFont="1" applyFill="1" applyBorder="1" applyAlignment="1" applyProtection="1">
      <alignment horizontal="left" vertical="center" wrapText="1"/>
      <protection hidden="1"/>
    </xf>
    <xf numFmtId="0" fontId="9" fillId="5" borderId="12" xfId="1" quotePrefix="1" applyFont="1" applyFill="1" applyBorder="1" applyAlignment="1" applyProtection="1">
      <alignment horizontal="left" vertical="center" wrapText="1"/>
      <protection hidden="1"/>
    </xf>
    <xf numFmtId="0" fontId="3" fillId="5" borderId="14" xfId="1" quotePrefix="1" applyFont="1" applyFill="1" applyBorder="1" applyAlignment="1" applyProtection="1">
      <alignment horizontal="left" vertical="center" wrapText="1" indent="1"/>
      <protection hidden="1"/>
    </xf>
    <xf numFmtId="0" fontId="3" fillId="5" borderId="15" xfId="1" quotePrefix="1" applyFont="1" applyFill="1" applyBorder="1" applyAlignment="1" applyProtection="1">
      <alignment horizontal="left" vertical="center" wrapText="1" indent="1"/>
      <protection hidden="1"/>
    </xf>
    <xf numFmtId="0" fontId="3" fillId="5" borderId="16" xfId="1" quotePrefix="1" applyFont="1" applyFill="1" applyBorder="1" applyAlignment="1" applyProtection="1">
      <alignment horizontal="left" vertical="center" wrapText="1" indent="1"/>
      <protection hidden="1"/>
    </xf>
    <xf numFmtId="0" fontId="3" fillId="5" borderId="17" xfId="1" quotePrefix="1" applyFont="1" applyFill="1" applyBorder="1" applyAlignment="1" applyProtection="1">
      <alignment horizontal="left" vertical="center" wrapText="1" indent="1"/>
      <protection hidden="1"/>
    </xf>
    <xf numFmtId="0" fontId="3" fillId="5" borderId="9" xfId="1" quotePrefix="1" applyFont="1" applyFill="1" applyBorder="1" applyAlignment="1" applyProtection="1">
      <alignment horizontal="left" vertical="center" wrapText="1" indent="1"/>
      <protection hidden="1"/>
    </xf>
    <xf numFmtId="0" fontId="3" fillId="5" borderId="5" xfId="1" quotePrefix="1" applyFont="1" applyFill="1" applyBorder="1" applyAlignment="1" applyProtection="1">
      <alignment horizontal="left" vertical="center" wrapText="1" indent="1"/>
      <protection hidden="1"/>
    </xf>
    <xf numFmtId="0" fontId="3" fillId="5" borderId="13" xfId="1" quotePrefix="1" applyFont="1" applyFill="1" applyBorder="1" applyAlignment="1" applyProtection="1">
      <alignment horizontal="left" vertical="center" wrapText="1" indent="1"/>
      <protection hidden="1"/>
    </xf>
    <xf numFmtId="0" fontId="3" fillId="5" borderId="0" xfId="1" quotePrefix="1" applyFont="1" applyFill="1" applyBorder="1" applyAlignment="1" applyProtection="1">
      <alignment horizontal="left" vertical="center" wrapText="1" indent="1"/>
      <protection hidden="1"/>
    </xf>
    <xf numFmtId="0" fontId="3" fillId="5" borderId="8" xfId="1" quotePrefix="1" applyFont="1" applyFill="1" applyBorder="1" applyAlignment="1" applyProtection="1">
      <alignment horizontal="left" vertical="center" wrapText="1" indent="1"/>
      <protection hidden="1"/>
    </xf>
    <xf numFmtId="0" fontId="9" fillId="5" borderId="14" xfId="1" quotePrefix="1" applyFont="1" applyFill="1" applyBorder="1" applyAlignment="1" applyProtection="1">
      <alignment horizontal="left" vertical="center" wrapText="1"/>
    </xf>
    <xf numFmtId="0" fontId="9" fillId="5" borderId="15" xfId="1" quotePrefix="1" applyFont="1" applyFill="1" applyBorder="1" applyAlignment="1" applyProtection="1">
      <alignment horizontal="left" vertical="center" wrapText="1"/>
    </xf>
    <xf numFmtId="0" fontId="9" fillId="5" borderId="16" xfId="1" quotePrefix="1" applyFont="1" applyFill="1" applyBorder="1" applyAlignment="1" applyProtection="1">
      <alignment horizontal="left" vertical="center" wrapText="1"/>
    </xf>
    <xf numFmtId="0" fontId="3" fillId="5" borderId="10" xfId="1" quotePrefix="1" applyFont="1" applyFill="1" applyBorder="1" applyAlignment="1" applyProtection="1">
      <alignment horizontal="left" vertical="center" wrapText="1"/>
      <protection hidden="1"/>
    </xf>
    <xf numFmtId="0" fontId="3" fillId="5" borderId="11" xfId="1" quotePrefix="1" applyFont="1" applyFill="1" applyBorder="1" applyAlignment="1" applyProtection="1">
      <alignment horizontal="left" vertical="center" wrapText="1"/>
      <protection hidden="1"/>
    </xf>
    <xf numFmtId="0" fontId="3" fillId="5" borderId="12" xfId="1" quotePrefix="1" applyFont="1" applyFill="1" applyBorder="1" applyAlignment="1" applyProtection="1">
      <alignment horizontal="left" vertical="center" wrapText="1"/>
      <protection hidden="1"/>
    </xf>
    <xf numFmtId="0" fontId="3" fillId="5" borderId="13" xfId="1" quotePrefix="1" applyFont="1" applyFill="1" applyBorder="1" applyAlignment="1" applyProtection="1">
      <alignment horizontal="left" vertical="center" wrapText="1"/>
      <protection hidden="1"/>
    </xf>
    <xf numFmtId="0" fontId="3" fillId="5" borderId="0" xfId="1" quotePrefix="1" applyFont="1" applyFill="1" applyBorder="1" applyAlignment="1" applyProtection="1">
      <alignment horizontal="left" vertical="center" wrapText="1"/>
      <protection hidden="1"/>
    </xf>
    <xf numFmtId="0" fontId="3" fillId="5" borderId="8" xfId="1" quotePrefix="1" applyFont="1" applyFill="1" applyBorder="1" applyAlignment="1" applyProtection="1">
      <alignment horizontal="left" vertical="center" wrapText="1"/>
      <protection hidden="1"/>
    </xf>
    <xf numFmtId="0" fontId="16" fillId="5" borderId="10" xfId="1" quotePrefix="1" applyFont="1" applyFill="1" applyBorder="1" applyAlignment="1" applyProtection="1">
      <alignment horizontal="center" vertical="center"/>
      <protection hidden="1"/>
    </xf>
    <xf numFmtId="0" fontId="16" fillId="5" borderId="11" xfId="1" quotePrefix="1" applyFont="1" applyFill="1" applyBorder="1" applyAlignment="1" applyProtection="1">
      <alignment horizontal="center" vertical="center"/>
      <protection hidden="1"/>
    </xf>
    <xf numFmtId="0" fontId="16" fillId="5" borderId="12" xfId="1" quotePrefix="1" applyFont="1" applyFill="1" applyBorder="1" applyAlignment="1" applyProtection="1">
      <alignment horizontal="center" vertical="center"/>
      <protection hidden="1"/>
    </xf>
    <xf numFmtId="0" fontId="9" fillId="5" borderId="10" xfId="1" applyFont="1" applyFill="1" applyBorder="1" applyAlignment="1" applyProtection="1">
      <alignment horizontal="center" vertical="center"/>
      <protection hidden="1"/>
    </xf>
    <xf numFmtId="0" fontId="9" fillId="5" borderId="11" xfId="1" applyFont="1" applyFill="1" applyBorder="1" applyAlignment="1" applyProtection="1">
      <alignment horizontal="center" vertical="center"/>
      <protection hidden="1"/>
    </xf>
    <xf numFmtId="0" fontId="9" fillId="5" borderId="12" xfId="1" applyFont="1" applyFill="1" applyBorder="1" applyAlignment="1" applyProtection="1">
      <alignment horizontal="center" vertical="center"/>
      <protection hidden="1"/>
    </xf>
    <xf numFmtId="0" fontId="9" fillId="5" borderId="14" xfId="1" quotePrefix="1" applyFont="1" applyFill="1" applyBorder="1" applyAlignment="1" applyProtection="1">
      <alignment horizontal="left" vertical="center" wrapText="1"/>
      <protection locked="0"/>
    </xf>
    <xf numFmtId="0" fontId="9" fillId="5" borderId="15" xfId="1" quotePrefix="1" applyFont="1" applyFill="1" applyBorder="1" applyAlignment="1" applyProtection="1">
      <alignment horizontal="left" vertical="center" wrapText="1"/>
      <protection locked="0"/>
    </xf>
    <xf numFmtId="0" fontId="9" fillId="5" borderId="16" xfId="1" quotePrefix="1" applyFont="1" applyFill="1" applyBorder="1" applyAlignment="1" applyProtection="1">
      <alignment horizontal="left" vertical="center" wrapText="1"/>
      <protection locked="0"/>
    </xf>
    <xf numFmtId="0" fontId="3" fillId="5" borderId="14" xfId="1" quotePrefix="1" applyFont="1" applyFill="1" applyBorder="1" applyAlignment="1" applyProtection="1">
      <alignment horizontal="left" vertical="center" wrapText="1"/>
      <protection locked="0"/>
    </xf>
    <xf numFmtId="0" fontId="3" fillId="5" borderId="15" xfId="1" quotePrefix="1" applyFont="1" applyFill="1" applyBorder="1" applyAlignment="1" applyProtection="1">
      <alignment horizontal="left" vertical="center" wrapText="1"/>
      <protection locked="0"/>
    </xf>
    <xf numFmtId="0" fontId="3" fillId="5" borderId="16" xfId="1" quotePrefix="1" applyFont="1" applyFill="1" applyBorder="1" applyAlignment="1" applyProtection="1">
      <alignment horizontal="left" vertical="center" wrapText="1"/>
      <protection locked="0"/>
    </xf>
    <xf numFmtId="0" fontId="3" fillId="5" borderId="17" xfId="1" quotePrefix="1" applyFont="1" applyFill="1" applyBorder="1" applyAlignment="1" applyProtection="1">
      <alignment horizontal="left" vertical="center" wrapText="1"/>
      <protection hidden="1"/>
    </xf>
    <xf numFmtId="0" fontId="3" fillId="5" borderId="9" xfId="1" quotePrefix="1" applyFont="1" applyFill="1" applyBorder="1" applyAlignment="1" applyProtection="1">
      <alignment vertical="center" wrapText="1"/>
      <protection hidden="1"/>
    </xf>
    <xf numFmtId="0" fontId="3" fillId="5" borderId="5" xfId="1" quotePrefix="1" applyFont="1" applyFill="1" applyBorder="1" applyAlignment="1" applyProtection="1">
      <alignment vertical="center" wrapText="1"/>
      <protection hidden="1"/>
    </xf>
    <xf numFmtId="0" fontId="3" fillId="5" borderId="10" xfId="1" applyFont="1" applyFill="1" applyBorder="1" applyAlignment="1" applyProtection="1">
      <alignment horizontal="left" vertical="center" wrapText="1"/>
      <protection hidden="1"/>
    </xf>
    <xf numFmtId="0" fontId="3" fillId="5" borderId="11" xfId="1" applyFont="1" applyFill="1" applyBorder="1" applyAlignment="1" applyProtection="1">
      <alignment horizontal="left" vertical="center" wrapText="1"/>
      <protection hidden="1"/>
    </xf>
    <xf numFmtId="0" fontId="3" fillId="5" borderId="12" xfId="1" applyFont="1" applyFill="1" applyBorder="1" applyAlignment="1" applyProtection="1">
      <alignment horizontal="left" vertical="center" wrapText="1"/>
      <protection hidden="1"/>
    </xf>
    <xf numFmtId="0" fontId="3" fillId="5" borderId="14" xfId="1" applyFont="1" applyFill="1" applyBorder="1" applyAlignment="1" applyProtection="1">
      <alignment horizontal="left" vertical="center" wrapText="1" indent="2"/>
      <protection hidden="1"/>
    </xf>
    <xf numFmtId="0" fontId="3" fillId="5" borderId="15" xfId="1" applyFont="1" applyFill="1" applyBorder="1" applyAlignment="1" applyProtection="1">
      <alignment horizontal="left" vertical="center" wrapText="1" indent="2"/>
      <protection hidden="1"/>
    </xf>
    <xf numFmtId="0" fontId="3" fillId="5" borderId="16" xfId="1" applyFont="1" applyFill="1" applyBorder="1" applyAlignment="1" applyProtection="1">
      <alignment horizontal="left" vertical="center" wrapText="1" indent="2"/>
      <protection hidden="1"/>
    </xf>
    <xf numFmtId="0" fontId="3" fillId="5" borderId="17" xfId="1" quotePrefix="1" applyFont="1" applyFill="1" applyBorder="1" applyAlignment="1" applyProtection="1">
      <alignment horizontal="left" vertical="center" wrapText="1" indent="2"/>
      <protection hidden="1"/>
    </xf>
    <xf numFmtId="0" fontId="3" fillId="5" borderId="9" xfId="1" quotePrefix="1" applyFont="1" applyFill="1" applyBorder="1" applyAlignment="1" applyProtection="1">
      <alignment horizontal="left" vertical="center" wrapText="1" indent="2"/>
      <protection hidden="1"/>
    </xf>
    <xf numFmtId="0" fontId="3" fillId="5" borderId="5" xfId="1" quotePrefix="1" applyFont="1" applyFill="1" applyBorder="1" applyAlignment="1" applyProtection="1">
      <alignment horizontal="left" vertical="center" wrapText="1" indent="2"/>
      <protection hidden="1"/>
    </xf>
    <xf numFmtId="0" fontId="3" fillId="5" borderId="10" xfId="1" quotePrefix="1" applyFont="1" applyFill="1" applyBorder="1" applyAlignment="1" applyProtection="1">
      <alignment horizontal="left" vertical="center" wrapText="1" indent="2"/>
      <protection hidden="1"/>
    </xf>
    <xf numFmtId="0" fontId="3" fillId="5" borderId="11" xfId="1" quotePrefix="1" applyFont="1" applyFill="1" applyBorder="1" applyAlignment="1" applyProtection="1">
      <alignment horizontal="left" vertical="center" wrapText="1" indent="2"/>
      <protection hidden="1"/>
    </xf>
    <xf numFmtId="0" fontId="3" fillId="5" borderId="12" xfId="1" quotePrefix="1" applyFont="1" applyFill="1" applyBorder="1" applyAlignment="1" applyProtection="1">
      <alignment horizontal="left" vertical="center" wrapText="1" indent="2"/>
      <protection hidden="1"/>
    </xf>
    <xf numFmtId="0" fontId="3" fillId="5" borderId="10" xfId="1" applyFont="1" applyFill="1" applyBorder="1" applyAlignment="1" applyProtection="1">
      <alignment horizontal="left" vertical="center" wrapText="1" indent="2"/>
      <protection hidden="1"/>
    </xf>
    <xf numFmtId="0" fontId="3" fillId="5" borderId="11" xfId="1" applyFont="1" applyFill="1" applyBorder="1" applyAlignment="1" applyProtection="1">
      <alignment horizontal="left" vertical="center" wrapText="1" indent="2"/>
      <protection hidden="1"/>
    </xf>
    <xf numFmtId="0" fontId="3" fillId="5" borderId="12" xfId="1" applyFont="1" applyFill="1" applyBorder="1" applyAlignment="1" applyProtection="1">
      <alignment horizontal="left" vertical="center" wrapText="1" indent="2"/>
      <protection hidden="1"/>
    </xf>
    <xf numFmtId="0" fontId="16" fillId="5" borderId="7" xfId="1" quotePrefix="1" applyFont="1" applyFill="1" applyBorder="1" applyAlignment="1" applyProtection="1">
      <alignment horizontal="center" vertical="center"/>
      <protection hidden="1"/>
    </xf>
    <xf numFmtId="0" fontId="16" fillId="5" borderId="10" xfId="1" applyFont="1" applyFill="1" applyBorder="1" applyAlignment="1" applyProtection="1">
      <alignment horizontal="center" vertical="center" wrapText="1"/>
      <protection hidden="1"/>
    </xf>
    <xf numFmtId="0" fontId="16" fillId="5" borderId="11" xfId="1" applyFont="1" applyFill="1" applyBorder="1" applyAlignment="1" applyProtection="1">
      <alignment horizontal="center" vertical="center" wrapText="1"/>
      <protection hidden="1"/>
    </xf>
    <xf numFmtId="0" fontId="16" fillId="5" borderId="12" xfId="1" applyFont="1" applyFill="1" applyBorder="1" applyAlignment="1" applyProtection="1">
      <alignment horizontal="center" vertical="center" wrapText="1"/>
      <protection hidden="1"/>
    </xf>
    <xf numFmtId="0" fontId="9" fillId="5" borderId="10" xfId="1" applyFont="1" applyFill="1" applyBorder="1" applyAlignment="1" applyProtection="1">
      <alignment horizontal="left" vertical="center" wrapText="1"/>
      <protection locked="0"/>
    </xf>
    <xf numFmtId="0" fontId="9" fillId="5" borderId="11" xfId="1" applyFont="1" applyFill="1" applyBorder="1" applyAlignment="1" applyProtection="1">
      <alignment horizontal="left" vertical="center" wrapText="1"/>
      <protection locked="0"/>
    </xf>
    <xf numFmtId="0" fontId="9" fillId="5" borderId="12" xfId="1" applyFont="1" applyFill="1" applyBorder="1" applyAlignment="1" applyProtection="1">
      <alignment horizontal="left" vertical="center" wrapText="1"/>
      <protection locked="0"/>
    </xf>
    <xf numFmtId="0" fontId="3" fillId="5" borderId="7" xfId="1" applyFont="1" applyFill="1" applyBorder="1" applyAlignment="1" applyProtection="1">
      <alignment horizontal="left" vertical="center" wrapText="1" indent="2"/>
      <protection locked="0"/>
    </xf>
    <xf numFmtId="14" fontId="3" fillId="5" borderId="10" xfId="1" applyNumberFormat="1" applyFont="1" applyFill="1" applyBorder="1" applyAlignment="1" applyProtection="1">
      <alignment horizontal="center" vertical="center" shrinkToFit="1"/>
      <protection locked="0"/>
    </xf>
    <xf numFmtId="14" fontId="3" fillId="5" borderId="12" xfId="1" applyNumberFormat="1" applyFont="1" applyFill="1" applyBorder="1" applyAlignment="1" applyProtection="1">
      <alignment horizontal="center" vertical="center" shrinkToFit="1"/>
      <protection locked="0"/>
    </xf>
    <xf numFmtId="0" fontId="3" fillId="5" borderId="10" xfId="1" applyFont="1" applyFill="1" applyBorder="1" applyAlignment="1" applyProtection="1">
      <alignment horizontal="left"/>
      <protection locked="0"/>
    </xf>
    <xf numFmtId="0" fontId="3" fillId="5" borderId="11" xfId="1" applyFont="1" applyFill="1" applyBorder="1" applyAlignment="1" applyProtection="1">
      <alignment horizontal="left"/>
      <protection locked="0"/>
    </xf>
    <xf numFmtId="0" fontId="3" fillId="5" borderId="10" xfId="1" applyNumberFormat="1" applyFont="1" applyFill="1" applyBorder="1" applyAlignment="1" applyProtection="1">
      <alignment horizontal="left" wrapText="1"/>
      <protection locked="0"/>
    </xf>
    <xf numFmtId="0" fontId="3" fillId="5" borderId="11" xfId="1" applyNumberFormat="1" applyFont="1" applyFill="1" applyBorder="1" applyAlignment="1" applyProtection="1">
      <alignment horizontal="left" wrapText="1"/>
      <protection locked="0"/>
    </xf>
    <xf numFmtId="0" fontId="3" fillId="5" borderId="12" xfId="1" applyNumberFormat="1" applyFont="1" applyFill="1" applyBorder="1" applyAlignment="1" applyProtection="1">
      <alignment horizontal="left" wrapText="1"/>
      <protection locked="0"/>
    </xf>
    <xf numFmtId="1" fontId="3" fillId="5" borderId="10" xfId="1" applyNumberFormat="1" applyFont="1" applyFill="1" applyBorder="1" applyAlignment="1" applyProtection="1">
      <alignment horizontal="left" wrapText="1"/>
      <protection locked="0"/>
    </xf>
    <xf numFmtId="1" fontId="3" fillId="5" borderId="11" xfId="1" applyNumberFormat="1" applyFont="1" applyFill="1" applyBorder="1" applyAlignment="1" applyProtection="1">
      <alignment horizontal="left" wrapText="1"/>
      <protection locked="0"/>
    </xf>
    <xf numFmtId="1" fontId="3" fillId="5" borderId="12" xfId="1" applyNumberFormat="1" applyFont="1" applyFill="1" applyBorder="1" applyAlignment="1" applyProtection="1">
      <alignment horizontal="left" wrapText="1"/>
      <protection locked="0"/>
    </xf>
    <xf numFmtId="164" fontId="11" fillId="2" borderId="0" xfId="1" applyNumberFormat="1" applyFont="1" applyFill="1" applyBorder="1" applyAlignment="1" applyProtection="1">
      <alignment horizontal="left" vertical="center" indent="3"/>
      <protection hidden="1"/>
    </xf>
    <xf numFmtId="0" fontId="13" fillId="5" borderId="0" xfId="1" applyFont="1" applyFill="1" applyBorder="1" applyAlignment="1" applyProtection="1">
      <alignment horizontal="right"/>
      <protection locked="0"/>
    </xf>
    <xf numFmtId="0" fontId="13" fillId="5" borderId="0" xfId="1" applyFont="1" applyFill="1" applyBorder="1" applyAlignment="1" applyProtection="1">
      <alignment horizontal="right" wrapText="1"/>
      <protection locked="0"/>
    </xf>
    <xf numFmtId="0" fontId="14" fillId="5" borderId="0" xfId="1" applyFont="1" applyFill="1" applyBorder="1" applyAlignment="1" applyProtection="1">
      <alignment horizontal="center" vertical="center"/>
      <protection locked="0"/>
    </xf>
    <xf numFmtId="164" fontId="15" fillId="5" borderId="9" xfId="1" applyNumberFormat="1" applyFont="1" applyFill="1" applyBorder="1" applyAlignment="1" applyProtection="1">
      <alignment horizontal="center"/>
      <protection locked="0"/>
    </xf>
    <xf numFmtId="0" fontId="8" fillId="2" borderId="0" xfId="1" applyFont="1" applyFill="1" applyBorder="1" applyAlignment="1" applyProtection="1">
      <alignment horizontal="left" wrapText="1"/>
      <protection hidden="1"/>
    </xf>
    <xf numFmtId="0" fontId="8" fillId="2" borderId="1" xfId="1" applyFont="1" applyFill="1" applyBorder="1" applyAlignment="1" applyProtection="1">
      <alignment horizontal="left" wrapText="1"/>
      <protection hidden="1"/>
    </xf>
    <xf numFmtId="0" fontId="9" fillId="2" borderId="16" xfId="1" applyFont="1" applyFill="1" applyBorder="1" applyAlignment="1" applyProtection="1">
      <alignment horizontal="center" vertical="center" wrapText="1"/>
      <protection hidden="1"/>
    </xf>
    <xf numFmtId="0" fontId="9" fillId="2" borderId="5" xfId="1" applyFont="1" applyFill="1" applyBorder="1" applyAlignment="1" applyProtection="1">
      <alignment horizontal="center" vertical="center" wrapText="1"/>
      <protection hidden="1"/>
    </xf>
    <xf numFmtId="0" fontId="9" fillId="2" borderId="3" xfId="1" applyFont="1" applyFill="1" applyBorder="1" applyAlignment="1" applyProtection="1">
      <alignment horizontal="center" vertical="center" wrapText="1"/>
      <protection hidden="1"/>
    </xf>
    <xf numFmtId="0" fontId="9" fillId="2" borderId="6" xfId="1" applyFont="1" applyFill="1" applyBorder="1" applyAlignment="1" applyProtection="1">
      <alignment horizontal="center" vertical="center" wrapText="1"/>
      <protection hidden="1"/>
    </xf>
    <xf numFmtId="0" fontId="2" fillId="2" borderId="0" xfId="1" applyFont="1" applyFill="1" applyBorder="1" applyAlignment="1" applyProtection="1">
      <alignment horizontal="left" wrapText="1"/>
      <protection hidden="1"/>
    </xf>
    <xf numFmtId="0" fontId="2" fillId="2" borderId="1" xfId="1" applyFont="1" applyFill="1" applyBorder="1" applyAlignment="1" applyProtection="1">
      <alignment horizontal="left" wrapText="1"/>
      <protection hidden="1"/>
    </xf>
    <xf numFmtId="0" fontId="2" fillId="2" borderId="0" xfId="1" applyFont="1" applyFill="1" applyBorder="1" applyAlignment="1" applyProtection="1">
      <alignment horizontal="right" vertical="center"/>
      <protection hidden="1"/>
    </xf>
    <xf numFmtId="0" fontId="2" fillId="2" borderId="8" xfId="1" applyFont="1" applyFill="1" applyBorder="1" applyAlignment="1" applyProtection="1">
      <alignment horizontal="right" vertical="center"/>
      <protection hidden="1"/>
    </xf>
    <xf numFmtId="0" fontId="2" fillId="2" borderId="0" xfId="1" quotePrefix="1" applyFont="1" applyFill="1" applyBorder="1" applyAlignment="1" applyProtection="1">
      <alignment horizontal="right" vertical="center"/>
      <protection hidden="1"/>
    </xf>
    <xf numFmtId="0" fontId="2" fillId="2" borderId="8" xfId="1" quotePrefix="1" applyFont="1" applyFill="1" applyBorder="1" applyAlignment="1" applyProtection="1">
      <alignment horizontal="right" vertical="center"/>
      <protection hidden="1"/>
    </xf>
    <xf numFmtId="170" fontId="15" fillId="5" borderId="9" xfId="1" applyNumberFormat="1" applyFont="1" applyFill="1" applyBorder="1" applyAlignment="1" applyProtection="1">
      <alignment horizontal="center" vertical="center" shrinkToFit="1"/>
      <protection hidden="1"/>
    </xf>
    <xf numFmtId="171" fontId="15" fillId="5" borderId="0" xfId="1" applyNumberFormat="1" applyFont="1" applyFill="1" applyBorder="1" applyAlignment="1" applyProtection="1">
      <alignment horizontal="left" vertical="center" indent="1"/>
      <protection locked="0"/>
    </xf>
    <xf numFmtId="168" fontId="3" fillId="5" borderId="10" xfId="1" applyNumberFormat="1" applyFont="1" applyFill="1" applyBorder="1" applyAlignment="1" applyProtection="1">
      <alignment horizontal="center" vertical="center"/>
      <protection locked="0"/>
    </xf>
    <xf numFmtId="168" fontId="3" fillId="5" borderId="11" xfId="1" applyNumberFormat="1" applyFont="1" applyFill="1" applyBorder="1" applyAlignment="1" applyProtection="1">
      <alignment horizontal="center" vertical="center"/>
      <protection locked="0"/>
    </xf>
    <xf numFmtId="168" fontId="3" fillId="5" borderId="12" xfId="1" applyNumberFormat="1" applyFont="1" applyFill="1" applyBorder="1" applyAlignment="1" applyProtection="1">
      <alignment horizontal="center" vertical="center"/>
      <protection locked="0"/>
    </xf>
    <xf numFmtId="168" fontId="3" fillId="4" borderId="10" xfId="1" applyNumberFormat="1" applyFont="1" applyFill="1" applyBorder="1" applyAlignment="1" applyProtection="1">
      <alignment horizontal="center" vertical="center"/>
      <protection hidden="1"/>
    </xf>
    <xf numFmtId="168" fontId="3" fillId="4" borderId="11" xfId="1" applyNumberFormat="1" applyFont="1" applyFill="1" applyBorder="1" applyAlignment="1" applyProtection="1">
      <alignment horizontal="center" vertical="center"/>
      <protection hidden="1"/>
    </xf>
    <xf numFmtId="168" fontId="3" fillId="4" borderId="12" xfId="1" applyNumberFormat="1" applyFont="1" applyFill="1" applyBorder="1" applyAlignment="1" applyProtection="1">
      <alignment horizontal="center" vertical="center"/>
      <protection hidden="1"/>
    </xf>
    <xf numFmtId="169" fontId="3" fillId="5" borderId="10" xfId="1" applyNumberFormat="1" applyFont="1" applyFill="1" applyBorder="1" applyAlignment="1" applyProtection="1">
      <alignment horizontal="center" vertical="center"/>
      <protection locked="0"/>
    </xf>
    <xf numFmtId="169" fontId="3" fillId="5" borderId="11" xfId="1" applyNumberFormat="1" applyFont="1" applyFill="1" applyBorder="1" applyAlignment="1" applyProtection="1">
      <alignment horizontal="center" vertical="center"/>
      <protection locked="0"/>
    </xf>
    <xf numFmtId="169" fontId="3" fillId="5" borderId="12" xfId="1" applyNumberFormat="1" applyFont="1" applyFill="1" applyBorder="1" applyAlignment="1" applyProtection="1">
      <alignment horizontal="center" vertical="center"/>
      <protection locked="0"/>
    </xf>
    <xf numFmtId="0" fontId="16" fillId="5" borderId="14" xfId="1" applyFont="1" applyFill="1" applyBorder="1" applyAlignment="1" applyProtection="1">
      <alignment horizontal="center" vertical="center"/>
      <protection hidden="1"/>
    </xf>
    <xf numFmtId="0" fontId="16" fillId="5" borderId="15" xfId="1" applyFont="1" applyFill="1" applyBorder="1" applyAlignment="1" applyProtection="1">
      <alignment horizontal="center" vertical="center"/>
      <protection hidden="1"/>
    </xf>
    <xf numFmtId="0" fontId="16" fillId="5" borderId="16" xfId="1" applyFont="1" applyFill="1" applyBorder="1" applyAlignment="1" applyProtection="1">
      <alignment horizontal="center" vertical="center"/>
      <protection hidden="1"/>
    </xf>
    <xf numFmtId="0" fontId="16" fillId="5" borderId="17" xfId="1" applyFont="1" applyFill="1" applyBorder="1" applyAlignment="1" applyProtection="1">
      <alignment horizontal="center" vertical="center"/>
      <protection hidden="1"/>
    </xf>
    <xf numFmtId="0" fontId="16" fillId="5" borderId="9" xfId="1" applyFont="1" applyFill="1" applyBorder="1" applyAlignment="1" applyProtection="1">
      <alignment horizontal="center" vertical="center"/>
      <protection hidden="1"/>
    </xf>
    <xf numFmtId="0" fontId="16" fillId="5" borderId="5" xfId="1" applyFont="1" applyFill="1" applyBorder="1" applyAlignment="1" applyProtection="1">
      <alignment horizontal="center" vertical="center"/>
      <protection hidden="1"/>
    </xf>
    <xf numFmtId="0" fontId="16" fillId="5" borderId="3" xfId="1" applyFont="1" applyFill="1" applyBorder="1" applyAlignment="1" applyProtection="1">
      <alignment horizontal="center" vertical="center" wrapText="1"/>
      <protection hidden="1"/>
    </xf>
    <xf numFmtId="0" fontId="16" fillId="5" borderId="6" xfId="1" applyFont="1" applyFill="1" applyBorder="1" applyAlignment="1" applyProtection="1">
      <alignment horizontal="center" vertical="center" wrapText="1"/>
      <protection hidden="1"/>
    </xf>
    <xf numFmtId="172" fontId="16" fillId="5" borderId="17" xfId="1" quotePrefix="1" applyNumberFormat="1" applyFont="1" applyFill="1" applyBorder="1" applyAlignment="1" applyProtection="1">
      <alignment horizontal="center" vertical="center" wrapText="1"/>
      <protection hidden="1"/>
    </xf>
    <xf numFmtId="172" fontId="16" fillId="5" borderId="9" xfId="1" quotePrefix="1" applyNumberFormat="1" applyFont="1" applyFill="1" applyBorder="1" applyAlignment="1" applyProtection="1">
      <alignment horizontal="center" vertical="center" wrapText="1"/>
      <protection hidden="1"/>
    </xf>
    <xf numFmtId="172" fontId="16" fillId="5" borderId="5" xfId="1" quotePrefix="1" applyNumberFormat="1" applyFont="1" applyFill="1" applyBorder="1" applyAlignment="1" applyProtection="1">
      <alignment horizontal="center" vertical="center" wrapText="1"/>
      <protection hidden="1"/>
    </xf>
    <xf numFmtId="0" fontId="16" fillId="5" borderId="10" xfId="1" applyFont="1" applyFill="1" applyBorder="1" applyAlignment="1" applyProtection="1">
      <alignment horizontal="center" vertical="center"/>
      <protection hidden="1"/>
    </xf>
    <xf numFmtId="0" fontId="16" fillId="5" borderId="11" xfId="1" applyFont="1" applyFill="1" applyBorder="1" applyAlignment="1" applyProtection="1">
      <alignment horizontal="center" vertical="center"/>
      <protection hidden="1"/>
    </xf>
    <xf numFmtId="0" fontId="16" fillId="5" borderId="12" xfId="1" applyFont="1" applyFill="1" applyBorder="1" applyAlignment="1" applyProtection="1">
      <alignment horizontal="center" vertical="center"/>
      <protection hidden="1"/>
    </xf>
    <xf numFmtId="0" fontId="3" fillId="5" borderId="10" xfId="1" applyFont="1" applyFill="1" applyBorder="1" applyAlignment="1" applyProtection="1">
      <alignment horizontal="left" vertical="center" wrapText="1" indent="1"/>
      <protection hidden="1"/>
    </xf>
    <xf numFmtId="0" fontId="3" fillId="5" borderId="11" xfId="1" applyFont="1" applyFill="1" applyBorder="1" applyAlignment="1" applyProtection="1">
      <alignment horizontal="left" vertical="center" wrapText="1" indent="1"/>
      <protection hidden="1"/>
    </xf>
    <xf numFmtId="0" fontId="3" fillId="5" borderId="12" xfId="1" applyFont="1" applyFill="1" applyBorder="1" applyAlignment="1" applyProtection="1">
      <alignment horizontal="left" vertical="center" wrapText="1" indent="1"/>
      <protection hidden="1"/>
    </xf>
    <xf numFmtId="0" fontId="3" fillId="5" borderId="14" xfId="1" applyFont="1" applyFill="1" applyBorder="1" applyAlignment="1" applyProtection="1">
      <alignment horizontal="left" vertical="center" wrapText="1" indent="1"/>
      <protection hidden="1"/>
    </xf>
    <xf numFmtId="0" fontId="3" fillId="5" borderId="15" xfId="1" applyFont="1" applyFill="1" applyBorder="1" applyAlignment="1" applyProtection="1">
      <alignment horizontal="left" vertical="center" wrapText="1" indent="1"/>
      <protection hidden="1"/>
    </xf>
    <xf numFmtId="0" fontId="3" fillId="5" borderId="16" xfId="1" applyFont="1" applyFill="1" applyBorder="1" applyAlignment="1" applyProtection="1">
      <alignment horizontal="left" vertical="center" wrapText="1" indent="1"/>
      <protection hidden="1"/>
    </xf>
    <xf numFmtId="49" fontId="3" fillId="5" borderId="15" xfId="1" applyNumberFormat="1" applyFont="1" applyFill="1" applyBorder="1" applyAlignment="1" applyProtection="1">
      <alignment vertical="center"/>
      <protection hidden="1"/>
    </xf>
    <xf numFmtId="49" fontId="3" fillId="5" borderId="16" xfId="1" applyNumberFormat="1" applyFont="1" applyFill="1" applyBorder="1" applyAlignment="1" applyProtection="1">
      <alignment vertical="center"/>
      <protection hidden="1"/>
    </xf>
    <xf numFmtId="49" fontId="3" fillId="5" borderId="14" xfId="1" applyNumberFormat="1" applyFont="1" applyFill="1" applyBorder="1" applyAlignment="1" applyProtection="1">
      <alignment vertical="center"/>
      <protection hidden="1"/>
    </xf>
    <xf numFmtId="0" fontId="3" fillId="5" borderId="17" xfId="1" applyFont="1" applyFill="1" applyBorder="1" applyAlignment="1" applyProtection="1">
      <alignment horizontal="left" vertical="center" wrapText="1" indent="1"/>
      <protection hidden="1"/>
    </xf>
    <xf numFmtId="0" fontId="3" fillId="5" borderId="9" xfId="1" applyFont="1" applyFill="1" applyBorder="1" applyAlignment="1" applyProtection="1">
      <alignment horizontal="left" vertical="center" wrapText="1" indent="1"/>
      <protection hidden="1"/>
    </xf>
    <xf numFmtId="0" fontId="3" fillId="5" borderId="5" xfId="1" applyFont="1" applyFill="1" applyBorder="1" applyAlignment="1" applyProtection="1">
      <alignment horizontal="left" vertical="center" wrapText="1" indent="1"/>
      <protection hidden="1"/>
    </xf>
    <xf numFmtId="169" fontId="3" fillId="5" borderId="9" xfId="1" applyNumberFormat="1" applyFont="1" applyFill="1" applyBorder="1" applyAlignment="1" applyProtection="1">
      <alignment horizontal="center" vertical="center"/>
      <protection locked="0"/>
    </xf>
    <xf numFmtId="169" fontId="3" fillId="5" borderId="5" xfId="1" applyNumberFormat="1" applyFont="1" applyFill="1" applyBorder="1" applyAlignment="1" applyProtection="1">
      <alignment horizontal="center" vertical="center"/>
      <protection locked="0"/>
    </xf>
    <xf numFmtId="169" fontId="3" fillId="5" borderId="17" xfId="1" applyNumberFormat="1" applyFont="1" applyFill="1" applyBorder="1" applyAlignment="1" applyProtection="1">
      <alignment horizontal="center" vertical="center"/>
      <protection locked="0"/>
    </xf>
    <xf numFmtId="174" fontId="3" fillId="4" borderId="10" xfId="1" applyNumberFormat="1" applyFont="1" applyFill="1" applyBorder="1" applyAlignment="1" applyProtection="1">
      <alignment horizontal="center" vertical="center"/>
      <protection hidden="1"/>
    </xf>
    <xf numFmtId="174" fontId="3" fillId="4" borderId="11" xfId="1" applyNumberFormat="1" applyFont="1" applyFill="1" applyBorder="1" applyAlignment="1" applyProtection="1">
      <alignment horizontal="center" vertical="center"/>
      <protection hidden="1"/>
    </xf>
    <xf numFmtId="174" fontId="3" fillId="4" borderId="12" xfId="1" applyNumberFormat="1" applyFont="1" applyFill="1" applyBorder="1" applyAlignment="1" applyProtection="1">
      <alignment horizontal="center" vertical="center"/>
      <protection hidden="1"/>
    </xf>
    <xf numFmtId="168" fontId="3" fillId="5" borderId="9" xfId="1" applyNumberFormat="1" applyFont="1" applyFill="1" applyBorder="1" applyAlignment="1" applyProtection="1">
      <alignment horizontal="center" vertical="center"/>
      <protection locked="0"/>
    </xf>
    <xf numFmtId="168" fontId="3" fillId="5" borderId="5" xfId="1" applyNumberFormat="1" applyFont="1" applyFill="1" applyBorder="1" applyAlignment="1" applyProtection="1">
      <alignment horizontal="center" vertical="center"/>
      <protection locked="0"/>
    </xf>
    <xf numFmtId="168" fontId="3" fillId="5" borderId="17" xfId="1" applyNumberFormat="1" applyFont="1" applyFill="1" applyBorder="1" applyAlignment="1" applyProtection="1">
      <alignment horizontal="center" vertical="center"/>
      <protection locked="0"/>
    </xf>
    <xf numFmtId="0" fontId="3" fillId="5" borderId="10" xfId="1" applyFont="1" applyFill="1" applyBorder="1" applyAlignment="1" applyProtection="1">
      <alignment horizontal="left" vertical="center" indent="1"/>
      <protection hidden="1"/>
    </xf>
    <xf numFmtId="0" fontId="3" fillId="5" borderId="11" xfId="1" applyFont="1" applyFill="1" applyBorder="1" applyAlignment="1" applyProtection="1">
      <alignment horizontal="left" vertical="center" indent="1"/>
      <protection hidden="1"/>
    </xf>
    <xf numFmtId="0" fontId="3" fillId="5" borderId="12" xfId="1" applyFont="1" applyFill="1" applyBorder="1" applyAlignment="1" applyProtection="1">
      <alignment horizontal="left" vertical="center" indent="1"/>
      <protection hidden="1"/>
    </xf>
    <xf numFmtId="169" fontId="3" fillId="4" borderId="10" xfId="1" applyNumberFormat="1" applyFont="1" applyFill="1" applyBorder="1" applyAlignment="1" applyProtection="1">
      <alignment horizontal="center" vertical="center"/>
      <protection hidden="1"/>
    </xf>
    <xf numFmtId="169" fontId="3" fillId="4" borderId="11" xfId="1" applyNumberFormat="1" applyFont="1" applyFill="1" applyBorder="1" applyAlignment="1" applyProtection="1">
      <alignment horizontal="center" vertical="center"/>
      <protection hidden="1"/>
    </xf>
    <xf numFmtId="169" fontId="3" fillId="4" borderId="12" xfId="1" applyNumberFormat="1" applyFont="1" applyFill="1" applyBorder="1" applyAlignment="1" applyProtection="1">
      <alignment horizontal="center" vertical="center"/>
      <protection hidden="1"/>
    </xf>
    <xf numFmtId="49" fontId="3" fillId="5" borderId="14" xfId="1" applyNumberFormat="1" applyFont="1" applyFill="1" applyBorder="1" applyAlignment="1" applyProtection="1">
      <alignment horizontal="center" vertical="center" wrapText="1"/>
      <protection hidden="1"/>
    </xf>
    <xf numFmtId="49" fontId="3" fillId="5" borderId="15" xfId="1" applyNumberFormat="1" applyFont="1" applyFill="1" applyBorder="1" applyAlignment="1" applyProtection="1">
      <alignment horizontal="center" vertical="center" wrapText="1"/>
      <protection hidden="1"/>
    </xf>
    <xf numFmtId="49" fontId="3" fillId="5" borderId="16" xfId="1" applyNumberFormat="1" applyFont="1" applyFill="1" applyBorder="1" applyAlignment="1" applyProtection="1">
      <alignment horizontal="center" vertical="center" wrapText="1"/>
      <protection hidden="1"/>
    </xf>
    <xf numFmtId="168" fontId="3" fillId="5" borderId="17" xfId="1" applyNumberFormat="1" applyFont="1" applyFill="1" applyBorder="1" applyAlignment="1" applyProtection="1">
      <alignment horizontal="center"/>
      <protection locked="0"/>
    </xf>
    <xf numFmtId="168" fontId="3" fillId="5" borderId="9" xfId="1" applyNumberFormat="1" applyFont="1" applyFill="1" applyBorder="1" applyAlignment="1" applyProtection="1">
      <alignment horizontal="center"/>
      <protection locked="0"/>
    </xf>
    <xf numFmtId="168" fontId="3" fillId="5" borderId="5" xfId="1" applyNumberFormat="1" applyFont="1" applyFill="1" applyBorder="1" applyAlignment="1" applyProtection="1">
      <alignment horizontal="center"/>
      <protection locked="0"/>
    </xf>
    <xf numFmtId="0" fontId="16" fillId="5" borderId="10" xfId="1" applyFont="1" applyFill="1" applyBorder="1" applyAlignment="1" applyProtection="1">
      <alignment horizontal="center" vertical="center"/>
      <protection locked="0"/>
    </xf>
    <xf numFmtId="0" fontId="16" fillId="5" borderId="11" xfId="1" applyFont="1" applyFill="1" applyBorder="1" applyAlignment="1" applyProtection="1">
      <alignment horizontal="center" vertical="center"/>
      <protection locked="0"/>
    </xf>
    <xf numFmtId="0" fontId="16" fillId="5" borderId="12" xfId="1" applyFont="1" applyFill="1" applyBorder="1" applyAlignment="1" applyProtection="1">
      <alignment horizontal="center" vertical="center"/>
      <protection locked="0"/>
    </xf>
    <xf numFmtId="0" fontId="3" fillId="5" borderId="10" xfId="1" applyFont="1" applyFill="1" applyBorder="1" applyAlignment="1" applyProtection="1">
      <alignment horizontal="left"/>
      <protection hidden="1"/>
    </xf>
    <xf numFmtId="0" fontId="3" fillId="5" borderId="11" xfId="1" applyFont="1" applyFill="1" applyBorder="1" applyAlignment="1" applyProtection="1">
      <alignment horizontal="left"/>
      <protection hidden="1"/>
    </xf>
    <xf numFmtId="170" fontId="3" fillId="5" borderId="10" xfId="1" applyNumberFormat="1" applyFont="1" applyFill="1" applyBorder="1" applyAlignment="1" applyProtection="1">
      <alignment horizontal="left" wrapText="1"/>
      <protection hidden="1"/>
    </xf>
    <xf numFmtId="170" fontId="3" fillId="5" borderId="11" xfId="1" applyNumberFormat="1" applyFont="1" applyFill="1" applyBorder="1" applyAlignment="1" applyProtection="1">
      <alignment horizontal="left" wrapText="1"/>
      <protection hidden="1"/>
    </xf>
    <xf numFmtId="170" fontId="3" fillId="5" borderId="12" xfId="1" applyNumberFormat="1" applyFont="1" applyFill="1" applyBorder="1" applyAlignment="1" applyProtection="1">
      <alignment horizontal="left" wrapText="1"/>
      <protection hidden="1"/>
    </xf>
    <xf numFmtId="0" fontId="13" fillId="5" borderId="0" xfId="1" applyFont="1" applyFill="1" applyBorder="1" applyAlignment="1" applyProtection="1">
      <alignment horizontal="right"/>
      <protection hidden="1"/>
    </xf>
    <xf numFmtId="0" fontId="13" fillId="5" borderId="0" xfId="1" applyFont="1" applyFill="1" applyBorder="1" applyAlignment="1" applyProtection="1">
      <alignment horizontal="right" vertical="top" wrapText="1"/>
      <protection hidden="1"/>
    </xf>
    <xf numFmtId="0" fontId="14" fillId="5" borderId="0" xfId="1" applyFont="1" applyFill="1" applyBorder="1" applyAlignment="1" applyProtection="1">
      <alignment horizontal="center" vertical="center"/>
      <protection hidden="1"/>
    </xf>
    <xf numFmtId="172" fontId="9" fillId="5" borderId="9" xfId="1" applyNumberFormat="1" applyFont="1" applyFill="1" applyBorder="1" applyAlignment="1" applyProtection="1">
      <alignment horizontal="left" vertical="center"/>
      <protection hidden="1"/>
    </xf>
  </cellXfs>
  <cellStyles count="3">
    <cellStyle name="Обычный" xfId="0" builtinId="0"/>
    <cellStyle name="Обычный 2" xfId="1"/>
    <cellStyle name="Финансовый 2" xfId="2"/>
  </cellStyles>
  <dxfs count="8">
    <dxf>
      <font>
        <condense val="0"/>
        <extend val="0"/>
        <color indexed="9"/>
      </font>
    </dxf>
    <dxf>
      <font>
        <condense val="0"/>
        <extend val="0"/>
        <color indexed="41"/>
      </font>
    </dxf>
    <dxf>
      <font>
        <condense val="0"/>
        <extend val="0"/>
        <color indexed="41"/>
      </font>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olochko\AppData\Local\Temp\&#1041;&#1072;&#1081;&#1082;&#1072;&#1083;%20%202019%204%20&#1082;&#1074;&#1072;&#1088;&#1090;&#1072;&#108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комендации"/>
      <sheetName val="Баланс"/>
      <sheetName val="Прил.2"/>
      <sheetName val="Прил.3"/>
      <sheetName val="Прил.4"/>
      <sheetName val="Прил.5"/>
      <sheetName val="Чистые активы"/>
      <sheetName val="Анализ фин.сост."/>
      <sheetName val="Анализ разд. I и II"/>
      <sheetName val="Анализ разд. III-V"/>
      <sheetName val="Рентабельность"/>
      <sheetName val="Пояснительная записка"/>
      <sheetName val="Норм.коэффиц."/>
      <sheetName val="Увязки внутри форм"/>
      <sheetName val="Лист1"/>
      <sheetName val="Увязки межд.форм."/>
    </sheetNames>
    <sheetDataSet>
      <sheetData sheetId="0"/>
      <sheetData sheetId="1">
        <row r="5">
          <cell r="K5">
            <v>43830</v>
          </cell>
        </row>
        <row r="6">
          <cell r="O6" t="str">
            <v>январь</v>
          </cell>
          <cell r="Q6" t="str">
            <v>декабрь</v>
          </cell>
        </row>
        <row r="21">
          <cell r="D21" t="str">
            <v>ОДО "Байкал"</v>
          </cell>
        </row>
        <row r="22">
          <cell r="D22">
            <v>190369727</v>
          </cell>
        </row>
        <row r="23">
          <cell r="D23" t="str">
            <v xml:space="preserve">Сдача внаем собственного недвижимого имущества </v>
          </cell>
        </row>
        <row r="24">
          <cell r="D24" t="str">
            <v>Общество с дополнительной ответственностью</v>
          </cell>
        </row>
        <row r="25">
          <cell r="D25" t="str">
            <v>директор</v>
          </cell>
        </row>
        <row r="26">
          <cell r="D26" t="str">
            <v>тыс.руб.</v>
          </cell>
        </row>
        <row r="27">
          <cell r="D27" t="str">
            <v>220004, г.Минск, ул.Немига, д.12А, помещение 12, к.2</v>
          </cell>
        </row>
        <row r="107">
          <cell r="F107" t="str">
            <v>Е.М.Иливанов</v>
          </cell>
        </row>
        <row r="110">
          <cell r="F110" t="str">
            <v>А.В.Тюльменкова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0">
    <tabColor indexed="13"/>
  </sheetPr>
  <dimension ref="A1:R131"/>
  <sheetViews>
    <sheetView showGridLines="0" topLeftCell="A29" zoomScaleNormal="100" zoomScaleSheetLayoutView="100" workbookViewId="0">
      <selection activeCell="J24" sqref="J24"/>
    </sheetView>
  </sheetViews>
  <sheetFormatPr defaultColWidth="9.140625" defaultRowHeight="11.25" customHeight="1" x14ac:dyDescent="0.25"/>
  <cols>
    <col min="1" max="1" width="15.42578125" customWidth="1"/>
    <col min="2" max="3" width="8.42578125" customWidth="1"/>
    <col min="4" max="4" width="11" customWidth="1"/>
    <col min="5" max="5" width="6" customWidth="1"/>
    <col min="6" max="7" width="21" customWidth="1"/>
    <col min="8" max="8" width="8.5703125" customWidth="1"/>
    <col min="9" max="9" width="7.5703125" customWidth="1"/>
    <col min="10" max="10" width="17.28515625" customWidth="1"/>
    <col min="11" max="11" width="19.7109375" customWidth="1"/>
    <col min="13" max="13" width="8.7109375" customWidth="1"/>
    <col min="14" max="18" width="3.7109375" customWidth="1"/>
    <col min="257" max="257" width="15.42578125" customWidth="1"/>
    <col min="258" max="259" width="8.42578125" customWidth="1"/>
    <col min="260" max="260" width="11" customWidth="1"/>
    <col min="261" max="261" width="6" customWidth="1"/>
    <col min="262" max="263" width="21" customWidth="1"/>
    <col min="264" max="264" width="8.5703125" customWidth="1"/>
    <col min="265" max="265" width="7.5703125" customWidth="1"/>
    <col min="266" max="266" width="17.28515625" customWidth="1"/>
    <col min="267" max="267" width="19.7109375" customWidth="1"/>
    <col min="269" max="269" width="8.7109375" customWidth="1"/>
    <col min="270" max="274" width="3.7109375" customWidth="1"/>
    <col min="513" max="513" width="15.42578125" customWidth="1"/>
    <col min="514" max="515" width="8.42578125" customWidth="1"/>
    <col min="516" max="516" width="11" customWidth="1"/>
    <col min="517" max="517" width="6" customWidth="1"/>
    <col min="518" max="519" width="21" customWidth="1"/>
    <col min="520" max="520" width="8.5703125" customWidth="1"/>
    <col min="521" max="521" width="7.5703125" customWidth="1"/>
    <col min="522" max="522" width="17.28515625" customWidth="1"/>
    <col min="523" max="523" width="19.7109375" customWidth="1"/>
    <col min="525" max="525" width="8.7109375" customWidth="1"/>
    <col min="526" max="530" width="3.7109375" customWidth="1"/>
    <col min="769" max="769" width="15.42578125" customWidth="1"/>
    <col min="770" max="771" width="8.42578125" customWidth="1"/>
    <col min="772" max="772" width="11" customWidth="1"/>
    <col min="773" max="773" width="6" customWidth="1"/>
    <col min="774" max="775" width="21" customWidth="1"/>
    <col min="776" max="776" width="8.5703125" customWidth="1"/>
    <col min="777" max="777" width="7.5703125" customWidth="1"/>
    <col min="778" max="778" width="17.28515625" customWidth="1"/>
    <col min="779" max="779" width="19.7109375" customWidth="1"/>
    <col min="781" max="781" width="8.7109375" customWidth="1"/>
    <col min="782" max="786" width="3.7109375" customWidth="1"/>
    <col min="1025" max="1025" width="15.42578125" customWidth="1"/>
    <col min="1026" max="1027" width="8.42578125" customWidth="1"/>
    <col min="1028" max="1028" width="11" customWidth="1"/>
    <col min="1029" max="1029" width="6" customWidth="1"/>
    <col min="1030" max="1031" width="21" customWidth="1"/>
    <col min="1032" max="1032" width="8.5703125" customWidth="1"/>
    <col min="1033" max="1033" width="7.5703125" customWidth="1"/>
    <col min="1034" max="1034" width="17.28515625" customWidth="1"/>
    <col min="1035" max="1035" width="19.7109375" customWidth="1"/>
    <col min="1037" max="1037" width="8.7109375" customWidth="1"/>
    <col min="1038" max="1042" width="3.7109375" customWidth="1"/>
    <col min="1281" max="1281" width="15.42578125" customWidth="1"/>
    <col min="1282" max="1283" width="8.42578125" customWidth="1"/>
    <col min="1284" max="1284" width="11" customWidth="1"/>
    <col min="1285" max="1285" width="6" customWidth="1"/>
    <col min="1286" max="1287" width="21" customWidth="1"/>
    <col min="1288" max="1288" width="8.5703125" customWidth="1"/>
    <col min="1289" max="1289" width="7.5703125" customWidth="1"/>
    <col min="1290" max="1290" width="17.28515625" customWidth="1"/>
    <col min="1291" max="1291" width="19.7109375" customWidth="1"/>
    <col min="1293" max="1293" width="8.7109375" customWidth="1"/>
    <col min="1294" max="1298" width="3.7109375" customWidth="1"/>
    <col min="1537" max="1537" width="15.42578125" customWidth="1"/>
    <col min="1538" max="1539" width="8.42578125" customWidth="1"/>
    <col min="1540" max="1540" width="11" customWidth="1"/>
    <col min="1541" max="1541" width="6" customWidth="1"/>
    <col min="1542" max="1543" width="21" customWidth="1"/>
    <col min="1544" max="1544" width="8.5703125" customWidth="1"/>
    <col min="1545" max="1545" width="7.5703125" customWidth="1"/>
    <col min="1546" max="1546" width="17.28515625" customWidth="1"/>
    <col min="1547" max="1547" width="19.7109375" customWidth="1"/>
    <col min="1549" max="1549" width="8.7109375" customWidth="1"/>
    <col min="1550" max="1554" width="3.7109375" customWidth="1"/>
    <col min="1793" max="1793" width="15.42578125" customWidth="1"/>
    <col min="1794" max="1795" width="8.42578125" customWidth="1"/>
    <col min="1796" max="1796" width="11" customWidth="1"/>
    <col min="1797" max="1797" width="6" customWidth="1"/>
    <col min="1798" max="1799" width="21" customWidth="1"/>
    <col min="1800" max="1800" width="8.5703125" customWidth="1"/>
    <col min="1801" max="1801" width="7.5703125" customWidth="1"/>
    <col min="1802" max="1802" width="17.28515625" customWidth="1"/>
    <col min="1803" max="1803" width="19.7109375" customWidth="1"/>
    <col min="1805" max="1805" width="8.7109375" customWidth="1"/>
    <col min="1806" max="1810" width="3.7109375" customWidth="1"/>
    <col min="2049" max="2049" width="15.42578125" customWidth="1"/>
    <col min="2050" max="2051" width="8.42578125" customWidth="1"/>
    <col min="2052" max="2052" width="11" customWidth="1"/>
    <col min="2053" max="2053" width="6" customWidth="1"/>
    <col min="2054" max="2055" width="21" customWidth="1"/>
    <col min="2056" max="2056" width="8.5703125" customWidth="1"/>
    <col min="2057" max="2057" width="7.5703125" customWidth="1"/>
    <col min="2058" max="2058" width="17.28515625" customWidth="1"/>
    <col min="2059" max="2059" width="19.7109375" customWidth="1"/>
    <col min="2061" max="2061" width="8.7109375" customWidth="1"/>
    <col min="2062" max="2066" width="3.7109375" customWidth="1"/>
    <col min="2305" max="2305" width="15.42578125" customWidth="1"/>
    <col min="2306" max="2307" width="8.42578125" customWidth="1"/>
    <col min="2308" max="2308" width="11" customWidth="1"/>
    <col min="2309" max="2309" width="6" customWidth="1"/>
    <col min="2310" max="2311" width="21" customWidth="1"/>
    <col min="2312" max="2312" width="8.5703125" customWidth="1"/>
    <col min="2313" max="2313" width="7.5703125" customWidth="1"/>
    <col min="2314" max="2314" width="17.28515625" customWidth="1"/>
    <col min="2315" max="2315" width="19.7109375" customWidth="1"/>
    <col min="2317" max="2317" width="8.7109375" customWidth="1"/>
    <col min="2318" max="2322" width="3.7109375" customWidth="1"/>
    <col min="2561" max="2561" width="15.42578125" customWidth="1"/>
    <col min="2562" max="2563" width="8.42578125" customWidth="1"/>
    <col min="2564" max="2564" width="11" customWidth="1"/>
    <col min="2565" max="2565" width="6" customWidth="1"/>
    <col min="2566" max="2567" width="21" customWidth="1"/>
    <col min="2568" max="2568" width="8.5703125" customWidth="1"/>
    <col min="2569" max="2569" width="7.5703125" customWidth="1"/>
    <col min="2570" max="2570" width="17.28515625" customWidth="1"/>
    <col min="2571" max="2571" width="19.7109375" customWidth="1"/>
    <col min="2573" max="2573" width="8.7109375" customWidth="1"/>
    <col min="2574" max="2578" width="3.7109375" customWidth="1"/>
    <col min="2817" max="2817" width="15.42578125" customWidth="1"/>
    <col min="2818" max="2819" width="8.42578125" customWidth="1"/>
    <col min="2820" max="2820" width="11" customWidth="1"/>
    <col min="2821" max="2821" width="6" customWidth="1"/>
    <col min="2822" max="2823" width="21" customWidth="1"/>
    <col min="2824" max="2824" width="8.5703125" customWidth="1"/>
    <col min="2825" max="2825" width="7.5703125" customWidth="1"/>
    <col min="2826" max="2826" width="17.28515625" customWidth="1"/>
    <col min="2827" max="2827" width="19.7109375" customWidth="1"/>
    <col min="2829" max="2829" width="8.7109375" customWidth="1"/>
    <col min="2830" max="2834" width="3.7109375" customWidth="1"/>
    <col min="3073" max="3073" width="15.42578125" customWidth="1"/>
    <col min="3074" max="3075" width="8.42578125" customWidth="1"/>
    <col min="3076" max="3076" width="11" customWidth="1"/>
    <col min="3077" max="3077" width="6" customWidth="1"/>
    <col min="3078" max="3079" width="21" customWidth="1"/>
    <col min="3080" max="3080" width="8.5703125" customWidth="1"/>
    <col min="3081" max="3081" width="7.5703125" customWidth="1"/>
    <col min="3082" max="3082" width="17.28515625" customWidth="1"/>
    <col min="3083" max="3083" width="19.7109375" customWidth="1"/>
    <col min="3085" max="3085" width="8.7109375" customWidth="1"/>
    <col min="3086" max="3090" width="3.7109375" customWidth="1"/>
    <col min="3329" max="3329" width="15.42578125" customWidth="1"/>
    <col min="3330" max="3331" width="8.42578125" customWidth="1"/>
    <col min="3332" max="3332" width="11" customWidth="1"/>
    <col min="3333" max="3333" width="6" customWidth="1"/>
    <col min="3334" max="3335" width="21" customWidth="1"/>
    <col min="3336" max="3336" width="8.5703125" customWidth="1"/>
    <col min="3337" max="3337" width="7.5703125" customWidth="1"/>
    <col min="3338" max="3338" width="17.28515625" customWidth="1"/>
    <col min="3339" max="3339" width="19.7109375" customWidth="1"/>
    <col min="3341" max="3341" width="8.7109375" customWidth="1"/>
    <col min="3342" max="3346" width="3.7109375" customWidth="1"/>
    <col min="3585" max="3585" width="15.42578125" customWidth="1"/>
    <col min="3586" max="3587" width="8.42578125" customWidth="1"/>
    <col min="3588" max="3588" width="11" customWidth="1"/>
    <col min="3589" max="3589" width="6" customWidth="1"/>
    <col min="3590" max="3591" width="21" customWidth="1"/>
    <col min="3592" max="3592" width="8.5703125" customWidth="1"/>
    <col min="3593" max="3593" width="7.5703125" customWidth="1"/>
    <col min="3594" max="3594" width="17.28515625" customWidth="1"/>
    <col min="3595" max="3595" width="19.7109375" customWidth="1"/>
    <col min="3597" max="3597" width="8.7109375" customWidth="1"/>
    <col min="3598" max="3602" width="3.7109375" customWidth="1"/>
    <col min="3841" max="3841" width="15.42578125" customWidth="1"/>
    <col min="3842" max="3843" width="8.42578125" customWidth="1"/>
    <col min="3844" max="3844" width="11" customWidth="1"/>
    <col min="3845" max="3845" width="6" customWidth="1"/>
    <col min="3846" max="3847" width="21" customWidth="1"/>
    <col min="3848" max="3848" width="8.5703125" customWidth="1"/>
    <col min="3849" max="3849" width="7.5703125" customWidth="1"/>
    <col min="3850" max="3850" width="17.28515625" customWidth="1"/>
    <col min="3851" max="3851" width="19.7109375" customWidth="1"/>
    <col min="3853" max="3853" width="8.7109375" customWidth="1"/>
    <col min="3854" max="3858" width="3.7109375" customWidth="1"/>
    <col min="4097" max="4097" width="15.42578125" customWidth="1"/>
    <col min="4098" max="4099" width="8.42578125" customWidth="1"/>
    <col min="4100" max="4100" width="11" customWidth="1"/>
    <col min="4101" max="4101" width="6" customWidth="1"/>
    <col min="4102" max="4103" width="21" customWidth="1"/>
    <col min="4104" max="4104" width="8.5703125" customWidth="1"/>
    <col min="4105" max="4105" width="7.5703125" customWidth="1"/>
    <col min="4106" max="4106" width="17.28515625" customWidth="1"/>
    <col min="4107" max="4107" width="19.7109375" customWidth="1"/>
    <col min="4109" max="4109" width="8.7109375" customWidth="1"/>
    <col min="4110" max="4114" width="3.7109375" customWidth="1"/>
    <col min="4353" max="4353" width="15.42578125" customWidth="1"/>
    <col min="4354" max="4355" width="8.42578125" customWidth="1"/>
    <col min="4356" max="4356" width="11" customWidth="1"/>
    <col min="4357" max="4357" width="6" customWidth="1"/>
    <col min="4358" max="4359" width="21" customWidth="1"/>
    <col min="4360" max="4360" width="8.5703125" customWidth="1"/>
    <col min="4361" max="4361" width="7.5703125" customWidth="1"/>
    <col min="4362" max="4362" width="17.28515625" customWidth="1"/>
    <col min="4363" max="4363" width="19.7109375" customWidth="1"/>
    <col min="4365" max="4365" width="8.7109375" customWidth="1"/>
    <col min="4366" max="4370" width="3.7109375" customWidth="1"/>
    <col min="4609" max="4609" width="15.42578125" customWidth="1"/>
    <col min="4610" max="4611" width="8.42578125" customWidth="1"/>
    <col min="4612" max="4612" width="11" customWidth="1"/>
    <col min="4613" max="4613" width="6" customWidth="1"/>
    <col min="4614" max="4615" width="21" customWidth="1"/>
    <col min="4616" max="4616" width="8.5703125" customWidth="1"/>
    <col min="4617" max="4617" width="7.5703125" customWidth="1"/>
    <col min="4618" max="4618" width="17.28515625" customWidth="1"/>
    <col min="4619" max="4619" width="19.7109375" customWidth="1"/>
    <col min="4621" max="4621" width="8.7109375" customWidth="1"/>
    <col min="4622" max="4626" width="3.7109375" customWidth="1"/>
    <col min="4865" max="4865" width="15.42578125" customWidth="1"/>
    <col min="4866" max="4867" width="8.42578125" customWidth="1"/>
    <col min="4868" max="4868" width="11" customWidth="1"/>
    <col min="4869" max="4869" width="6" customWidth="1"/>
    <col min="4870" max="4871" width="21" customWidth="1"/>
    <col min="4872" max="4872" width="8.5703125" customWidth="1"/>
    <col min="4873" max="4873" width="7.5703125" customWidth="1"/>
    <col min="4874" max="4874" width="17.28515625" customWidth="1"/>
    <col min="4875" max="4875" width="19.7109375" customWidth="1"/>
    <col min="4877" max="4877" width="8.7109375" customWidth="1"/>
    <col min="4878" max="4882" width="3.7109375" customWidth="1"/>
    <col min="5121" max="5121" width="15.42578125" customWidth="1"/>
    <col min="5122" max="5123" width="8.42578125" customWidth="1"/>
    <col min="5124" max="5124" width="11" customWidth="1"/>
    <col min="5125" max="5125" width="6" customWidth="1"/>
    <col min="5126" max="5127" width="21" customWidth="1"/>
    <col min="5128" max="5128" width="8.5703125" customWidth="1"/>
    <col min="5129" max="5129" width="7.5703125" customWidth="1"/>
    <col min="5130" max="5130" width="17.28515625" customWidth="1"/>
    <col min="5131" max="5131" width="19.7109375" customWidth="1"/>
    <col min="5133" max="5133" width="8.7109375" customWidth="1"/>
    <col min="5134" max="5138" width="3.7109375" customWidth="1"/>
    <col min="5377" max="5377" width="15.42578125" customWidth="1"/>
    <col min="5378" max="5379" width="8.42578125" customWidth="1"/>
    <col min="5380" max="5380" width="11" customWidth="1"/>
    <col min="5381" max="5381" width="6" customWidth="1"/>
    <col min="5382" max="5383" width="21" customWidth="1"/>
    <col min="5384" max="5384" width="8.5703125" customWidth="1"/>
    <col min="5385" max="5385" width="7.5703125" customWidth="1"/>
    <col min="5386" max="5386" width="17.28515625" customWidth="1"/>
    <col min="5387" max="5387" width="19.7109375" customWidth="1"/>
    <col min="5389" max="5389" width="8.7109375" customWidth="1"/>
    <col min="5390" max="5394" width="3.7109375" customWidth="1"/>
    <col min="5633" max="5633" width="15.42578125" customWidth="1"/>
    <col min="5634" max="5635" width="8.42578125" customWidth="1"/>
    <col min="5636" max="5636" width="11" customWidth="1"/>
    <col min="5637" max="5637" width="6" customWidth="1"/>
    <col min="5638" max="5639" width="21" customWidth="1"/>
    <col min="5640" max="5640" width="8.5703125" customWidth="1"/>
    <col min="5641" max="5641" width="7.5703125" customWidth="1"/>
    <col min="5642" max="5642" width="17.28515625" customWidth="1"/>
    <col min="5643" max="5643" width="19.7109375" customWidth="1"/>
    <col min="5645" max="5645" width="8.7109375" customWidth="1"/>
    <col min="5646" max="5650" width="3.7109375" customWidth="1"/>
    <col min="5889" max="5889" width="15.42578125" customWidth="1"/>
    <col min="5890" max="5891" width="8.42578125" customWidth="1"/>
    <col min="5892" max="5892" width="11" customWidth="1"/>
    <col min="5893" max="5893" width="6" customWidth="1"/>
    <col min="5894" max="5895" width="21" customWidth="1"/>
    <col min="5896" max="5896" width="8.5703125" customWidth="1"/>
    <col min="5897" max="5897" width="7.5703125" customWidth="1"/>
    <col min="5898" max="5898" width="17.28515625" customWidth="1"/>
    <col min="5899" max="5899" width="19.7109375" customWidth="1"/>
    <col min="5901" max="5901" width="8.7109375" customWidth="1"/>
    <col min="5902" max="5906" width="3.7109375" customWidth="1"/>
    <col min="6145" max="6145" width="15.42578125" customWidth="1"/>
    <col min="6146" max="6147" width="8.42578125" customWidth="1"/>
    <col min="6148" max="6148" width="11" customWidth="1"/>
    <col min="6149" max="6149" width="6" customWidth="1"/>
    <col min="6150" max="6151" width="21" customWidth="1"/>
    <col min="6152" max="6152" width="8.5703125" customWidth="1"/>
    <col min="6153" max="6153" width="7.5703125" customWidth="1"/>
    <col min="6154" max="6154" width="17.28515625" customWidth="1"/>
    <col min="6155" max="6155" width="19.7109375" customWidth="1"/>
    <col min="6157" max="6157" width="8.7109375" customWidth="1"/>
    <col min="6158" max="6162" width="3.7109375" customWidth="1"/>
    <col min="6401" max="6401" width="15.42578125" customWidth="1"/>
    <col min="6402" max="6403" width="8.42578125" customWidth="1"/>
    <col min="6404" max="6404" width="11" customWidth="1"/>
    <col min="6405" max="6405" width="6" customWidth="1"/>
    <col min="6406" max="6407" width="21" customWidth="1"/>
    <col min="6408" max="6408" width="8.5703125" customWidth="1"/>
    <col min="6409" max="6409" width="7.5703125" customWidth="1"/>
    <col min="6410" max="6410" width="17.28515625" customWidth="1"/>
    <col min="6411" max="6411" width="19.7109375" customWidth="1"/>
    <col min="6413" max="6413" width="8.7109375" customWidth="1"/>
    <col min="6414" max="6418" width="3.7109375" customWidth="1"/>
    <col min="6657" max="6657" width="15.42578125" customWidth="1"/>
    <col min="6658" max="6659" width="8.42578125" customWidth="1"/>
    <col min="6660" max="6660" width="11" customWidth="1"/>
    <col min="6661" max="6661" width="6" customWidth="1"/>
    <col min="6662" max="6663" width="21" customWidth="1"/>
    <col min="6664" max="6664" width="8.5703125" customWidth="1"/>
    <col min="6665" max="6665" width="7.5703125" customWidth="1"/>
    <col min="6666" max="6666" width="17.28515625" customWidth="1"/>
    <col min="6667" max="6667" width="19.7109375" customWidth="1"/>
    <col min="6669" max="6669" width="8.7109375" customWidth="1"/>
    <col min="6670" max="6674" width="3.7109375" customWidth="1"/>
    <col min="6913" max="6913" width="15.42578125" customWidth="1"/>
    <col min="6914" max="6915" width="8.42578125" customWidth="1"/>
    <col min="6916" max="6916" width="11" customWidth="1"/>
    <col min="6917" max="6917" width="6" customWidth="1"/>
    <col min="6918" max="6919" width="21" customWidth="1"/>
    <col min="6920" max="6920" width="8.5703125" customWidth="1"/>
    <col min="6921" max="6921" width="7.5703125" customWidth="1"/>
    <col min="6922" max="6922" width="17.28515625" customWidth="1"/>
    <col min="6923" max="6923" width="19.7109375" customWidth="1"/>
    <col min="6925" max="6925" width="8.7109375" customWidth="1"/>
    <col min="6926" max="6930" width="3.7109375" customWidth="1"/>
    <col min="7169" max="7169" width="15.42578125" customWidth="1"/>
    <col min="7170" max="7171" width="8.42578125" customWidth="1"/>
    <col min="7172" max="7172" width="11" customWidth="1"/>
    <col min="7173" max="7173" width="6" customWidth="1"/>
    <col min="7174" max="7175" width="21" customWidth="1"/>
    <col min="7176" max="7176" width="8.5703125" customWidth="1"/>
    <col min="7177" max="7177" width="7.5703125" customWidth="1"/>
    <col min="7178" max="7178" width="17.28515625" customWidth="1"/>
    <col min="7179" max="7179" width="19.7109375" customWidth="1"/>
    <col min="7181" max="7181" width="8.7109375" customWidth="1"/>
    <col min="7182" max="7186" width="3.7109375" customWidth="1"/>
    <col min="7425" max="7425" width="15.42578125" customWidth="1"/>
    <col min="7426" max="7427" width="8.42578125" customWidth="1"/>
    <col min="7428" max="7428" width="11" customWidth="1"/>
    <col min="7429" max="7429" width="6" customWidth="1"/>
    <col min="7430" max="7431" width="21" customWidth="1"/>
    <col min="7432" max="7432" width="8.5703125" customWidth="1"/>
    <col min="7433" max="7433" width="7.5703125" customWidth="1"/>
    <col min="7434" max="7434" width="17.28515625" customWidth="1"/>
    <col min="7435" max="7435" width="19.7109375" customWidth="1"/>
    <col min="7437" max="7437" width="8.7109375" customWidth="1"/>
    <col min="7438" max="7442" width="3.7109375" customWidth="1"/>
    <col min="7681" max="7681" width="15.42578125" customWidth="1"/>
    <col min="7682" max="7683" width="8.42578125" customWidth="1"/>
    <col min="7684" max="7684" width="11" customWidth="1"/>
    <col min="7685" max="7685" width="6" customWidth="1"/>
    <col min="7686" max="7687" width="21" customWidth="1"/>
    <col min="7688" max="7688" width="8.5703125" customWidth="1"/>
    <col min="7689" max="7689" width="7.5703125" customWidth="1"/>
    <col min="7690" max="7690" width="17.28515625" customWidth="1"/>
    <col min="7691" max="7691" width="19.7109375" customWidth="1"/>
    <col min="7693" max="7693" width="8.7109375" customWidth="1"/>
    <col min="7694" max="7698" width="3.7109375" customWidth="1"/>
    <col min="7937" max="7937" width="15.42578125" customWidth="1"/>
    <col min="7938" max="7939" width="8.42578125" customWidth="1"/>
    <col min="7940" max="7940" width="11" customWidth="1"/>
    <col min="7941" max="7941" width="6" customWidth="1"/>
    <col min="7942" max="7943" width="21" customWidth="1"/>
    <col min="7944" max="7944" width="8.5703125" customWidth="1"/>
    <col min="7945" max="7945" width="7.5703125" customWidth="1"/>
    <col min="7946" max="7946" width="17.28515625" customWidth="1"/>
    <col min="7947" max="7947" width="19.7109375" customWidth="1"/>
    <col min="7949" max="7949" width="8.7109375" customWidth="1"/>
    <col min="7950" max="7954" width="3.7109375" customWidth="1"/>
    <col min="8193" max="8193" width="15.42578125" customWidth="1"/>
    <col min="8194" max="8195" width="8.42578125" customWidth="1"/>
    <col min="8196" max="8196" width="11" customWidth="1"/>
    <col min="8197" max="8197" width="6" customWidth="1"/>
    <col min="8198" max="8199" width="21" customWidth="1"/>
    <col min="8200" max="8200" width="8.5703125" customWidth="1"/>
    <col min="8201" max="8201" width="7.5703125" customWidth="1"/>
    <col min="8202" max="8202" width="17.28515625" customWidth="1"/>
    <col min="8203" max="8203" width="19.7109375" customWidth="1"/>
    <col min="8205" max="8205" width="8.7109375" customWidth="1"/>
    <col min="8206" max="8210" width="3.7109375" customWidth="1"/>
    <col min="8449" max="8449" width="15.42578125" customWidth="1"/>
    <col min="8450" max="8451" width="8.42578125" customWidth="1"/>
    <col min="8452" max="8452" width="11" customWidth="1"/>
    <col min="8453" max="8453" width="6" customWidth="1"/>
    <col min="8454" max="8455" width="21" customWidth="1"/>
    <col min="8456" max="8456" width="8.5703125" customWidth="1"/>
    <col min="8457" max="8457" width="7.5703125" customWidth="1"/>
    <col min="8458" max="8458" width="17.28515625" customWidth="1"/>
    <col min="8459" max="8459" width="19.7109375" customWidth="1"/>
    <col min="8461" max="8461" width="8.7109375" customWidth="1"/>
    <col min="8462" max="8466" width="3.7109375" customWidth="1"/>
    <col min="8705" max="8705" width="15.42578125" customWidth="1"/>
    <col min="8706" max="8707" width="8.42578125" customWidth="1"/>
    <col min="8708" max="8708" width="11" customWidth="1"/>
    <col min="8709" max="8709" width="6" customWidth="1"/>
    <col min="8710" max="8711" width="21" customWidth="1"/>
    <col min="8712" max="8712" width="8.5703125" customWidth="1"/>
    <col min="8713" max="8713" width="7.5703125" customWidth="1"/>
    <col min="8714" max="8714" width="17.28515625" customWidth="1"/>
    <col min="8715" max="8715" width="19.7109375" customWidth="1"/>
    <col min="8717" max="8717" width="8.7109375" customWidth="1"/>
    <col min="8718" max="8722" width="3.7109375" customWidth="1"/>
    <col min="8961" max="8961" width="15.42578125" customWidth="1"/>
    <col min="8962" max="8963" width="8.42578125" customWidth="1"/>
    <col min="8964" max="8964" width="11" customWidth="1"/>
    <col min="8965" max="8965" width="6" customWidth="1"/>
    <col min="8966" max="8967" width="21" customWidth="1"/>
    <col min="8968" max="8968" width="8.5703125" customWidth="1"/>
    <col min="8969" max="8969" width="7.5703125" customWidth="1"/>
    <col min="8970" max="8970" width="17.28515625" customWidth="1"/>
    <col min="8971" max="8971" width="19.7109375" customWidth="1"/>
    <col min="8973" max="8973" width="8.7109375" customWidth="1"/>
    <col min="8974" max="8978" width="3.7109375" customWidth="1"/>
    <col min="9217" max="9217" width="15.42578125" customWidth="1"/>
    <col min="9218" max="9219" width="8.42578125" customWidth="1"/>
    <col min="9220" max="9220" width="11" customWidth="1"/>
    <col min="9221" max="9221" width="6" customWidth="1"/>
    <col min="9222" max="9223" width="21" customWidth="1"/>
    <col min="9224" max="9224" width="8.5703125" customWidth="1"/>
    <col min="9225" max="9225" width="7.5703125" customWidth="1"/>
    <col min="9226" max="9226" width="17.28515625" customWidth="1"/>
    <col min="9227" max="9227" width="19.7109375" customWidth="1"/>
    <col min="9229" max="9229" width="8.7109375" customWidth="1"/>
    <col min="9230" max="9234" width="3.7109375" customWidth="1"/>
    <col min="9473" max="9473" width="15.42578125" customWidth="1"/>
    <col min="9474" max="9475" width="8.42578125" customWidth="1"/>
    <col min="9476" max="9476" width="11" customWidth="1"/>
    <col min="9477" max="9477" width="6" customWidth="1"/>
    <col min="9478" max="9479" width="21" customWidth="1"/>
    <col min="9480" max="9480" width="8.5703125" customWidth="1"/>
    <col min="9481" max="9481" width="7.5703125" customWidth="1"/>
    <col min="9482" max="9482" width="17.28515625" customWidth="1"/>
    <col min="9483" max="9483" width="19.7109375" customWidth="1"/>
    <col min="9485" max="9485" width="8.7109375" customWidth="1"/>
    <col min="9486" max="9490" width="3.7109375" customWidth="1"/>
    <col min="9729" max="9729" width="15.42578125" customWidth="1"/>
    <col min="9730" max="9731" width="8.42578125" customWidth="1"/>
    <col min="9732" max="9732" width="11" customWidth="1"/>
    <col min="9733" max="9733" width="6" customWidth="1"/>
    <col min="9734" max="9735" width="21" customWidth="1"/>
    <col min="9736" max="9736" width="8.5703125" customWidth="1"/>
    <col min="9737" max="9737" width="7.5703125" customWidth="1"/>
    <col min="9738" max="9738" width="17.28515625" customWidth="1"/>
    <col min="9739" max="9739" width="19.7109375" customWidth="1"/>
    <col min="9741" max="9741" width="8.7109375" customWidth="1"/>
    <col min="9742" max="9746" width="3.7109375" customWidth="1"/>
    <col min="9985" max="9985" width="15.42578125" customWidth="1"/>
    <col min="9986" max="9987" width="8.42578125" customWidth="1"/>
    <col min="9988" max="9988" width="11" customWidth="1"/>
    <col min="9989" max="9989" width="6" customWidth="1"/>
    <col min="9990" max="9991" width="21" customWidth="1"/>
    <col min="9992" max="9992" width="8.5703125" customWidth="1"/>
    <col min="9993" max="9993" width="7.5703125" customWidth="1"/>
    <col min="9994" max="9994" width="17.28515625" customWidth="1"/>
    <col min="9995" max="9995" width="19.7109375" customWidth="1"/>
    <col min="9997" max="9997" width="8.7109375" customWidth="1"/>
    <col min="9998" max="10002" width="3.7109375" customWidth="1"/>
    <col min="10241" max="10241" width="15.42578125" customWidth="1"/>
    <col min="10242" max="10243" width="8.42578125" customWidth="1"/>
    <col min="10244" max="10244" width="11" customWidth="1"/>
    <col min="10245" max="10245" width="6" customWidth="1"/>
    <col min="10246" max="10247" width="21" customWidth="1"/>
    <col min="10248" max="10248" width="8.5703125" customWidth="1"/>
    <col min="10249" max="10249" width="7.5703125" customWidth="1"/>
    <col min="10250" max="10250" width="17.28515625" customWidth="1"/>
    <col min="10251" max="10251" width="19.7109375" customWidth="1"/>
    <col min="10253" max="10253" width="8.7109375" customWidth="1"/>
    <col min="10254" max="10258" width="3.7109375" customWidth="1"/>
    <col min="10497" max="10497" width="15.42578125" customWidth="1"/>
    <col min="10498" max="10499" width="8.42578125" customWidth="1"/>
    <col min="10500" max="10500" width="11" customWidth="1"/>
    <col min="10501" max="10501" width="6" customWidth="1"/>
    <col min="10502" max="10503" width="21" customWidth="1"/>
    <col min="10504" max="10504" width="8.5703125" customWidth="1"/>
    <col min="10505" max="10505" width="7.5703125" customWidth="1"/>
    <col min="10506" max="10506" width="17.28515625" customWidth="1"/>
    <col min="10507" max="10507" width="19.7109375" customWidth="1"/>
    <col min="10509" max="10509" width="8.7109375" customWidth="1"/>
    <col min="10510" max="10514" width="3.7109375" customWidth="1"/>
    <col min="10753" max="10753" width="15.42578125" customWidth="1"/>
    <col min="10754" max="10755" width="8.42578125" customWidth="1"/>
    <col min="10756" max="10756" width="11" customWidth="1"/>
    <col min="10757" max="10757" width="6" customWidth="1"/>
    <col min="10758" max="10759" width="21" customWidth="1"/>
    <col min="10760" max="10760" width="8.5703125" customWidth="1"/>
    <col min="10761" max="10761" width="7.5703125" customWidth="1"/>
    <col min="10762" max="10762" width="17.28515625" customWidth="1"/>
    <col min="10763" max="10763" width="19.7109375" customWidth="1"/>
    <col min="10765" max="10765" width="8.7109375" customWidth="1"/>
    <col min="10766" max="10770" width="3.7109375" customWidth="1"/>
    <col min="11009" max="11009" width="15.42578125" customWidth="1"/>
    <col min="11010" max="11011" width="8.42578125" customWidth="1"/>
    <col min="11012" max="11012" width="11" customWidth="1"/>
    <col min="11013" max="11013" width="6" customWidth="1"/>
    <col min="11014" max="11015" width="21" customWidth="1"/>
    <col min="11016" max="11016" width="8.5703125" customWidth="1"/>
    <col min="11017" max="11017" width="7.5703125" customWidth="1"/>
    <col min="11018" max="11018" width="17.28515625" customWidth="1"/>
    <col min="11019" max="11019" width="19.7109375" customWidth="1"/>
    <col min="11021" max="11021" width="8.7109375" customWidth="1"/>
    <col min="11022" max="11026" width="3.7109375" customWidth="1"/>
    <col min="11265" max="11265" width="15.42578125" customWidth="1"/>
    <col min="11266" max="11267" width="8.42578125" customWidth="1"/>
    <col min="11268" max="11268" width="11" customWidth="1"/>
    <col min="11269" max="11269" width="6" customWidth="1"/>
    <col min="11270" max="11271" width="21" customWidth="1"/>
    <col min="11272" max="11272" width="8.5703125" customWidth="1"/>
    <col min="11273" max="11273" width="7.5703125" customWidth="1"/>
    <col min="11274" max="11274" width="17.28515625" customWidth="1"/>
    <col min="11275" max="11275" width="19.7109375" customWidth="1"/>
    <col min="11277" max="11277" width="8.7109375" customWidth="1"/>
    <col min="11278" max="11282" width="3.7109375" customWidth="1"/>
    <col min="11521" max="11521" width="15.42578125" customWidth="1"/>
    <col min="11522" max="11523" width="8.42578125" customWidth="1"/>
    <col min="11524" max="11524" width="11" customWidth="1"/>
    <col min="11525" max="11525" width="6" customWidth="1"/>
    <col min="11526" max="11527" width="21" customWidth="1"/>
    <col min="11528" max="11528" width="8.5703125" customWidth="1"/>
    <col min="11529" max="11529" width="7.5703125" customWidth="1"/>
    <col min="11530" max="11530" width="17.28515625" customWidth="1"/>
    <col min="11531" max="11531" width="19.7109375" customWidth="1"/>
    <col min="11533" max="11533" width="8.7109375" customWidth="1"/>
    <col min="11534" max="11538" width="3.7109375" customWidth="1"/>
    <col min="11777" max="11777" width="15.42578125" customWidth="1"/>
    <col min="11778" max="11779" width="8.42578125" customWidth="1"/>
    <col min="11780" max="11780" width="11" customWidth="1"/>
    <col min="11781" max="11781" width="6" customWidth="1"/>
    <col min="11782" max="11783" width="21" customWidth="1"/>
    <col min="11784" max="11784" width="8.5703125" customWidth="1"/>
    <col min="11785" max="11785" width="7.5703125" customWidth="1"/>
    <col min="11786" max="11786" width="17.28515625" customWidth="1"/>
    <col min="11787" max="11787" width="19.7109375" customWidth="1"/>
    <col min="11789" max="11789" width="8.7109375" customWidth="1"/>
    <col min="11790" max="11794" width="3.7109375" customWidth="1"/>
    <col min="12033" max="12033" width="15.42578125" customWidth="1"/>
    <col min="12034" max="12035" width="8.42578125" customWidth="1"/>
    <col min="12036" max="12036" width="11" customWidth="1"/>
    <col min="12037" max="12037" width="6" customWidth="1"/>
    <col min="12038" max="12039" width="21" customWidth="1"/>
    <col min="12040" max="12040" width="8.5703125" customWidth="1"/>
    <col min="12041" max="12041" width="7.5703125" customWidth="1"/>
    <col min="12042" max="12042" width="17.28515625" customWidth="1"/>
    <col min="12043" max="12043" width="19.7109375" customWidth="1"/>
    <col min="12045" max="12045" width="8.7109375" customWidth="1"/>
    <col min="12046" max="12050" width="3.7109375" customWidth="1"/>
    <col min="12289" max="12289" width="15.42578125" customWidth="1"/>
    <col min="12290" max="12291" width="8.42578125" customWidth="1"/>
    <col min="12292" max="12292" width="11" customWidth="1"/>
    <col min="12293" max="12293" width="6" customWidth="1"/>
    <col min="12294" max="12295" width="21" customWidth="1"/>
    <col min="12296" max="12296" width="8.5703125" customWidth="1"/>
    <col min="12297" max="12297" width="7.5703125" customWidth="1"/>
    <col min="12298" max="12298" width="17.28515625" customWidth="1"/>
    <col min="12299" max="12299" width="19.7109375" customWidth="1"/>
    <col min="12301" max="12301" width="8.7109375" customWidth="1"/>
    <col min="12302" max="12306" width="3.7109375" customWidth="1"/>
    <col min="12545" max="12545" width="15.42578125" customWidth="1"/>
    <col min="12546" max="12547" width="8.42578125" customWidth="1"/>
    <col min="12548" max="12548" width="11" customWidth="1"/>
    <col min="12549" max="12549" width="6" customWidth="1"/>
    <col min="12550" max="12551" width="21" customWidth="1"/>
    <col min="12552" max="12552" width="8.5703125" customWidth="1"/>
    <col min="12553" max="12553" width="7.5703125" customWidth="1"/>
    <col min="12554" max="12554" width="17.28515625" customWidth="1"/>
    <col min="12555" max="12555" width="19.7109375" customWidth="1"/>
    <col min="12557" max="12557" width="8.7109375" customWidth="1"/>
    <col min="12558" max="12562" width="3.7109375" customWidth="1"/>
    <col min="12801" max="12801" width="15.42578125" customWidth="1"/>
    <col min="12802" max="12803" width="8.42578125" customWidth="1"/>
    <col min="12804" max="12804" width="11" customWidth="1"/>
    <col min="12805" max="12805" width="6" customWidth="1"/>
    <col min="12806" max="12807" width="21" customWidth="1"/>
    <col min="12808" max="12808" width="8.5703125" customWidth="1"/>
    <col min="12809" max="12809" width="7.5703125" customWidth="1"/>
    <col min="12810" max="12810" width="17.28515625" customWidth="1"/>
    <col min="12811" max="12811" width="19.7109375" customWidth="1"/>
    <col min="12813" max="12813" width="8.7109375" customWidth="1"/>
    <col min="12814" max="12818" width="3.7109375" customWidth="1"/>
    <col min="13057" max="13057" width="15.42578125" customWidth="1"/>
    <col min="13058" max="13059" width="8.42578125" customWidth="1"/>
    <col min="13060" max="13060" width="11" customWidth="1"/>
    <col min="13061" max="13061" width="6" customWidth="1"/>
    <col min="13062" max="13063" width="21" customWidth="1"/>
    <col min="13064" max="13064" width="8.5703125" customWidth="1"/>
    <col min="13065" max="13065" width="7.5703125" customWidth="1"/>
    <col min="13066" max="13066" width="17.28515625" customWidth="1"/>
    <col min="13067" max="13067" width="19.7109375" customWidth="1"/>
    <col min="13069" max="13069" width="8.7109375" customWidth="1"/>
    <col min="13070" max="13074" width="3.7109375" customWidth="1"/>
    <col min="13313" max="13313" width="15.42578125" customWidth="1"/>
    <col min="13314" max="13315" width="8.42578125" customWidth="1"/>
    <col min="13316" max="13316" width="11" customWidth="1"/>
    <col min="13317" max="13317" width="6" customWidth="1"/>
    <col min="13318" max="13319" width="21" customWidth="1"/>
    <col min="13320" max="13320" width="8.5703125" customWidth="1"/>
    <col min="13321" max="13321" width="7.5703125" customWidth="1"/>
    <col min="13322" max="13322" width="17.28515625" customWidth="1"/>
    <col min="13323" max="13323" width="19.7109375" customWidth="1"/>
    <col min="13325" max="13325" width="8.7109375" customWidth="1"/>
    <col min="13326" max="13330" width="3.7109375" customWidth="1"/>
    <col min="13569" max="13569" width="15.42578125" customWidth="1"/>
    <col min="13570" max="13571" width="8.42578125" customWidth="1"/>
    <col min="13572" max="13572" width="11" customWidth="1"/>
    <col min="13573" max="13573" width="6" customWidth="1"/>
    <col min="13574" max="13575" width="21" customWidth="1"/>
    <col min="13576" max="13576" width="8.5703125" customWidth="1"/>
    <col min="13577" max="13577" width="7.5703125" customWidth="1"/>
    <col min="13578" max="13578" width="17.28515625" customWidth="1"/>
    <col min="13579" max="13579" width="19.7109375" customWidth="1"/>
    <col min="13581" max="13581" width="8.7109375" customWidth="1"/>
    <col min="13582" max="13586" width="3.7109375" customWidth="1"/>
    <col min="13825" max="13825" width="15.42578125" customWidth="1"/>
    <col min="13826" max="13827" width="8.42578125" customWidth="1"/>
    <col min="13828" max="13828" width="11" customWidth="1"/>
    <col min="13829" max="13829" width="6" customWidth="1"/>
    <col min="13830" max="13831" width="21" customWidth="1"/>
    <col min="13832" max="13832" width="8.5703125" customWidth="1"/>
    <col min="13833" max="13833" width="7.5703125" customWidth="1"/>
    <col min="13834" max="13834" width="17.28515625" customWidth="1"/>
    <col min="13835" max="13835" width="19.7109375" customWidth="1"/>
    <col min="13837" max="13837" width="8.7109375" customWidth="1"/>
    <col min="13838" max="13842" width="3.7109375" customWidth="1"/>
    <col min="14081" max="14081" width="15.42578125" customWidth="1"/>
    <col min="14082" max="14083" width="8.42578125" customWidth="1"/>
    <col min="14084" max="14084" width="11" customWidth="1"/>
    <col min="14085" max="14085" width="6" customWidth="1"/>
    <col min="14086" max="14087" width="21" customWidth="1"/>
    <col min="14088" max="14088" width="8.5703125" customWidth="1"/>
    <col min="14089" max="14089" width="7.5703125" customWidth="1"/>
    <col min="14090" max="14090" width="17.28515625" customWidth="1"/>
    <col min="14091" max="14091" width="19.7109375" customWidth="1"/>
    <col min="14093" max="14093" width="8.7109375" customWidth="1"/>
    <col min="14094" max="14098" width="3.7109375" customWidth="1"/>
    <col min="14337" max="14337" width="15.42578125" customWidth="1"/>
    <col min="14338" max="14339" width="8.42578125" customWidth="1"/>
    <col min="14340" max="14340" width="11" customWidth="1"/>
    <col min="14341" max="14341" width="6" customWidth="1"/>
    <col min="14342" max="14343" width="21" customWidth="1"/>
    <col min="14344" max="14344" width="8.5703125" customWidth="1"/>
    <col min="14345" max="14345" width="7.5703125" customWidth="1"/>
    <col min="14346" max="14346" width="17.28515625" customWidth="1"/>
    <col min="14347" max="14347" width="19.7109375" customWidth="1"/>
    <col min="14349" max="14349" width="8.7109375" customWidth="1"/>
    <col min="14350" max="14354" width="3.7109375" customWidth="1"/>
    <col min="14593" max="14593" width="15.42578125" customWidth="1"/>
    <col min="14594" max="14595" width="8.42578125" customWidth="1"/>
    <col min="14596" max="14596" width="11" customWidth="1"/>
    <col min="14597" max="14597" width="6" customWidth="1"/>
    <col min="14598" max="14599" width="21" customWidth="1"/>
    <col min="14600" max="14600" width="8.5703125" customWidth="1"/>
    <col min="14601" max="14601" width="7.5703125" customWidth="1"/>
    <col min="14602" max="14602" width="17.28515625" customWidth="1"/>
    <col min="14603" max="14603" width="19.7109375" customWidth="1"/>
    <col min="14605" max="14605" width="8.7109375" customWidth="1"/>
    <col min="14606" max="14610" width="3.7109375" customWidth="1"/>
    <col min="14849" max="14849" width="15.42578125" customWidth="1"/>
    <col min="14850" max="14851" width="8.42578125" customWidth="1"/>
    <col min="14852" max="14852" width="11" customWidth="1"/>
    <col min="14853" max="14853" width="6" customWidth="1"/>
    <col min="14854" max="14855" width="21" customWidth="1"/>
    <col min="14856" max="14856" width="8.5703125" customWidth="1"/>
    <col min="14857" max="14857" width="7.5703125" customWidth="1"/>
    <col min="14858" max="14858" width="17.28515625" customWidth="1"/>
    <col min="14859" max="14859" width="19.7109375" customWidth="1"/>
    <col min="14861" max="14861" width="8.7109375" customWidth="1"/>
    <col min="14862" max="14866" width="3.7109375" customWidth="1"/>
    <col min="15105" max="15105" width="15.42578125" customWidth="1"/>
    <col min="15106" max="15107" width="8.42578125" customWidth="1"/>
    <col min="15108" max="15108" width="11" customWidth="1"/>
    <col min="15109" max="15109" width="6" customWidth="1"/>
    <col min="15110" max="15111" width="21" customWidth="1"/>
    <col min="15112" max="15112" width="8.5703125" customWidth="1"/>
    <col min="15113" max="15113" width="7.5703125" customWidth="1"/>
    <col min="15114" max="15114" width="17.28515625" customWidth="1"/>
    <col min="15115" max="15115" width="19.7109375" customWidth="1"/>
    <col min="15117" max="15117" width="8.7109375" customWidth="1"/>
    <col min="15118" max="15122" width="3.7109375" customWidth="1"/>
    <col min="15361" max="15361" width="15.42578125" customWidth="1"/>
    <col min="15362" max="15363" width="8.42578125" customWidth="1"/>
    <col min="15364" max="15364" width="11" customWidth="1"/>
    <col min="15365" max="15365" width="6" customWidth="1"/>
    <col min="15366" max="15367" width="21" customWidth="1"/>
    <col min="15368" max="15368" width="8.5703125" customWidth="1"/>
    <col min="15369" max="15369" width="7.5703125" customWidth="1"/>
    <col min="15370" max="15370" width="17.28515625" customWidth="1"/>
    <col min="15371" max="15371" width="19.7109375" customWidth="1"/>
    <col min="15373" max="15373" width="8.7109375" customWidth="1"/>
    <col min="15374" max="15378" width="3.7109375" customWidth="1"/>
    <col min="15617" max="15617" width="15.42578125" customWidth="1"/>
    <col min="15618" max="15619" width="8.42578125" customWidth="1"/>
    <col min="15620" max="15620" width="11" customWidth="1"/>
    <col min="15621" max="15621" width="6" customWidth="1"/>
    <col min="15622" max="15623" width="21" customWidth="1"/>
    <col min="15624" max="15624" width="8.5703125" customWidth="1"/>
    <col min="15625" max="15625" width="7.5703125" customWidth="1"/>
    <col min="15626" max="15626" width="17.28515625" customWidth="1"/>
    <col min="15627" max="15627" width="19.7109375" customWidth="1"/>
    <col min="15629" max="15629" width="8.7109375" customWidth="1"/>
    <col min="15630" max="15634" width="3.7109375" customWidth="1"/>
    <col min="15873" max="15873" width="15.42578125" customWidth="1"/>
    <col min="15874" max="15875" width="8.42578125" customWidth="1"/>
    <col min="15876" max="15876" width="11" customWidth="1"/>
    <col min="15877" max="15877" width="6" customWidth="1"/>
    <col min="15878" max="15879" width="21" customWidth="1"/>
    <col min="15880" max="15880" width="8.5703125" customWidth="1"/>
    <col min="15881" max="15881" width="7.5703125" customWidth="1"/>
    <col min="15882" max="15882" width="17.28515625" customWidth="1"/>
    <col min="15883" max="15883" width="19.7109375" customWidth="1"/>
    <col min="15885" max="15885" width="8.7109375" customWidth="1"/>
    <col min="15886" max="15890" width="3.7109375" customWidth="1"/>
    <col min="16129" max="16129" width="15.42578125" customWidth="1"/>
    <col min="16130" max="16131" width="8.42578125" customWidth="1"/>
    <col min="16132" max="16132" width="11" customWidth="1"/>
    <col min="16133" max="16133" width="6" customWidth="1"/>
    <col min="16134" max="16135" width="21" customWidth="1"/>
    <col min="16136" max="16136" width="8.5703125" customWidth="1"/>
    <col min="16137" max="16137" width="7.5703125" customWidth="1"/>
    <col min="16138" max="16138" width="17.28515625" customWidth="1"/>
    <col min="16139" max="16139" width="19.7109375" customWidth="1"/>
    <col min="16141" max="16141" width="8.7109375" customWidth="1"/>
    <col min="16142" max="16146" width="3.7109375" customWidth="1"/>
  </cols>
  <sheetData>
    <row r="1" spans="1:18" s="3" customFormat="1" ht="20.25" customHeight="1" thickBot="1" x14ac:dyDescent="0.25">
      <c r="A1" s="1"/>
      <c r="B1" s="1"/>
      <c r="C1" s="1"/>
      <c r="D1" s="1"/>
      <c r="E1" s="1"/>
      <c r="F1" s="1"/>
      <c r="G1" s="1"/>
      <c r="H1" s="2"/>
      <c r="K1" s="4" t="s">
        <v>0</v>
      </c>
      <c r="L1" s="5"/>
      <c r="M1" s="6"/>
      <c r="N1" s="7"/>
      <c r="O1" s="8"/>
      <c r="P1" s="8"/>
      <c r="Q1" s="8"/>
      <c r="R1" s="8"/>
    </row>
    <row r="2" spans="1:18" s="3" customFormat="1" ht="25.5" customHeight="1" thickBot="1" x14ac:dyDescent="0.25">
      <c r="A2" s="189" t="s">
        <v>1</v>
      </c>
      <c r="B2" s="189"/>
      <c r="C2" s="189"/>
      <c r="D2" s="189"/>
      <c r="E2" s="189"/>
      <c r="F2" s="189"/>
      <c r="G2" s="189"/>
      <c r="H2" s="190"/>
      <c r="I2" s="9">
        <v>2019</v>
      </c>
      <c r="J2" s="191" t="s">
        <v>2</v>
      </c>
      <c r="K2" s="193" t="s">
        <v>3</v>
      </c>
      <c r="N2" s="8"/>
      <c r="O2" s="8"/>
      <c r="P2" s="8"/>
      <c r="Q2" s="8"/>
      <c r="R2" s="8"/>
    </row>
    <row r="3" spans="1:18" s="3" customFormat="1" ht="19.5" customHeight="1" thickBot="1" x14ac:dyDescent="0.25">
      <c r="A3" s="195" t="s">
        <v>4</v>
      </c>
      <c r="B3" s="195"/>
      <c r="C3" s="195"/>
      <c r="D3" s="195"/>
      <c r="E3" s="195"/>
      <c r="F3" s="195"/>
      <c r="G3" s="195"/>
      <c r="H3" s="196"/>
      <c r="I3" s="10">
        <v>2019</v>
      </c>
      <c r="J3" s="192"/>
      <c r="K3" s="194"/>
      <c r="N3" s="8"/>
      <c r="O3" s="8"/>
      <c r="P3" s="8"/>
      <c r="Q3" s="8"/>
      <c r="R3" s="8"/>
    </row>
    <row r="4" spans="1:18" s="3" customFormat="1" ht="15" customHeight="1" x14ac:dyDescent="0.2">
      <c r="A4" s="195" t="s">
        <v>5</v>
      </c>
      <c r="B4" s="195"/>
      <c r="C4" s="195"/>
      <c r="D4" s="195"/>
      <c r="E4" s="195"/>
      <c r="F4" s="195"/>
      <c r="G4" s="195"/>
      <c r="H4" s="2"/>
      <c r="J4" s="11">
        <v>1</v>
      </c>
      <c r="K4" s="11">
        <v>2</v>
      </c>
      <c r="N4" s="8"/>
      <c r="O4" s="8"/>
      <c r="P4" s="8"/>
      <c r="Q4" s="8"/>
      <c r="R4" s="8"/>
    </row>
    <row r="5" spans="1:18" s="3" customFormat="1" ht="11.25" customHeight="1" x14ac:dyDescent="0.25">
      <c r="A5" s="195"/>
      <c r="B5" s="195"/>
      <c r="C5" s="195"/>
      <c r="D5" s="195"/>
      <c r="E5" s="195"/>
      <c r="F5" s="195"/>
      <c r="G5" s="195"/>
      <c r="H5" s="197" t="s">
        <v>6</v>
      </c>
      <c r="I5" s="198"/>
      <c r="J5" s="12">
        <v>43466</v>
      </c>
      <c r="K5" s="12">
        <v>43830</v>
      </c>
      <c r="N5" s="8"/>
      <c r="O5" s="8"/>
      <c r="P5" s="8"/>
      <c r="Q5" s="8"/>
      <c r="R5" s="8"/>
    </row>
    <row r="6" spans="1:18" s="3" customFormat="1" ht="18.75" customHeight="1" x14ac:dyDescent="0.25">
      <c r="A6" s="195"/>
      <c r="B6" s="195"/>
      <c r="C6" s="195"/>
      <c r="D6" s="195"/>
      <c r="E6" s="195"/>
      <c r="F6" s="195"/>
      <c r="G6" s="195"/>
      <c r="H6" s="199" t="s">
        <v>7</v>
      </c>
      <c r="I6" s="200"/>
      <c r="J6" s="13">
        <v>43466</v>
      </c>
      <c r="K6" s="13">
        <v>43830</v>
      </c>
      <c r="N6" s="8">
        <f>MONTH(J5)</f>
        <v>1</v>
      </c>
      <c r="O6" s="8" t="str">
        <f>VLOOKUP(N6,$A$115:$B$126,2,0)</f>
        <v>январь</v>
      </c>
      <c r="P6" s="8">
        <f>MONTH(K5)</f>
        <v>12</v>
      </c>
      <c r="Q6" s="8" t="str">
        <f>VLOOKUP(P6,$A$115:$B$126,2,0)</f>
        <v>декабрь</v>
      </c>
      <c r="R6" s="8">
        <f>YEAR(K5)</f>
        <v>2019</v>
      </c>
    </row>
    <row r="7" spans="1:18" s="3" customFormat="1" ht="15" hidden="1" customHeight="1" x14ac:dyDescent="0.2">
      <c r="A7" s="1"/>
      <c r="B7" s="1"/>
      <c r="C7" s="1"/>
      <c r="D7" s="1"/>
      <c r="E7" s="1"/>
      <c r="F7" s="1"/>
      <c r="G7" s="1"/>
      <c r="H7" s="14"/>
      <c r="I7" s="14"/>
      <c r="J7" s="15"/>
      <c r="K7" s="15"/>
      <c r="N7" s="8"/>
      <c r="O7" s="8"/>
      <c r="P7" s="8"/>
      <c r="Q7" s="8"/>
      <c r="R7" s="8"/>
    </row>
    <row r="8" spans="1:18" s="3" customFormat="1" ht="15" hidden="1" customHeight="1" x14ac:dyDescent="0.2">
      <c r="A8" s="1"/>
      <c r="B8" s="1"/>
      <c r="C8" s="1"/>
      <c r="D8" s="1"/>
      <c r="E8" s="1"/>
      <c r="F8" s="1"/>
      <c r="G8" s="1"/>
      <c r="H8" s="14"/>
      <c r="I8" s="14"/>
      <c r="J8" s="15"/>
      <c r="K8" s="15"/>
      <c r="N8" s="8"/>
      <c r="O8" s="8"/>
      <c r="P8" s="8"/>
      <c r="Q8" s="8"/>
      <c r="R8" s="8"/>
    </row>
    <row r="9" spans="1:18" s="3" customFormat="1" ht="15" hidden="1" customHeight="1" x14ac:dyDescent="0.2">
      <c r="A9" s="1"/>
      <c r="B9" s="1"/>
      <c r="C9" s="1"/>
      <c r="D9" s="1"/>
      <c r="E9" s="1"/>
      <c r="F9" s="1"/>
      <c r="G9" s="1"/>
      <c r="H9" s="14"/>
      <c r="I9" s="14"/>
      <c r="J9" s="15"/>
      <c r="K9" s="15"/>
      <c r="N9" s="8"/>
      <c r="O9" s="8"/>
      <c r="P9" s="8"/>
      <c r="Q9" s="8"/>
      <c r="R9" s="8"/>
    </row>
    <row r="10" spans="1:18" s="3" customFormat="1" ht="15" hidden="1" customHeight="1" x14ac:dyDescent="0.2">
      <c r="A10" s="1"/>
      <c r="B10" s="1"/>
      <c r="C10" s="1"/>
      <c r="D10" s="1"/>
      <c r="E10" s="1"/>
      <c r="F10" s="1"/>
      <c r="G10" s="1"/>
      <c r="H10" s="14"/>
      <c r="I10" s="14"/>
      <c r="J10" s="15"/>
      <c r="K10" s="15"/>
      <c r="N10" s="8"/>
      <c r="O10" s="8"/>
      <c r="P10" s="8"/>
      <c r="Q10" s="8"/>
      <c r="R10" s="8"/>
    </row>
    <row r="11" spans="1:18" s="3" customFormat="1" ht="15" hidden="1" customHeight="1" x14ac:dyDescent="0.2">
      <c r="A11" s="1"/>
      <c r="B11" s="1"/>
      <c r="C11" s="1"/>
      <c r="D11" s="1"/>
      <c r="E11" s="1"/>
      <c r="F11" s="1"/>
      <c r="G11" s="1"/>
      <c r="H11" s="14"/>
      <c r="I11" s="14"/>
      <c r="J11" s="15"/>
      <c r="K11" s="15"/>
      <c r="N11" s="8"/>
      <c r="O11" s="8"/>
      <c r="P11" s="8"/>
      <c r="Q11" s="8"/>
      <c r="R11" s="8"/>
    </row>
    <row r="12" spans="1:18" s="3" customFormat="1" ht="15" hidden="1" customHeight="1" x14ac:dyDescent="0.2">
      <c r="A12" s="1"/>
      <c r="B12" s="1"/>
      <c r="C12" s="1"/>
      <c r="D12" s="1"/>
      <c r="E12" s="1"/>
      <c r="F12" s="1"/>
      <c r="G12" s="1"/>
      <c r="H12" s="14"/>
      <c r="I12" s="14"/>
      <c r="J12" s="15"/>
      <c r="K12" s="15"/>
      <c r="N12" s="8"/>
      <c r="O12" s="8"/>
      <c r="P12" s="8"/>
      <c r="Q12" s="8"/>
      <c r="R12" s="8"/>
    </row>
    <row r="13" spans="1:18" s="3" customFormat="1" ht="15" hidden="1" customHeight="1" x14ac:dyDescent="0.2">
      <c r="A13" s="1"/>
      <c r="B13" s="1"/>
      <c r="C13" s="1"/>
      <c r="D13" s="1"/>
      <c r="E13" s="1"/>
      <c r="F13" s="1"/>
      <c r="G13" s="1"/>
      <c r="H13" s="14"/>
      <c r="I13" s="14"/>
      <c r="J13" s="15"/>
      <c r="K13" s="15"/>
      <c r="N13" s="8"/>
      <c r="O13" s="8"/>
      <c r="P13" s="8"/>
      <c r="Q13" s="8"/>
      <c r="R13" s="8"/>
    </row>
    <row r="14" spans="1:18" s="3" customFormat="1" ht="8.25" customHeight="1" x14ac:dyDescent="0.25">
      <c r="E14" s="184"/>
      <c r="F14" s="184"/>
      <c r="G14" s="184"/>
      <c r="H14" s="16"/>
      <c r="N14" s="8"/>
      <c r="O14" s="8"/>
      <c r="P14" s="8"/>
      <c r="Q14" s="8"/>
      <c r="R14" s="8"/>
    </row>
    <row r="15" spans="1:18" s="18" customFormat="1" ht="11.25" customHeight="1" x14ac:dyDescent="0.2">
      <c r="A15" s="17"/>
      <c r="B15" s="17"/>
      <c r="C15" s="17"/>
      <c r="D15" s="17"/>
      <c r="E15" s="17"/>
      <c r="F15" s="185" t="s">
        <v>8</v>
      </c>
      <c r="G15" s="185"/>
    </row>
    <row r="16" spans="1:18" s="18" customFormat="1" ht="22.5" customHeight="1" x14ac:dyDescent="0.25">
      <c r="A16" s="17"/>
      <c r="B16" s="17"/>
      <c r="C16" s="17"/>
      <c r="D16" s="17"/>
      <c r="E16" s="17"/>
      <c r="F16" s="186" t="s">
        <v>9</v>
      </c>
      <c r="G16" s="186"/>
    </row>
    <row r="17" spans="1:7" s="18" customFormat="1" ht="11.25" customHeight="1" x14ac:dyDescent="0.25">
      <c r="A17" s="17"/>
      <c r="B17" s="17"/>
      <c r="C17" s="17"/>
      <c r="D17" s="17"/>
      <c r="E17" s="17"/>
      <c r="F17" s="186"/>
      <c r="G17" s="186"/>
    </row>
    <row r="18" spans="1:7" s="18" customFormat="1" ht="12.75" customHeight="1" x14ac:dyDescent="0.25">
      <c r="A18" s="187" t="s">
        <v>10</v>
      </c>
      <c r="B18" s="187"/>
      <c r="C18" s="187"/>
      <c r="D18" s="187"/>
      <c r="E18" s="187"/>
      <c r="F18" s="187"/>
      <c r="G18" s="187"/>
    </row>
    <row r="19" spans="1:7" s="18" customFormat="1" ht="14.25" customHeight="1" x14ac:dyDescent="0.25">
      <c r="A19" s="17"/>
      <c r="B19" s="19" t="s">
        <v>11</v>
      </c>
      <c r="C19" s="188">
        <f>K5</f>
        <v>43830</v>
      </c>
      <c r="D19" s="188"/>
      <c r="E19" s="188"/>
      <c r="F19" s="188"/>
      <c r="G19" s="17"/>
    </row>
    <row r="20" spans="1:7" s="18" customFormat="1" ht="12.75" customHeight="1" x14ac:dyDescent="0.25">
      <c r="A20" s="20"/>
      <c r="B20" s="17"/>
      <c r="C20" s="17"/>
      <c r="D20" s="17"/>
      <c r="E20" s="17"/>
      <c r="F20" s="17"/>
      <c r="G20" s="17"/>
    </row>
    <row r="21" spans="1:7" s="18" customFormat="1" ht="12.75" x14ac:dyDescent="0.2">
      <c r="A21" s="176" t="s">
        <v>12</v>
      </c>
      <c r="B21" s="177"/>
      <c r="C21" s="177"/>
      <c r="D21" s="178" t="s">
        <v>13</v>
      </c>
      <c r="E21" s="179"/>
      <c r="F21" s="179"/>
      <c r="G21" s="180"/>
    </row>
    <row r="22" spans="1:7" s="18" customFormat="1" ht="12.75" x14ac:dyDescent="0.2">
      <c r="A22" s="176" t="s">
        <v>14</v>
      </c>
      <c r="B22" s="177"/>
      <c r="C22" s="177"/>
      <c r="D22" s="181">
        <v>190369727</v>
      </c>
      <c r="E22" s="182"/>
      <c r="F22" s="182"/>
      <c r="G22" s="183"/>
    </row>
    <row r="23" spans="1:7" s="18" customFormat="1" ht="12.75" x14ac:dyDescent="0.2">
      <c r="A23" s="176" t="s">
        <v>15</v>
      </c>
      <c r="B23" s="177"/>
      <c r="C23" s="177"/>
      <c r="D23" s="178" t="s">
        <v>16</v>
      </c>
      <c r="E23" s="179"/>
      <c r="F23" s="179"/>
      <c r="G23" s="180"/>
    </row>
    <row r="24" spans="1:7" s="18" customFormat="1" ht="12.75" x14ac:dyDescent="0.2">
      <c r="A24" s="176" t="s">
        <v>17</v>
      </c>
      <c r="B24" s="177"/>
      <c r="C24" s="177"/>
      <c r="D24" s="178" t="s">
        <v>18</v>
      </c>
      <c r="E24" s="179"/>
      <c r="F24" s="179"/>
      <c r="G24" s="180"/>
    </row>
    <row r="25" spans="1:7" s="18" customFormat="1" ht="12.75" x14ac:dyDescent="0.2">
      <c r="A25" s="176" t="s">
        <v>19</v>
      </c>
      <c r="B25" s="177"/>
      <c r="C25" s="177"/>
      <c r="D25" s="178" t="s">
        <v>20</v>
      </c>
      <c r="E25" s="179"/>
      <c r="F25" s="179"/>
      <c r="G25" s="180"/>
    </row>
    <row r="26" spans="1:7" s="18" customFormat="1" ht="12.75" x14ac:dyDescent="0.2">
      <c r="A26" s="176" t="s">
        <v>21</v>
      </c>
      <c r="B26" s="177"/>
      <c r="C26" s="177"/>
      <c r="D26" s="178" t="s">
        <v>22</v>
      </c>
      <c r="E26" s="179"/>
      <c r="F26" s="179"/>
      <c r="G26" s="180"/>
    </row>
    <row r="27" spans="1:7" s="18" customFormat="1" ht="24" customHeight="1" x14ac:dyDescent="0.2">
      <c r="A27" s="176" t="s">
        <v>23</v>
      </c>
      <c r="B27" s="177"/>
      <c r="C27" s="177"/>
      <c r="D27" s="178" t="s">
        <v>24</v>
      </c>
      <c r="E27" s="179"/>
      <c r="F27" s="179"/>
      <c r="G27" s="180"/>
    </row>
    <row r="28" spans="1:7" s="18" customFormat="1" ht="8.25" customHeight="1" x14ac:dyDescent="0.2">
      <c r="A28" s="21"/>
      <c r="B28" s="21"/>
      <c r="C28" s="21"/>
      <c r="D28" s="22"/>
      <c r="E28" s="22"/>
      <c r="F28" s="22"/>
      <c r="G28" s="22"/>
    </row>
    <row r="29" spans="1:7" s="18" customFormat="1" ht="15" customHeight="1" x14ac:dyDescent="0.25">
      <c r="A29" s="17"/>
      <c r="B29" s="17"/>
      <c r="C29" s="173" t="s">
        <v>25</v>
      </c>
      <c r="D29" s="173"/>
      <c r="E29" s="174"/>
      <c r="F29" s="175"/>
      <c r="G29" s="17"/>
    </row>
    <row r="30" spans="1:7" s="18" customFormat="1" ht="15" customHeight="1" x14ac:dyDescent="0.25">
      <c r="A30" s="17"/>
      <c r="B30" s="17"/>
      <c r="C30" s="173" t="s">
        <v>26</v>
      </c>
      <c r="D30" s="173"/>
      <c r="E30" s="174"/>
      <c r="F30" s="175"/>
      <c r="G30" s="17"/>
    </row>
    <row r="31" spans="1:7" s="18" customFormat="1" ht="15" customHeight="1" x14ac:dyDescent="0.25">
      <c r="A31" s="17"/>
      <c r="B31" s="17"/>
      <c r="C31" s="173" t="s">
        <v>27</v>
      </c>
      <c r="D31" s="173"/>
      <c r="E31" s="174"/>
      <c r="F31" s="175"/>
      <c r="G31" s="17"/>
    </row>
    <row r="32" spans="1:7" s="18" customFormat="1" ht="9.75" customHeight="1" x14ac:dyDescent="0.25">
      <c r="A32" s="17"/>
      <c r="B32" s="17"/>
      <c r="C32" s="17"/>
      <c r="D32" s="17"/>
      <c r="E32" s="23"/>
      <c r="F32" s="23"/>
      <c r="G32" s="24"/>
    </row>
    <row r="33" spans="1:7" ht="26.25" customHeight="1" x14ac:dyDescent="0.25">
      <c r="A33" s="166" t="s">
        <v>28</v>
      </c>
      <c r="B33" s="166"/>
      <c r="C33" s="166"/>
      <c r="D33" s="166"/>
      <c r="E33" s="25" t="s">
        <v>29</v>
      </c>
      <c r="F33" s="26">
        <f>K5</f>
        <v>43830</v>
      </c>
      <c r="G33" s="26">
        <f>DATE(YEAR(K5),MONTH(0),DAY(0))</f>
        <v>43465</v>
      </c>
    </row>
    <row r="34" spans="1:7" ht="12" customHeight="1" x14ac:dyDescent="0.25">
      <c r="A34" s="167">
        <v>1</v>
      </c>
      <c r="B34" s="168"/>
      <c r="C34" s="168"/>
      <c r="D34" s="169"/>
      <c r="E34" s="30">
        <v>2</v>
      </c>
      <c r="F34" s="30">
        <v>3</v>
      </c>
      <c r="G34" s="30">
        <v>4</v>
      </c>
    </row>
    <row r="35" spans="1:7" ht="15.95" customHeight="1" x14ac:dyDescent="0.25">
      <c r="A35" s="170" t="s">
        <v>30</v>
      </c>
      <c r="B35" s="171"/>
      <c r="C35" s="171"/>
      <c r="D35" s="172"/>
      <c r="E35" s="31"/>
      <c r="F35" s="32"/>
      <c r="G35" s="32"/>
    </row>
    <row r="36" spans="1:7" ht="15.95" customHeight="1" x14ac:dyDescent="0.25">
      <c r="A36" s="130" t="s">
        <v>31</v>
      </c>
      <c r="B36" s="131"/>
      <c r="C36" s="131"/>
      <c r="D36" s="132"/>
      <c r="E36" s="31">
        <v>110</v>
      </c>
      <c r="F36" s="33">
        <v>80</v>
      </c>
      <c r="G36" s="33">
        <v>90</v>
      </c>
    </row>
    <row r="37" spans="1:7" ht="15.95" customHeight="1" x14ac:dyDescent="0.25">
      <c r="A37" s="130" t="s">
        <v>32</v>
      </c>
      <c r="B37" s="131"/>
      <c r="C37" s="131"/>
      <c r="D37" s="132"/>
      <c r="E37" s="31">
        <v>120</v>
      </c>
      <c r="F37" s="33">
        <v>33</v>
      </c>
      <c r="G37" s="33">
        <v>33</v>
      </c>
    </row>
    <row r="38" spans="1:7" ht="15.95" customHeight="1" x14ac:dyDescent="0.25">
      <c r="A38" s="151" t="s">
        <v>33</v>
      </c>
      <c r="B38" s="152"/>
      <c r="C38" s="152"/>
      <c r="D38" s="153"/>
      <c r="E38" s="34">
        <v>130</v>
      </c>
      <c r="F38" s="35">
        <f>SUM(F39:F42)</f>
        <v>1888</v>
      </c>
      <c r="G38" s="35">
        <f>SUM(G39:G42)</f>
        <v>1919</v>
      </c>
    </row>
    <row r="39" spans="1:7" ht="15.95" customHeight="1" x14ac:dyDescent="0.25">
      <c r="A39" s="154" t="s">
        <v>34</v>
      </c>
      <c r="B39" s="155"/>
      <c r="C39" s="155"/>
      <c r="D39" s="156"/>
      <c r="E39" s="34"/>
      <c r="F39" s="36"/>
      <c r="G39" s="36"/>
    </row>
    <row r="40" spans="1:7" ht="15.95" customHeight="1" x14ac:dyDescent="0.25">
      <c r="A40" s="157" t="s">
        <v>35</v>
      </c>
      <c r="B40" s="158"/>
      <c r="C40" s="158"/>
      <c r="D40" s="159"/>
      <c r="E40" s="37">
        <v>131</v>
      </c>
      <c r="F40" s="38">
        <v>0</v>
      </c>
      <c r="G40" s="38">
        <v>0</v>
      </c>
    </row>
    <row r="41" spans="1:7" ht="15.95" customHeight="1" x14ac:dyDescent="0.25">
      <c r="A41" s="160" t="s">
        <v>36</v>
      </c>
      <c r="B41" s="161"/>
      <c r="C41" s="161"/>
      <c r="D41" s="162"/>
      <c r="E41" s="37">
        <v>132</v>
      </c>
      <c r="F41" s="38">
        <v>0</v>
      </c>
      <c r="G41" s="38">
        <v>0</v>
      </c>
    </row>
    <row r="42" spans="1:7" ht="24" customHeight="1" x14ac:dyDescent="0.25">
      <c r="A42" s="163" t="s">
        <v>37</v>
      </c>
      <c r="B42" s="164"/>
      <c r="C42" s="164"/>
      <c r="D42" s="165"/>
      <c r="E42" s="31">
        <v>133</v>
      </c>
      <c r="F42" s="33">
        <v>1888</v>
      </c>
      <c r="G42" s="33">
        <v>1919</v>
      </c>
    </row>
    <row r="43" spans="1:7" ht="15.95" customHeight="1" x14ac:dyDescent="0.25">
      <c r="A43" s="109" t="s">
        <v>38</v>
      </c>
      <c r="B43" s="110"/>
      <c r="C43" s="110"/>
      <c r="D43" s="111"/>
      <c r="E43" s="31">
        <v>140</v>
      </c>
      <c r="F43" s="33">
        <v>201</v>
      </c>
      <c r="G43" s="33">
        <v>196</v>
      </c>
    </row>
    <row r="44" spans="1:7" ht="15.95" customHeight="1" x14ac:dyDescent="0.25">
      <c r="A44" s="109" t="s">
        <v>39</v>
      </c>
      <c r="B44" s="110"/>
      <c r="C44" s="110"/>
      <c r="D44" s="111"/>
      <c r="E44" s="31">
        <v>150</v>
      </c>
      <c r="F44" s="33">
        <v>0</v>
      </c>
      <c r="G44" s="33">
        <v>0</v>
      </c>
    </row>
    <row r="45" spans="1:7" ht="15.95" customHeight="1" x14ac:dyDescent="0.25">
      <c r="A45" s="109" t="s">
        <v>40</v>
      </c>
      <c r="B45" s="110"/>
      <c r="C45" s="110"/>
      <c r="D45" s="111"/>
      <c r="E45" s="37">
        <v>160</v>
      </c>
      <c r="F45" s="38">
        <v>0</v>
      </c>
      <c r="G45" s="38">
        <v>0</v>
      </c>
    </row>
    <row r="46" spans="1:7" ht="15.95" customHeight="1" x14ac:dyDescent="0.25">
      <c r="A46" s="109" t="s">
        <v>41</v>
      </c>
      <c r="B46" s="110"/>
      <c r="C46" s="110"/>
      <c r="D46" s="111"/>
      <c r="E46" s="37">
        <v>170</v>
      </c>
      <c r="F46" s="38">
        <v>0</v>
      </c>
      <c r="G46" s="38">
        <v>0</v>
      </c>
    </row>
    <row r="47" spans="1:7" ht="15.95" customHeight="1" x14ac:dyDescent="0.25">
      <c r="A47" s="109" t="s">
        <v>42</v>
      </c>
      <c r="B47" s="110"/>
      <c r="C47" s="110"/>
      <c r="D47" s="111"/>
      <c r="E47" s="37">
        <v>180</v>
      </c>
      <c r="F47" s="38">
        <v>0</v>
      </c>
      <c r="G47" s="38">
        <v>0</v>
      </c>
    </row>
    <row r="48" spans="1:7" ht="15.95" customHeight="1" x14ac:dyDescent="0.25">
      <c r="A48" s="112" t="s">
        <v>43</v>
      </c>
      <c r="B48" s="113"/>
      <c r="C48" s="113"/>
      <c r="D48" s="114"/>
      <c r="E48" s="39">
        <v>190</v>
      </c>
      <c r="F48" s="40">
        <f>SUM(F36,F37,F38,F43,F44,F45,F46,F47)</f>
        <v>2202</v>
      </c>
      <c r="G48" s="40">
        <f>SUM(G36,G37,G38,G43,G44,G45,G46,G47)</f>
        <v>2238</v>
      </c>
    </row>
    <row r="49" spans="1:7" ht="15.95" customHeight="1" x14ac:dyDescent="0.25">
      <c r="A49" s="127" t="s">
        <v>44</v>
      </c>
      <c r="B49" s="128"/>
      <c r="C49" s="128"/>
      <c r="D49" s="129"/>
      <c r="E49" s="39"/>
      <c r="F49" s="41"/>
      <c r="G49" s="41"/>
    </row>
    <row r="50" spans="1:7" ht="15.95" customHeight="1" x14ac:dyDescent="0.25">
      <c r="A50" s="109" t="s">
        <v>45</v>
      </c>
      <c r="B50" s="110"/>
      <c r="C50" s="110"/>
      <c r="D50" s="111"/>
      <c r="E50" s="34">
        <v>210</v>
      </c>
      <c r="F50" s="35">
        <f>SUM(F51:F57)</f>
        <v>24</v>
      </c>
      <c r="G50" s="35">
        <f>SUM(G51:G57)</f>
        <v>16</v>
      </c>
    </row>
    <row r="51" spans="1:7" ht="15.95" customHeight="1" x14ac:dyDescent="0.25">
      <c r="A51" s="118" t="s">
        <v>34</v>
      </c>
      <c r="B51" s="119"/>
      <c r="C51" s="119"/>
      <c r="D51" s="120"/>
      <c r="E51" s="42"/>
      <c r="F51" s="36"/>
      <c r="G51" s="36"/>
    </row>
    <row r="52" spans="1:7" ht="15.95" customHeight="1" x14ac:dyDescent="0.25">
      <c r="A52" s="121" t="s">
        <v>46</v>
      </c>
      <c r="B52" s="122"/>
      <c r="C52" s="122"/>
      <c r="D52" s="123"/>
      <c r="E52" s="43">
        <v>211</v>
      </c>
      <c r="F52" s="38">
        <v>24</v>
      </c>
      <c r="G52" s="38">
        <v>16</v>
      </c>
    </row>
    <row r="53" spans="1:7" ht="15.95" customHeight="1" x14ac:dyDescent="0.25">
      <c r="A53" s="118" t="s">
        <v>47</v>
      </c>
      <c r="B53" s="119"/>
      <c r="C53" s="119"/>
      <c r="D53" s="120"/>
      <c r="E53" s="37">
        <v>212</v>
      </c>
      <c r="F53" s="38">
        <v>0</v>
      </c>
      <c r="G53" s="38">
        <v>0</v>
      </c>
    </row>
    <row r="54" spans="1:7" ht="15.95" customHeight="1" x14ac:dyDescent="0.25">
      <c r="A54" s="118" t="s">
        <v>48</v>
      </c>
      <c r="B54" s="119"/>
      <c r="C54" s="119"/>
      <c r="D54" s="120"/>
      <c r="E54" s="31">
        <v>213</v>
      </c>
      <c r="F54" s="33">
        <v>0</v>
      </c>
      <c r="G54" s="33">
        <v>0</v>
      </c>
    </row>
    <row r="55" spans="1:7" ht="15.95" customHeight="1" x14ac:dyDescent="0.25">
      <c r="A55" s="118" t="s">
        <v>49</v>
      </c>
      <c r="B55" s="119"/>
      <c r="C55" s="119"/>
      <c r="D55" s="120"/>
      <c r="E55" s="31">
        <v>214</v>
      </c>
      <c r="F55" s="33">
        <v>0</v>
      </c>
      <c r="G55" s="33">
        <v>0</v>
      </c>
    </row>
    <row r="56" spans="1:7" ht="15.95" customHeight="1" x14ac:dyDescent="0.25">
      <c r="A56" s="118" t="s">
        <v>50</v>
      </c>
      <c r="B56" s="119"/>
      <c r="C56" s="119"/>
      <c r="D56" s="120"/>
      <c r="E56" s="31">
        <v>215</v>
      </c>
      <c r="F56" s="33">
        <v>0</v>
      </c>
      <c r="G56" s="33">
        <v>0</v>
      </c>
    </row>
    <row r="57" spans="1:7" ht="15.95" customHeight="1" x14ac:dyDescent="0.25">
      <c r="A57" s="118" t="s">
        <v>51</v>
      </c>
      <c r="B57" s="119"/>
      <c r="C57" s="119"/>
      <c r="D57" s="120"/>
      <c r="E57" s="31">
        <v>216</v>
      </c>
      <c r="F57" s="33">
        <v>0</v>
      </c>
      <c r="G57" s="33">
        <v>0</v>
      </c>
    </row>
    <row r="58" spans="1:7" ht="25.5" customHeight="1" x14ac:dyDescent="0.25">
      <c r="A58" s="109" t="s">
        <v>52</v>
      </c>
      <c r="B58" s="110"/>
      <c r="C58" s="110"/>
      <c r="D58" s="111"/>
      <c r="E58" s="31">
        <v>220</v>
      </c>
      <c r="F58" s="33">
        <v>0</v>
      </c>
      <c r="G58" s="33">
        <v>0</v>
      </c>
    </row>
    <row r="59" spans="1:7" ht="20.25" customHeight="1" x14ac:dyDescent="0.25">
      <c r="A59" s="130" t="s">
        <v>53</v>
      </c>
      <c r="B59" s="131"/>
      <c r="C59" s="131"/>
      <c r="D59" s="132"/>
      <c r="E59" s="31">
        <v>230</v>
      </c>
      <c r="F59" s="33">
        <v>0</v>
      </c>
      <c r="G59" s="33">
        <v>0</v>
      </c>
    </row>
    <row r="60" spans="1:7" ht="24.75" customHeight="1" x14ac:dyDescent="0.25">
      <c r="A60" s="148" t="s">
        <v>54</v>
      </c>
      <c r="B60" s="149"/>
      <c r="C60" s="149"/>
      <c r="D60" s="150"/>
      <c r="E60" s="44">
        <v>240</v>
      </c>
      <c r="F60" s="45">
        <v>8</v>
      </c>
      <c r="G60" s="45">
        <v>8</v>
      </c>
    </row>
    <row r="61" spans="1:7" ht="15.95" customHeight="1" x14ac:dyDescent="0.25">
      <c r="A61" s="133" t="s">
        <v>55</v>
      </c>
      <c r="B61" s="134"/>
      <c r="C61" s="134"/>
      <c r="D61" s="135"/>
      <c r="E61" s="34">
        <v>250</v>
      </c>
      <c r="F61" s="46">
        <v>382</v>
      </c>
      <c r="G61" s="46">
        <v>87</v>
      </c>
    </row>
    <row r="62" spans="1:7" ht="15.95" customHeight="1" x14ac:dyDescent="0.25">
      <c r="A62" s="109" t="s">
        <v>56</v>
      </c>
      <c r="B62" s="110"/>
      <c r="C62" s="110"/>
      <c r="D62" s="111"/>
      <c r="E62" s="31">
        <v>260</v>
      </c>
      <c r="F62" s="33">
        <v>1214</v>
      </c>
      <c r="G62" s="33">
        <v>1245</v>
      </c>
    </row>
    <row r="63" spans="1:7" ht="15.95" customHeight="1" x14ac:dyDescent="0.25">
      <c r="A63" s="145" t="s">
        <v>57</v>
      </c>
      <c r="B63" s="146"/>
      <c r="C63" s="146"/>
      <c r="D63" s="147"/>
      <c r="E63" s="31">
        <v>270</v>
      </c>
      <c r="F63" s="33">
        <v>13</v>
      </c>
      <c r="G63" s="33">
        <v>1</v>
      </c>
    </row>
    <row r="64" spans="1:7" ht="15.95" customHeight="1" x14ac:dyDescent="0.25">
      <c r="A64" s="109" t="s">
        <v>58</v>
      </c>
      <c r="B64" s="110"/>
      <c r="C64" s="110"/>
      <c r="D64" s="111"/>
      <c r="E64" s="31">
        <v>280</v>
      </c>
      <c r="F64" s="33">
        <v>0</v>
      </c>
      <c r="G64" s="33">
        <v>0</v>
      </c>
    </row>
    <row r="65" spans="1:7" ht="15.95" customHeight="1" x14ac:dyDescent="0.25">
      <c r="A65" s="112" t="s">
        <v>59</v>
      </c>
      <c r="B65" s="113"/>
      <c r="C65" s="113"/>
      <c r="D65" s="114"/>
      <c r="E65" s="39">
        <v>290</v>
      </c>
      <c r="F65" s="40">
        <f>SUM(F50,F58,F59,F60,F61,F62,F63,F64)</f>
        <v>1641</v>
      </c>
      <c r="G65" s="40">
        <f>SUM(G50,G58,G59,G60,G61,G62,G63,G64)</f>
        <v>1357</v>
      </c>
    </row>
    <row r="66" spans="1:7" ht="15.95" customHeight="1" x14ac:dyDescent="0.25">
      <c r="A66" s="115" t="s">
        <v>60</v>
      </c>
      <c r="B66" s="116"/>
      <c r="C66" s="116"/>
      <c r="D66" s="117"/>
      <c r="E66" s="39">
        <v>300</v>
      </c>
      <c r="F66" s="40">
        <f>F48+F65</f>
        <v>3843</v>
      </c>
      <c r="G66" s="40">
        <f>G48+G65</f>
        <v>3595</v>
      </c>
    </row>
    <row r="67" spans="1:7" ht="44.25" customHeight="1" x14ac:dyDescent="0.25">
      <c r="A67" s="136" t="s">
        <v>61</v>
      </c>
      <c r="B67" s="137"/>
      <c r="C67" s="137"/>
      <c r="D67" s="138"/>
      <c r="E67" s="25" t="s">
        <v>29</v>
      </c>
      <c r="F67" s="47">
        <f>$F$33</f>
        <v>43830</v>
      </c>
      <c r="G67" s="47">
        <f>$G$33</f>
        <v>43465</v>
      </c>
    </row>
    <row r="68" spans="1:7" ht="15.95" customHeight="1" x14ac:dyDescent="0.25">
      <c r="A68" s="139">
        <v>1</v>
      </c>
      <c r="B68" s="140"/>
      <c r="C68" s="140"/>
      <c r="D68" s="141"/>
      <c r="E68" s="39">
        <v>2</v>
      </c>
      <c r="F68" s="39">
        <v>3</v>
      </c>
      <c r="G68" s="39">
        <v>4</v>
      </c>
    </row>
    <row r="69" spans="1:7" ht="15.95" customHeight="1" x14ac:dyDescent="0.25">
      <c r="A69" s="142" t="s">
        <v>62</v>
      </c>
      <c r="B69" s="143"/>
      <c r="C69" s="143"/>
      <c r="D69" s="144"/>
      <c r="E69" s="31"/>
      <c r="F69" s="48"/>
      <c r="G69" s="48"/>
    </row>
    <row r="70" spans="1:7" ht="15.95" customHeight="1" x14ac:dyDescent="0.25">
      <c r="A70" s="109" t="s">
        <v>63</v>
      </c>
      <c r="B70" s="110"/>
      <c r="C70" s="110"/>
      <c r="D70" s="111"/>
      <c r="E70" s="31">
        <v>410</v>
      </c>
      <c r="F70" s="33">
        <v>10</v>
      </c>
      <c r="G70" s="33">
        <v>10</v>
      </c>
    </row>
    <row r="71" spans="1:7" ht="15.95" customHeight="1" x14ac:dyDescent="0.25">
      <c r="A71" s="109" t="s">
        <v>64</v>
      </c>
      <c r="B71" s="110"/>
      <c r="C71" s="110"/>
      <c r="D71" s="111"/>
      <c r="E71" s="49" t="s">
        <v>65</v>
      </c>
      <c r="F71" s="50">
        <v>0</v>
      </c>
      <c r="G71" s="50">
        <v>0</v>
      </c>
    </row>
    <row r="72" spans="1:7" ht="15.95" customHeight="1" x14ac:dyDescent="0.25">
      <c r="A72" s="130" t="s">
        <v>66</v>
      </c>
      <c r="B72" s="131"/>
      <c r="C72" s="131"/>
      <c r="D72" s="132"/>
      <c r="E72" s="49" t="s">
        <v>67</v>
      </c>
      <c r="F72" s="50">
        <v>0</v>
      </c>
      <c r="G72" s="50">
        <v>0</v>
      </c>
    </row>
    <row r="73" spans="1:7" ht="15.95" customHeight="1" x14ac:dyDescent="0.25">
      <c r="A73" s="133" t="s">
        <v>68</v>
      </c>
      <c r="B73" s="134"/>
      <c r="C73" s="134"/>
      <c r="D73" s="135"/>
      <c r="E73" s="31">
        <v>440</v>
      </c>
      <c r="F73" s="33">
        <v>0</v>
      </c>
      <c r="G73" s="33">
        <v>0</v>
      </c>
    </row>
    <row r="74" spans="1:7" ht="15.95" customHeight="1" x14ac:dyDescent="0.25">
      <c r="A74" s="109" t="s">
        <v>69</v>
      </c>
      <c r="B74" s="110"/>
      <c r="C74" s="110"/>
      <c r="D74" s="111"/>
      <c r="E74" s="31">
        <v>450</v>
      </c>
      <c r="F74" s="33">
        <v>2062</v>
      </c>
      <c r="G74" s="33">
        <v>2062</v>
      </c>
    </row>
    <row r="75" spans="1:7" ht="15.95" customHeight="1" x14ac:dyDescent="0.25">
      <c r="A75" s="109" t="s">
        <v>70</v>
      </c>
      <c r="B75" s="110"/>
      <c r="C75" s="110"/>
      <c r="D75" s="111"/>
      <c r="E75" s="31">
        <v>460</v>
      </c>
      <c r="F75" s="46">
        <v>727</v>
      </c>
      <c r="G75" s="46">
        <v>526</v>
      </c>
    </row>
    <row r="76" spans="1:7" ht="15.95" customHeight="1" x14ac:dyDescent="0.25">
      <c r="A76" s="109" t="s">
        <v>71</v>
      </c>
      <c r="B76" s="110"/>
      <c r="C76" s="110"/>
      <c r="D76" s="111"/>
      <c r="E76" s="31">
        <v>470</v>
      </c>
      <c r="F76" s="46">
        <v>0</v>
      </c>
      <c r="G76" s="46">
        <v>0</v>
      </c>
    </row>
    <row r="77" spans="1:7" ht="15.95" customHeight="1" x14ac:dyDescent="0.25">
      <c r="A77" s="109" t="s">
        <v>72</v>
      </c>
      <c r="B77" s="110"/>
      <c r="C77" s="110"/>
      <c r="D77" s="111"/>
      <c r="E77" s="31">
        <v>480</v>
      </c>
      <c r="F77" s="33">
        <v>0</v>
      </c>
      <c r="G77" s="33">
        <v>0</v>
      </c>
    </row>
    <row r="78" spans="1:7" ht="15.95" customHeight="1" x14ac:dyDescent="0.25">
      <c r="A78" s="115" t="s">
        <v>73</v>
      </c>
      <c r="B78" s="116"/>
      <c r="C78" s="116"/>
      <c r="D78" s="117"/>
      <c r="E78" s="39">
        <v>490</v>
      </c>
      <c r="F78" s="40">
        <f>IF(OR($I$2="I",$I$2="II",$I$2="III",$I$2="IV",AND($J$6&gt;0,$K$6&gt;0)),SUM(F70,F73,F74,F75,F76,F77)-F71-F72,SUM(F70,F73,F74,F75,F77)-F71-F72)</f>
        <v>2799</v>
      </c>
      <c r="G78" s="40">
        <f>IF(OR($I$2="I",$I$2="II",$I$2="III",$I$2="IV",AND($J$6&gt;0,$K$6&gt;0)),SUM(G70,G73,G74,G75,G76,G77)-G71-G72,SUM(G70,G73,G74,G75,G77)-G71-G72)</f>
        <v>2598</v>
      </c>
    </row>
    <row r="79" spans="1:7" ht="15.95" customHeight="1" x14ac:dyDescent="0.25">
      <c r="A79" s="127" t="s">
        <v>74</v>
      </c>
      <c r="B79" s="128"/>
      <c r="C79" s="128"/>
      <c r="D79" s="129"/>
      <c r="E79" s="39"/>
      <c r="F79" s="41"/>
      <c r="G79" s="41"/>
    </row>
    <row r="80" spans="1:7" ht="21.75" customHeight="1" x14ac:dyDescent="0.25">
      <c r="A80" s="109" t="s">
        <v>75</v>
      </c>
      <c r="B80" s="110"/>
      <c r="C80" s="110"/>
      <c r="D80" s="111"/>
      <c r="E80" s="31">
        <v>510</v>
      </c>
      <c r="F80" s="33">
        <v>959</v>
      </c>
      <c r="G80" s="33">
        <v>925</v>
      </c>
    </row>
    <row r="81" spans="1:7" ht="24" customHeight="1" x14ac:dyDescent="0.25">
      <c r="A81" s="109" t="s">
        <v>76</v>
      </c>
      <c r="B81" s="110"/>
      <c r="C81" s="110"/>
      <c r="D81" s="111"/>
      <c r="E81" s="31">
        <v>520</v>
      </c>
      <c r="F81" s="33">
        <v>0</v>
      </c>
      <c r="G81" s="33">
        <v>0</v>
      </c>
    </row>
    <row r="82" spans="1:7" ht="15.95" customHeight="1" x14ac:dyDescent="0.25">
      <c r="A82" s="109" t="s">
        <v>77</v>
      </c>
      <c r="B82" s="110"/>
      <c r="C82" s="110"/>
      <c r="D82" s="111"/>
      <c r="E82" s="31">
        <v>530</v>
      </c>
      <c r="F82" s="33">
        <v>0</v>
      </c>
      <c r="G82" s="33">
        <v>0</v>
      </c>
    </row>
    <row r="83" spans="1:7" ht="15.95" customHeight="1" x14ac:dyDescent="0.25">
      <c r="A83" s="109" t="s">
        <v>78</v>
      </c>
      <c r="B83" s="110"/>
      <c r="C83" s="110"/>
      <c r="D83" s="111"/>
      <c r="E83" s="31">
        <v>540</v>
      </c>
      <c r="F83" s="33">
        <v>0</v>
      </c>
      <c r="G83" s="33">
        <v>0</v>
      </c>
    </row>
    <row r="84" spans="1:7" ht="15.95" customHeight="1" x14ac:dyDescent="0.25">
      <c r="A84" s="109" t="s">
        <v>79</v>
      </c>
      <c r="B84" s="110"/>
      <c r="C84" s="110"/>
      <c r="D84" s="111"/>
      <c r="E84" s="31">
        <v>550</v>
      </c>
      <c r="F84" s="33">
        <v>0</v>
      </c>
      <c r="G84" s="33">
        <v>0</v>
      </c>
    </row>
    <row r="85" spans="1:7" ht="15.95" customHeight="1" x14ac:dyDescent="0.25">
      <c r="A85" s="109" t="s">
        <v>80</v>
      </c>
      <c r="B85" s="110"/>
      <c r="C85" s="110"/>
      <c r="D85" s="111"/>
      <c r="E85" s="31">
        <v>560</v>
      </c>
      <c r="F85" s="33">
        <v>0</v>
      </c>
      <c r="G85" s="33">
        <v>0</v>
      </c>
    </row>
    <row r="86" spans="1:7" ht="15.95" customHeight="1" x14ac:dyDescent="0.25">
      <c r="A86" s="112" t="s">
        <v>81</v>
      </c>
      <c r="B86" s="113"/>
      <c r="C86" s="113"/>
      <c r="D86" s="114"/>
      <c r="E86" s="39">
        <v>590</v>
      </c>
      <c r="F86" s="40">
        <f>SUM(F80:F85)</f>
        <v>959</v>
      </c>
      <c r="G86" s="40">
        <f>SUM(G80:G85)</f>
        <v>925</v>
      </c>
    </row>
    <row r="87" spans="1:7" ht="15.95" customHeight="1" x14ac:dyDescent="0.25">
      <c r="A87" s="127" t="s">
        <v>82</v>
      </c>
      <c r="B87" s="128"/>
      <c r="C87" s="128"/>
      <c r="D87" s="129"/>
      <c r="E87" s="39"/>
      <c r="F87" s="41"/>
      <c r="G87" s="41"/>
    </row>
    <row r="88" spans="1:7" ht="15.95" customHeight="1" x14ac:dyDescent="0.25">
      <c r="A88" s="109" t="s">
        <v>83</v>
      </c>
      <c r="B88" s="110"/>
      <c r="C88" s="110"/>
      <c r="D88" s="111"/>
      <c r="E88" s="31">
        <v>610</v>
      </c>
      <c r="F88" s="33">
        <v>0</v>
      </c>
      <c r="G88" s="33">
        <v>0</v>
      </c>
    </row>
    <row r="89" spans="1:7" ht="15.95" customHeight="1" x14ac:dyDescent="0.25">
      <c r="A89" s="109" t="s">
        <v>84</v>
      </c>
      <c r="B89" s="110"/>
      <c r="C89" s="110"/>
      <c r="D89" s="111"/>
      <c r="E89" s="34">
        <v>620</v>
      </c>
      <c r="F89" s="46">
        <v>0</v>
      </c>
      <c r="G89" s="46">
        <v>0</v>
      </c>
    </row>
    <row r="90" spans="1:7" ht="15.95" customHeight="1" x14ac:dyDescent="0.25">
      <c r="A90" s="109" t="s">
        <v>85</v>
      </c>
      <c r="B90" s="110"/>
      <c r="C90" s="110"/>
      <c r="D90" s="111"/>
      <c r="E90" s="51">
        <v>630</v>
      </c>
      <c r="F90" s="52">
        <f>SUM(F91:F99)</f>
        <v>85</v>
      </c>
      <c r="G90" s="52">
        <f>SUM(G91:G99)</f>
        <v>72</v>
      </c>
    </row>
    <row r="91" spans="1:7" ht="15.95" customHeight="1" x14ac:dyDescent="0.25">
      <c r="A91" s="118" t="s">
        <v>34</v>
      </c>
      <c r="B91" s="119"/>
      <c r="C91" s="119"/>
      <c r="D91" s="120"/>
      <c r="E91" s="53"/>
      <c r="F91" s="54"/>
      <c r="G91" s="54"/>
    </row>
    <row r="92" spans="1:7" ht="15.95" customHeight="1" x14ac:dyDescent="0.25">
      <c r="A92" s="121" t="s">
        <v>86</v>
      </c>
      <c r="B92" s="122"/>
      <c r="C92" s="122"/>
      <c r="D92" s="123"/>
      <c r="E92" s="55">
        <v>631</v>
      </c>
      <c r="F92" s="38">
        <v>56</v>
      </c>
      <c r="G92" s="38">
        <v>35</v>
      </c>
    </row>
    <row r="93" spans="1:7" ht="15.95" customHeight="1" x14ac:dyDescent="0.25">
      <c r="A93" s="124" t="s">
        <v>87</v>
      </c>
      <c r="B93" s="125"/>
      <c r="C93" s="125"/>
      <c r="D93" s="126"/>
      <c r="E93" s="37">
        <v>632</v>
      </c>
      <c r="F93" s="38">
        <v>9</v>
      </c>
      <c r="G93" s="38">
        <v>8</v>
      </c>
    </row>
    <row r="94" spans="1:7" ht="15.95" customHeight="1" x14ac:dyDescent="0.25">
      <c r="A94" s="118" t="s">
        <v>88</v>
      </c>
      <c r="B94" s="119"/>
      <c r="C94" s="119"/>
      <c r="D94" s="120"/>
      <c r="E94" s="31">
        <v>633</v>
      </c>
      <c r="F94" s="33">
        <v>7</v>
      </c>
      <c r="G94" s="33">
        <v>7</v>
      </c>
    </row>
    <row r="95" spans="1:7" ht="15.95" customHeight="1" x14ac:dyDescent="0.25">
      <c r="A95" s="118" t="s">
        <v>89</v>
      </c>
      <c r="B95" s="119"/>
      <c r="C95" s="119"/>
      <c r="D95" s="120"/>
      <c r="E95" s="31">
        <v>634</v>
      </c>
      <c r="F95" s="33">
        <v>1</v>
      </c>
      <c r="G95" s="33">
        <v>1</v>
      </c>
    </row>
    <row r="96" spans="1:7" ht="15.95" customHeight="1" x14ac:dyDescent="0.25">
      <c r="A96" s="118" t="s">
        <v>90</v>
      </c>
      <c r="B96" s="119"/>
      <c r="C96" s="119"/>
      <c r="D96" s="120"/>
      <c r="E96" s="31">
        <v>635</v>
      </c>
      <c r="F96" s="33">
        <v>2</v>
      </c>
      <c r="G96" s="33">
        <v>2</v>
      </c>
    </row>
    <row r="97" spans="1:7" ht="15.95" customHeight="1" x14ac:dyDescent="0.25">
      <c r="A97" s="118" t="s">
        <v>91</v>
      </c>
      <c r="B97" s="119"/>
      <c r="C97" s="119"/>
      <c r="D97" s="120"/>
      <c r="E97" s="31">
        <v>636</v>
      </c>
      <c r="F97" s="33">
        <v>0</v>
      </c>
      <c r="G97" s="33">
        <v>0</v>
      </c>
    </row>
    <row r="98" spans="1:7" ht="18.75" customHeight="1" x14ac:dyDescent="0.25">
      <c r="A98" s="118" t="s">
        <v>92</v>
      </c>
      <c r="B98" s="119"/>
      <c r="C98" s="119"/>
      <c r="D98" s="120"/>
      <c r="E98" s="31">
        <v>637</v>
      </c>
      <c r="F98" s="33">
        <v>0</v>
      </c>
      <c r="G98" s="33">
        <v>0</v>
      </c>
    </row>
    <row r="99" spans="1:7" ht="15.95" customHeight="1" x14ac:dyDescent="0.25">
      <c r="A99" s="118" t="s">
        <v>93</v>
      </c>
      <c r="B99" s="119"/>
      <c r="C99" s="119"/>
      <c r="D99" s="120"/>
      <c r="E99" s="31">
        <v>638</v>
      </c>
      <c r="F99" s="33">
        <v>10</v>
      </c>
      <c r="G99" s="33">
        <v>19</v>
      </c>
    </row>
    <row r="100" spans="1:7" ht="15.95" customHeight="1" x14ac:dyDescent="0.25">
      <c r="A100" s="109" t="s">
        <v>94</v>
      </c>
      <c r="B100" s="110"/>
      <c r="C100" s="110"/>
      <c r="D100" s="111"/>
      <c r="E100" s="31">
        <v>640</v>
      </c>
      <c r="F100" s="33">
        <v>0</v>
      </c>
      <c r="G100" s="33">
        <v>0</v>
      </c>
    </row>
    <row r="101" spans="1:7" ht="15.95" customHeight="1" x14ac:dyDescent="0.25">
      <c r="A101" s="109" t="s">
        <v>78</v>
      </c>
      <c r="B101" s="110"/>
      <c r="C101" s="110"/>
      <c r="D101" s="111"/>
      <c r="E101" s="31">
        <v>650</v>
      </c>
      <c r="F101" s="33">
        <v>0</v>
      </c>
      <c r="G101" s="33">
        <v>0</v>
      </c>
    </row>
    <row r="102" spans="1:7" ht="15.95" customHeight="1" x14ac:dyDescent="0.25">
      <c r="A102" s="109" t="s">
        <v>79</v>
      </c>
      <c r="B102" s="110"/>
      <c r="C102" s="110"/>
      <c r="D102" s="111"/>
      <c r="E102" s="31">
        <v>660</v>
      </c>
      <c r="F102" s="33">
        <v>0</v>
      </c>
      <c r="G102" s="33">
        <v>0</v>
      </c>
    </row>
    <row r="103" spans="1:7" ht="15.95" customHeight="1" x14ac:dyDescent="0.25">
      <c r="A103" s="109" t="s">
        <v>95</v>
      </c>
      <c r="B103" s="110"/>
      <c r="C103" s="110"/>
      <c r="D103" s="111"/>
      <c r="E103" s="31">
        <v>670</v>
      </c>
      <c r="F103" s="33">
        <v>0</v>
      </c>
      <c r="G103" s="33">
        <v>0</v>
      </c>
    </row>
    <row r="104" spans="1:7" ht="15.95" customHeight="1" x14ac:dyDescent="0.25">
      <c r="A104" s="112" t="s">
        <v>96</v>
      </c>
      <c r="B104" s="113"/>
      <c r="C104" s="113"/>
      <c r="D104" s="114"/>
      <c r="E104" s="39">
        <v>690</v>
      </c>
      <c r="F104" s="40">
        <f>SUM(F88:F90,F100:F103)</f>
        <v>85</v>
      </c>
      <c r="G104" s="40">
        <f>SUM(G88:G90,G100:G103)</f>
        <v>72</v>
      </c>
    </row>
    <row r="105" spans="1:7" ht="15.95" customHeight="1" x14ac:dyDescent="0.25">
      <c r="A105" s="115" t="s">
        <v>60</v>
      </c>
      <c r="B105" s="116"/>
      <c r="C105" s="116"/>
      <c r="D105" s="117"/>
      <c r="E105" s="39">
        <v>700</v>
      </c>
      <c r="F105" s="40">
        <f>F86+F104+F78</f>
        <v>3843</v>
      </c>
      <c r="G105" s="40">
        <f>G86+G104+G78</f>
        <v>3595</v>
      </c>
    </row>
    <row r="106" spans="1:7" ht="15.95" customHeight="1" x14ac:dyDescent="0.25">
      <c r="A106" s="56"/>
      <c r="B106" s="56"/>
      <c r="C106" s="56"/>
      <c r="D106" s="56"/>
      <c r="E106" s="56"/>
      <c r="F106" s="56"/>
      <c r="G106" s="57"/>
    </row>
    <row r="107" spans="1:7" ht="15.95" customHeight="1" x14ac:dyDescent="0.25">
      <c r="A107" s="58" t="s">
        <v>97</v>
      </c>
      <c r="B107" s="107"/>
      <c r="C107" s="107"/>
      <c r="D107" s="59"/>
      <c r="E107" s="56"/>
      <c r="F107" s="108" t="s">
        <v>98</v>
      </c>
      <c r="G107" s="108"/>
    </row>
    <row r="108" spans="1:7" ht="15.95" customHeight="1" x14ac:dyDescent="0.25">
      <c r="A108" s="59"/>
      <c r="B108" s="104" t="s">
        <v>99</v>
      </c>
      <c r="C108" s="104"/>
      <c r="D108" s="59"/>
      <c r="E108" s="60"/>
      <c r="F108" s="105" t="s">
        <v>100</v>
      </c>
      <c r="G108" s="106"/>
    </row>
    <row r="109" spans="1:7" ht="15.95" customHeight="1" x14ac:dyDescent="0.25">
      <c r="A109" s="59"/>
      <c r="B109" s="61"/>
      <c r="C109" s="61"/>
      <c r="D109" s="59"/>
      <c r="E109" s="60"/>
      <c r="F109" s="61"/>
      <c r="G109" s="60"/>
    </row>
    <row r="110" spans="1:7" ht="15.95" customHeight="1" x14ac:dyDescent="0.25">
      <c r="A110" s="58" t="s">
        <v>101</v>
      </c>
      <c r="B110" s="107"/>
      <c r="C110" s="107"/>
      <c r="D110" s="59"/>
      <c r="E110" s="56"/>
      <c r="F110" s="108" t="s">
        <v>102</v>
      </c>
      <c r="G110" s="108"/>
    </row>
    <row r="111" spans="1:7" ht="15.95" customHeight="1" x14ac:dyDescent="0.25">
      <c r="A111" s="59"/>
      <c r="B111" s="104" t="s">
        <v>99</v>
      </c>
      <c r="C111" s="104"/>
      <c r="D111" s="59"/>
      <c r="E111" s="62"/>
      <c r="F111" s="105" t="s">
        <v>100</v>
      </c>
      <c r="G111" s="106"/>
    </row>
    <row r="112" spans="1:7" ht="15.95" customHeight="1" x14ac:dyDescent="0.25">
      <c r="A112" s="59"/>
      <c r="B112" s="59"/>
      <c r="C112" s="59"/>
      <c r="D112" s="59"/>
      <c r="E112" s="56"/>
      <c r="F112" s="63"/>
      <c r="G112" s="63"/>
    </row>
    <row r="113" spans="1:8" ht="15.95" customHeight="1" x14ac:dyDescent="0.25">
      <c r="A113" s="103"/>
      <c r="B113" s="103"/>
      <c r="C113" s="103"/>
      <c r="D113" s="64"/>
      <c r="E113" s="56"/>
      <c r="F113" s="63"/>
      <c r="G113" s="63"/>
    </row>
    <row r="114" spans="1:8" s="28" customFormat="1" ht="17.25" customHeight="1" x14ac:dyDescent="0.25">
      <c r="E114" s="65"/>
      <c r="F114" s="65"/>
      <c r="G114" s="66"/>
    </row>
    <row r="115" spans="1:8" s="28" customFormat="1" ht="11.25" hidden="1" customHeight="1" x14ac:dyDescent="0.25">
      <c r="A115" s="66">
        <v>1</v>
      </c>
      <c r="B115" s="66" t="s">
        <v>103</v>
      </c>
      <c r="C115" s="66"/>
      <c r="D115" s="66"/>
      <c r="E115" s="66"/>
      <c r="F115" s="66"/>
      <c r="G115" s="66"/>
      <c r="H115" s="67"/>
    </row>
    <row r="116" spans="1:8" s="28" customFormat="1" ht="11.25" hidden="1" customHeight="1" x14ac:dyDescent="0.25">
      <c r="A116" s="66">
        <v>2</v>
      </c>
      <c r="B116" s="66" t="s">
        <v>104</v>
      </c>
      <c r="C116" s="66"/>
      <c r="D116" s="66"/>
      <c r="E116" s="68" t="s">
        <v>105</v>
      </c>
      <c r="F116" s="69">
        <f>DATE(I3,1,1)</f>
        <v>43466</v>
      </c>
      <c r="G116" s="69">
        <f>DATE(I3,3,31)</f>
        <v>43555</v>
      </c>
      <c r="H116" s="67"/>
    </row>
    <row r="117" spans="1:8" s="28" customFormat="1" ht="11.25" hidden="1" customHeight="1" x14ac:dyDescent="0.25">
      <c r="A117" s="66">
        <v>3</v>
      </c>
      <c r="B117" s="66" t="s">
        <v>106</v>
      </c>
      <c r="C117" s="66"/>
      <c r="D117" s="66"/>
      <c r="E117" s="8" t="s">
        <v>107</v>
      </c>
      <c r="F117" s="69">
        <f>DATE(I3,1,1)</f>
        <v>43466</v>
      </c>
      <c r="G117" s="69">
        <f>DATE(I3,6,30)</f>
        <v>43646</v>
      </c>
      <c r="H117" s="67"/>
    </row>
    <row r="118" spans="1:8" s="28" customFormat="1" ht="11.25" hidden="1" customHeight="1" x14ac:dyDescent="0.25">
      <c r="A118" s="66">
        <v>4</v>
      </c>
      <c r="B118" s="66" t="s">
        <v>108</v>
      </c>
      <c r="C118" s="66"/>
      <c r="D118" s="66"/>
      <c r="E118" s="8" t="s">
        <v>109</v>
      </c>
      <c r="F118" s="69">
        <f>DATE(I3,1,1)</f>
        <v>43466</v>
      </c>
      <c r="G118" s="70">
        <f>DATE(I3,9,30)</f>
        <v>43738</v>
      </c>
      <c r="H118" s="67"/>
    </row>
    <row r="119" spans="1:8" s="28" customFormat="1" ht="11.25" hidden="1" customHeight="1" x14ac:dyDescent="0.25">
      <c r="A119" s="66">
        <v>5</v>
      </c>
      <c r="B119" s="66" t="s">
        <v>110</v>
      </c>
      <c r="C119" s="66"/>
      <c r="D119" s="66"/>
      <c r="E119" s="8" t="s">
        <v>111</v>
      </c>
      <c r="F119" s="69">
        <f>DATE(I3,1,1)</f>
        <v>43466</v>
      </c>
      <c r="G119" s="70">
        <f>DATE(I3,12,31)</f>
        <v>43830</v>
      </c>
      <c r="H119" s="67"/>
    </row>
    <row r="120" spans="1:8" s="28" customFormat="1" ht="11.25" hidden="1" customHeight="1" x14ac:dyDescent="0.25">
      <c r="A120" s="66">
        <v>6</v>
      </c>
      <c r="B120" s="66" t="s">
        <v>112</v>
      </c>
      <c r="C120" s="66"/>
      <c r="D120" s="66"/>
      <c r="E120" s="8">
        <v>2016</v>
      </c>
      <c r="F120" s="69">
        <f>DATE(E120,1,1)</f>
        <v>42370</v>
      </c>
      <c r="G120" s="70">
        <f>DATE(E120,12,31)</f>
        <v>42735</v>
      </c>
      <c r="H120" s="67"/>
    </row>
    <row r="121" spans="1:8" s="28" customFormat="1" ht="11.25" hidden="1" customHeight="1" x14ac:dyDescent="0.25">
      <c r="A121" s="66">
        <v>7</v>
      </c>
      <c r="B121" s="66" t="s">
        <v>113</v>
      </c>
      <c r="C121" s="66"/>
      <c r="D121" s="66"/>
      <c r="E121" s="8">
        <v>2017</v>
      </c>
      <c r="F121" s="69">
        <f>DATE(E121,1,1)</f>
        <v>42736</v>
      </c>
      <c r="G121" s="70">
        <f>DATE(E121,12,31)</f>
        <v>43100</v>
      </c>
      <c r="H121" s="67"/>
    </row>
    <row r="122" spans="1:8" s="28" customFormat="1" ht="11.25" hidden="1" customHeight="1" x14ac:dyDescent="0.25">
      <c r="A122" s="66">
        <v>8</v>
      </c>
      <c r="B122" s="66" t="s">
        <v>114</v>
      </c>
      <c r="C122" s="66"/>
      <c r="D122" s="66"/>
      <c r="E122" s="8">
        <v>2018</v>
      </c>
      <c r="F122" s="69">
        <f>DATE(E122,1,1)</f>
        <v>43101</v>
      </c>
      <c r="G122" s="70">
        <f>DATE(E122,12,31)</f>
        <v>43465</v>
      </c>
      <c r="H122" s="67"/>
    </row>
    <row r="123" spans="1:8" s="28" customFormat="1" ht="11.25" hidden="1" customHeight="1" x14ac:dyDescent="0.25">
      <c r="A123" s="28">
        <v>9</v>
      </c>
      <c r="B123" s="28" t="s">
        <v>115</v>
      </c>
      <c r="E123" s="8">
        <v>2019</v>
      </c>
      <c r="F123" s="69">
        <f>DATE(E123,1,1)</f>
        <v>43466</v>
      </c>
      <c r="G123" s="70">
        <f>DATE(E123,12,31)</f>
        <v>43830</v>
      </c>
      <c r="H123" s="67"/>
    </row>
    <row r="124" spans="1:8" s="28" customFormat="1" ht="11.25" hidden="1" customHeight="1" x14ac:dyDescent="0.25">
      <c r="A124" s="28">
        <v>10</v>
      </c>
      <c r="B124" s="28" t="s">
        <v>116</v>
      </c>
      <c r="E124" s="8">
        <v>2020</v>
      </c>
      <c r="F124" s="69">
        <f>DATE(E124,1,1)</f>
        <v>43831</v>
      </c>
      <c r="G124" s="70">
        <f>DATE(E124,12,31)</f>
        <v>44196</v>
      </c>
      <c r="H124" s="67"/>
    </row>
    <row r="125" spans="1:8" s="28" customFormat="1" ht="11.25" hidden="1" customHeight="1" x14ac:dyDescent="0.25">
      <c r="A125" s="28">
        <v>11</v>
      </c>
      <c r="B125" s="28" t="s">
        <v>117</v>
      </c>
      <c r="E125" s="8"/>
      <c r="F125" s="69"/>
      <c r="G125" s="70"/>
      <c r="H125" s="67"/>
    </row>
    <row r="126" spans="1:8" s="28" customFormat="1" ht="11.25" hidden="1" customHeight="1" x14ac:dyDescent="0.25">
      <c r="A126" s="28">
        <v>12</v>
      </c>
      <c r="B126" s="28" t="s">
        <v>118</v>
      </c>
      <c r="H126" s="67"/>
    </row>
    <row r="127" spans="1:8" s="28" customFormat="1" ht="11.25" hidden="1" customHeight="1" x14ac:dyDescent="0.25">
      <c r="H127" s="67"/>
    </row>
    <row r="128" spans="1:8" s="28" customFormat="1" ht="11.25" hidden="1" customHeight="1" x14ac:dyDescent="0.25">
      <c r="H128" s="67"/>
    </row>
    <row r="129" spans="8:8" s="28" customFormat="1" ht="11.25" hidden="1" customHeight="1" x14ac:dyDescent="0.25">
      <c r="H129" s="67"/>
    </row>
    <row r="130" spans="8:8" s="27" customFormat="1" ht="11.25" hidden="1" customHeight="1" x14ac:dyDescent="0.25">
      <c r="H130" s="71"/>
    </row>
    <row r="131" spans="8:8" ht="11.25" customHeight="1" x14ac:dyDescent="0.25">
      <c r="H131" s="16"/>
    </row>
  </sheetData>
  <sheetProtection formatCells="0" formatColumns="0" formatRows="0" insertColumns="0" insertRows="0" insertHyperlinks="0" deleteColumns="0" deleteRows="0" sort="0" autoFilter="0" pivotTables="0"/>
  <mergeCells count="114">
    <mergeCell ref="A2:H2"/>
    <mergeCell ref="J2:J3"/>
    <mergeCell ref="K2:K3"/>
    <mergeCell ref="A3:H3"/>
    <mergeCell ref="A4:G6"/>
    <mergeCell ref="H5:I5"/>
    <mergeCell ref="H6:I6"/>
    <mergeCell ref="A22:C22"/>
    <mergeCell ref="D22:G22"/>
    <mergeCell ref="A23:C23"/>
    <mergeCell ref="D23:G23"/>
    <mergeCell ref="A24:C24"/>
    <mergeCell ref="D24:G24"/>
    <mergeCell ref="E14:G14"/>
    <mergeCell ref="F15:G15"/>
    <mergeCell ref="F16:G17"/>
    <mergeCell ref="A18:G18"/>
    <mergeCell ref="C19:F19"/>
    <mergeCell ref="A21:C21"/>
    <mergeCell ref="D21:G21"/>
    <mergeCell ref="C29:D29"/>
    <mergeCell ref="E29:F29"/>
    <mergeCell ref="C30:D30"/>
    <mergeCell ref="E30:F30"/>
    <mergeCell ref="C31:D31"/>
    <mergeCell ref="E31:F31"/>
    <mergeCell ref="A25:C25"/>
    <mergeCell ref="D25:G25"/>
    <mergeCell ref="A26:C26"/>
    <mergeCell ref="D26:G26"/>
    <mergeCell ref="A27:C27"/>
    <mergeCell ref="D27:G27"/>
    <mergeCell ref="A38:D38"/>
    <mergeCell ref="A39:D39"/>
    <mergeCell ref="A40:D40"/>
    <mergeCell ref="A41:D41"/>
    <mergeCell ref="A42:D42"/>
    <mergeCell ref="A33:D33"/>
    <mergeCell ref="A34:D34"/>
    <mergeCell ref="A35:D35"/>
    <mergeCell ref="A36:D36"/>
    <mergeCell ref="A37:D37"/>
    <mergeCell ref="A49:D49"/>
    <mergeCell ref="A50:D50"/>
    <mergeCell ref="A51:D51"/>
    <mergeCell ref="A52:D52"/>
    <mergeCell ref="A53:D53"/>
    <mergeCell ref="A54:D54"/>
    <mergeCell ref="A43:D43"/>
    <mergeCell ref="A44:D44"/>
    <mergeCell ref="A45:D45"/>
    <mergeCell ref="A46:D46"/>
    <mergeCell ref="A47:D47"/>
    <mergeCell ref="A48:D48"/>
    <mergeCell ref="A61:D61"/>
    <mergeCell ref="A62:D62"/>
    <mergeCell ref="A63:D63"/>
    <mergeCell ref="A64:D64"/>
    <mergeCell ref="A65:D65"/>
    <mergeCell ref="A66:D66"/>
    <mergeCell ref="A55:D55"/>
    <mergeCell ref="A56:D56"/>
    <mergeCell ref="A57:D57"/>
    <mergeCell ref="A58:D58"/>
    <mergeCell ref="A59:D59"/>
    <mergeCell ref="A60:D60"/>
    <mergeCell ref="A72:D72"/>
    <mergeCell ref="A73:D73"/>
    <mergeCell ref="A74:D74"/>
    <mergeCell ref="A75:D75"/>
    <mergeCell ref="A76:D76"/>
    <mergeCell ref="A77:D77"/>
    <mergeCell ref="A67:D67"/>
    <mergeCell ref="A68:D68"/>
    <mergeCell ref="A69:D69"/>
    <mergeCell ref="A70:D70"/>
    <mergeCell ref="A71:D71"/>
    <mergeCell ref="A84:D84"/>
    <mergeCell ref="A85:D85"/>
    <mergeCell ref="A86:D86"/>
    <mergeCell ref="A87:D87"/>
    <mergeCell ref="A88:D88"/>
    <mergeCell ref="A89:D89"/>
    <mergeCell ref="A78:D78"/>
    <mergeCell ref="A79:D79"/>
    <mergeCell ref="A80:D80"/>
    <mergeCell ref="A81:D81"/>
    <mergeCell ref="A82:D82"/>
    <mergeCell ref="A83:D83"/>
    <mergeCell ref="A96:D96"/>
    <mergeCell ref="A97:D97"/>
    <mergeCell ref="A98:D98"/>
    <mergeCell ref="A99:D99"/>
    <mergeCell ref="A100:D100"/>
    <mergeCell ref="A101:D101"/>
    <mergeCell ref="A90:D90"/>
    <mergeCell ref="A91:D91"/>
    <mergeCell ref="A92:D92"/>
    <mergeCell ref="A93:D93"/>
    <mergeCell ref="A94:D94"/>
    <mergeCell ref="A95:D95"/>
    <mergeCell ref="A113:C113"/>
    <mergeCell ref="B108:C108"/>
    <mergeCell ref="F108:G108"/>
    <mergeCell ref="B110:C110"/>
    <mergeCell ref="F110:G110"/>
    <mergeCell ref="B111:C111"/>
    <mergeCell ref="F111:G111"/>
    <mergeCell ref="A102:D102"/>
    <mergeCell ref="A103:D103"/>
    <mergeCell ref="A104:D104"/>
    <mergeCell ref="A105:D105"/>
    <mergeCell ref="B107:C107"/>
    <mergeCell ref="F107:G107"/>
  </mergeCells>
  <conditionalFormatting sqref="F105">
    <cfRule type="cellIs" dxfId="7" priority="1" stopIfTrue="1" operator="notEqual">
      <formula>$F$66</formula>
    </cfRule>
  </conditionalFormatting>
  <conditionalFormatting sqref="G105">
    <cfRule type="cellIs" dxfId="6" priority="2" stopIfTrue="1" operator="notEqual">
      <formula>$G$66</formula>
    </cfRule>
  </conditionalFormatting>
  <conditionalFormatting sqref="F66">
    <cfRule type="cellIs" dxfId="5" priority="3" stopIfTrue="1" operator="notEqual">
      <formula>$F$105</formula>
    </cfRule>
  </conditionalFormatting>
  <conditionalFormatting sqref="G66">
    <cfRule type="cellIs" dxfId="4" priority="4" stopIfTrue="1" operator="notEqual">
      <formula>$G$105</formula>
    </cfRule>
  </conditionalFormatting>
  <conditionalFormatting sqref="F62:G62 F43:G43">
    <cfRule type="cellIs" dxfId="3" priority="5" stopIfTrue="1" operator="lessThan">
      <formula>#REF!</formula>
    </cfRule>
  </conditionalFormatting>
  <conditionalFormatting sqref="J5">
    <cfRule type="cellIs" dxfId="2" priority="6" stopIfTrue="1" operator="equal">
      <formula>$J$6</formula>
    </cfRule>
  </conditionalFormatting>
  <conditionalFormatting sqref="K5">
    <cfRule type="cellIs" dxfId="1" priority="7" stopIfTrue="1" operator="equal">
      <formula>$K$6</formula>
    </cfRule>
  </conditionalFormatting>
  <dataValidations count="4">
    <dataValidation type="list" allowBlank="1" showInputMessage="1" showErrorMessage="1" sqref="I3 JE3 TA3 ACW3 AMS3 AWO3 BGK3 BQG3 CAC3 CJY3 CTU3 DDQ3 DNM3 DXI3 EHE3 ERA3 FAW3 FKS3 FUO3 GEK3 GOG3 GYC3 HHY3 HRU3 IBQ3 ILM3 IVI3 JFE3 JPA3 JYW3 KIS3 KSO3 LCK3 LMG3 LWC3 MFY3 MPU3 MZQ3 NJM3 NTI3 ODE3 ONA3 OWW3 PGS3 PQO3 QAK3 QKG3 QUC3 RDY3 RNU3 RXQ3 SHM3 SRI3 TBE3 TLA3 TUW3 UES3 UOO3 UYK3 VIG3 VSC3 WBY3 WLU3 WVQ3 I65539 JE65539 TA65539 ACW65539 AMS65539 AWO65539 BGK65539 BQG65539 CAC65539 CJY65539 CTU65539 DDQ65539 DNM65539 DXI65539 EHE65539 ERA65539 FAW65539 FKS65539 FUO65539 GEK65539 GOG65539 GYC65539 HHY65539 HRU65539 IBQ65539 ILM65539 IVI65539 JFE65539 JPA65539 JYW65539 KIS65539 KSO65539 LCK65539 LMG65539 LWC65539 MFY65539 MPU65539 MZQ65539 NJM65539 NTI65539 ODE65539 ONA65539 OWW65539 PGS65539 PQO65539 QAK65539 QKG65539 QUC65539 RDY65539 RNU65539 RXQ65539 SHM65539 SRI65539 TBE65539 TLA65539 TUW65539 UES65539 UOO65539 UYK65539 VIG65539 VSC65539 WBY65539 WLU65539 WVQ65539 I131075 JE131075 TA131075 ACW131075 AMS131075 AWO131075 BGK131075 BQG131075 CAC131075 CJY131075 CTU131075 DDQ131075 DNM131075 DXI131075 EHE131075 ERA131075 FAW131075 FKS131075 FUO131075 GEK131075 GOG131075 GYC131075 HHY131075 HRU131075 IBQ131075 ILM131075 IVI131075 JFE131075 JPA131075 JYW131075 KIS131075 KSO131075 LCK131075 LMG131075 LWC131075 MFY131075 MPU131075 MZQ131075 NJM131075 NTI131075 ODE131075 ONA131075 OWW131075 PGS131075 PQO131075 QAK131075 QKG131075 QUC131075 RDY131075 RNU131075 RXQ131075 SHM131075 SRI131075 TBE131075 TLA131075 TUW131075 UES131075 UOO131075 UYK131075 VIG131075 VSC131075 WBY131075 WLU131075 WVQ131075 I196611 JE196611 TA196611 ACW196611 AMS196611 AWO196611 BGK196611 BQG196611 CAC196611 CJY196611 CTU196611 DDQ196611 DNM196611 DXI196611 EHE196611 ERA196611 FAW196611 FKS196611 FUO196611 GEK196611 GOG196611 GYC196611 HHY196611 HRU196611 IBQ196611 ILM196611 IVI196611 JFE196611 JPA196611 JYW196611 KIS196611 KSO196611 LCK196611 LMG196611 LWC196611 MFY196611 MPU196611 MZQ196611 NJM196611 NTI196611 ODE196611 ONA196611 OWW196611 PGS196611 PQO196611 QAK196611 QKG196611 QUC196611 RDY196611 RNU196611 RXQ196611 SHM196611 SRI196611 TBE196611 TLA196611 TUW196611 UES196611 UOO196611 UYK196611 VIG196611 VSC196611 WBY196611 WLU196611 WVQ196611 I262147 JE262147 TA262147 ACW262147 AMS262147 AWO262147 BGK262147 BQG262147 CAC262147 CJY262147 CTU262147 DDQ262147 DNM262147 DXI262147 EHE262147 ERA262147 FAW262147 FKS262147 FUO262147 GEK262147 GOG262147 GYC262147 HHY262147 HRU262147 IBQ262147 ILM262147 IVI262147 JFE262147 JPA262147 JYW262147 KIS262147 KSO262147 LCK262147 LMG262147 LWC262147 MFY262147 MPU262147 MZQ262147 NJM262147 NTI262147 ODE262147 ONA262147 OWW262147 PGS262147 PQO262147 QAK262147 QKG262147 QUC262147 RDY262147 RNU262147 RXQ262147 SHM262147 SRI262147 TBE262147 TLA262147 TUW262147 UES262147 UOO262147 UYK262147 VIG262147 VSC262147 WBY262147 WLU262147 WVQ262147 I327683 JE327683 TA327683 ACW327683 AMS327683 AWO327683 BGK327683 BQG327683 CAC327683 CJY327683 CTU327683 DDQ327683 DNM327683 DXI327683 EHE327683 ERA327683 FAW327683 FKS327683 FUO327683 GEK327683 GOG327683 GYC327683 HHY327683 HRU327683 IBQ327683 ILM327683 IVI327683 JFE327683 JPA327683 JYW327683 KIS327683 KSO327683 LCK327683 LMG327683 LWC327683 MFY327683 MPU327683 MZQ327683 NJM327683 NTI327683 ODE327683 ONA327683 OWW327683 PGS327683 PQO327683 QAK327683 QKG327683 QUC327683 RDY327683 RNU327683 RXQ327683 SHM327683 SRI327683 TBE327683 TLA327683 TUW327683 UES327683 UOO327683 UYK327683 VIG327683 VSC327683 WBY327683 WLU327683 WVQ327683 I393219 JE393219 TA393219 ACW393219 AMS393219 AWO393219 BGK393219 BQG393219 CAC393219 CJY393219 CTU393219 DDQ393219 DNM393219 DXI393219 EHE393219 ERA393219 FAW393219 FKS393219 FUO393219 GEK393219 GOG393219 GYC393219 HHY393219 HRU393219 IBQ393219 ILM393219 IVI393219 JFE393219 JPA393219 JYW393219 KIS393219 KSO393219 LCK393219 LMG393219 LWC393219 MFY393219 MPU393219 MZQ393219 NJM393219 NTI393219 ODE393219 ONA393219 OWW393219 PGS393219 PQO393219 QAK393219 QKG393219 QUC393219 RDY393219 RNU393219 RXQ393219 SHM393219 SRI393219 TBE393219 TLA393219 TUW393219 UES393219 UOO393219 UYK393219 VIG393219 VSC393219 WBY393219 WLU393219 WVQ393219 I458755 JE458755 TA458755 ACW458755 AMS458755 AWO458755 BGK458755 BQG458755 CAC458755 CJY458755 CTU458755 DDQ458755 DNM458755 DXI458755 EHE458755 ERA458755 FAW458755 FKS458755 FUO458755 GEK458755 GOG458755 GYC458755 HHY458755 HRU458755 IBQ458755 ILM458755 IVI458755 JFE458755 JPA458755 JYW458755 KIS458755 KSO458755 LCK458755 LMG458755 LWC458755 MFY458755 MPU458755 MZQ458755 NJM458755 NTI458755 ODE458755 ONA458755 OWW458755 PGS458755 PQO458755 QAK458755 QKG458755 QUC458755 RDY458755 RNU458755 RXQ458755 SHM458755 SRI458755 TBE458755 TLA458755 TUW458755 UES458755 UOO458755 UYK458755 VIG458755 VSC458755 WBY458755 WLU458755 WVQ458755 I524291 JE524291 TA524291 ACW524291 AMS524291 AWO524291 BGK524291 BQG524291 CAC524291 CJY524291 CTU524291 DDQ524291 DNM524291 DXI524291 EHE524291 ERA524291 FAW524291 FKS524291 FUO524291 GEK524291 GOG524291 GYC524291 HHY524291 HRU524291 IBQ524291 ILM524291 IVI524291 JFE524291 JPA524291 JYW524291 KIS524291 KSO524291 LCK524291 LMG524291 LWC524291 MFY524291 MPU524291 MZQ524291 NJM524291 NTI524291 ODE524291 ONA524291 OWW524291 PGS524291 PQO524291 QAK524291 QKG524291 QUC524291 RDY524291 RNU524291 RXQ524291 SHM524291 SRI524291 TBE524291 TLA524291 TUW524291 UES524291 UOO524291 UYK524291 VIG524291 VSC524291 WBY524291 WLU524291 WVQ524291 I589827 JE589827 TA589827 ACW589827 AMS589827 AWO589827 BGK589827 BQG589827 CAC589827 CJY589827 CTU589827 DDQ589827 DNM589827 DXI589827 EHE589827 ERA589827 FAW589827 FKS589827 FUO589827 GEK589827 GOG589827 GYC589827 HHY589827 HRU589827 IBQ589827 ILM589827 IVI589827 JFE589827 JPA589827 JYW589827 KIS589827 KSO589827 LCK589827 LMG589827 LWC589827 MFY589827 MPU589827 MZQ589827 NJM589827 NTI589827 ODE589827 ONA589827 OWW589827 PGS589827 PQO589827 QAK589827 QKG589827 QUC589827 RDY589827 RNU589827 RXQ589827 SHM589827 SRI589827 TBE589827 TLA589827 TUW589827 UES589827 UOO589827 UYK589827 VIG589827 VSC589827 WBY589827 WLU589827 WVQ589827 I655363 JE655363 TA655363 ACW655363 AMS655363 AWO655363 BGK655363 BQG655363 CAC655363 CJY655363 CTU655363 DDQ655363 DNM655363 DXI655363 EHE655363 ERA655363 FAW655363 FKS655363 FUO655363 GEK655363 GOG655363 GYC655363 HHY655363 HRU655363 IBQ655363 ILM655363 IVI655363 JFE655363 JPA655363 JYW655363 KIS655363 KSO655363 LCK655363 LMG655363 LWC655363 MFY655363 MPU655363 MZQ655363 NJM655363 NTI655363 ODE655363 ONA655363 OWW655363 PGS655363 PQO655363 QAK655363 QKG655363 QUC655363 RDY655363 RNU655363 RXQ655363 SHM655363 SRI655363 TBE655363 TLA655363 TUW655363 UES655363 UOO655363 UYK655363 VIG655363 VSC655363 WBY655363 WLU655363 WVQ655363 I720899 JE720899 TA720899 ACW720899 AMS720899 AWO720899 BGK720899 BQG720899 CAC720899 CJY720899 CTU720899 DDQ720899 DNM720899 DXI720899 EHE720899 ERA720899 FAW720899 FKS720899 FUO720899 GEK720899 GOG720899 GYC720899 HHY720899 HRU720899 IBQ720899 ILM720899 IVI720899 JFE720899 JPA720899 JYW720899 KIS720899 KSO720899 LCK720899 LMG720899 LWC720899 MFY720899 MPU720899 MZQ720899 NJM720899 NTI720899 ODE720899 ONA720899 OWW720899 PGS720899 PQO720899 QAK720899 QKG720899 QUC720899 RDY720899 RNU720899 RXQ720899 SHM720899 SRI720899 TBE720899 TLA720899 TUW720899 UES720899 UOO720899 UYK720899 VIG720899 VSC720899 WBY720899 WLU720899 WVQ720899 I786435 JE786435 TA786435 ACW786435 AMS786435 AWO786435 BGK786435 BQG786435 CAC786435 CJY786435 CTU786435 DDQ786435 DNM786435 DXI786435 EHE786435 ERA786435 FAW786435 FKS786435 FUO786435 GEK786435 GOG786435 GYC786435 HHY786435 HRU786435 IBQ786435 ILM786435 IVI786435 JFE786435 JPA786435 JYW786435 KIS786435 KSO786435 LCK786435 LMG786435 LWC786435 MFY786435 MPU786435 MZQ786435 NJM786435 NTI786435 ODE786435 ONA786435 OWW786435 PGS786435 PQO786435 QAK786435 QKG786435 QUC786435 RDY786435 RNU786435 RXQ786435 SHM786435 SRI786435 TBE786435 TLA786435 TUW786435 UES786435 UOO786435 UYK786435 VIG786435 VSC786435 WBY786435 WLU786435 WVQ786435 I851971 JE851971 TA851971 ACW851971 AMS851971 AWO851971 BGK851971 BQG851971 CAC851971 CJY851971 CTU851971 DDQ851971 DNM851971 DXI851971 EHE851971 ERA851971 FAW851971 FKS851971 FUO851971 GEK851971 GOG851971 GYC851971 HHY851971 HRU851971 IBQ851971 ILM851971 IVI851971 JFE851971 JPA851971 JYW851971 KIS851971 KSO851971 LCK851971 LMG851971 LWC851971 MFY851971 MPU851971 MZQ851971 NJM851971 NTI851971 ODE851971 ONA851971 OWW851971 PGS851971 PQO851971 QAK851971 QKG851971 QUC851971 RDY851971 RNU851971 RXQ851971 SHM851971 SRI851971 TBE851971 TLA851971 TUW851971 UES851971 UOO851971 UYK851971 VIG851971 VSC851971 WBY851971 WLU851971 WVQ851971 I917507 JE917507 TA917507 ACW917507 AMS917507 AWO917507 BGK917507 BQG917507 CAC917507 CJY917507 CTU917507 DDQ917507 DNM917507 DXI917507 EHE917507 ERA917507 FAW917507 FKS917507 FUO917507 GEK917507 GOG917507 GYC917507 HHY917507 HRU917507 IBQ917507 ILM917507 IVI917507 JFE917507 JPA917507 JYW917507 KIS917507 KSO917507 LCK917507 LMG917507 LWC917507 MFY917507 MPU917507 MZQ917507 NJM917507 NTI917507 ODE917507 ONA917507 OWW917507 PGS917507 PQO917507 QAK917507 QKG917507 QUC917507 RDY917507 RNU917507 RXQ917507 SHM917507 SRI917507 TBE917507 TLA917507 TUW917507 UES917507 UOO917507 UYK917507 VIG917507 VSC917507 WBY917507 WLU917507 WVQ917507 I983043 JE983043 TA983043 ACW983043 AMS983043 AWO983043 BGK983043 BQG983043 CAC983043 CJY983043 CTU983043 DDQ983043 DNM983043 DXI983043 EHE983043 ERA983043 FAW983043 FKS983043 FUO983043 GEK983043 GOG983043 GYC983043 HHY983043 HRU983043 IBQ983043 ILM983043 IVI983043 JFE983043 JPA983043 JYW983043 KIS983043 KSO983043 LCK983043 LMG983043 LWC983043 MFY983043 MPU983043 MZQ983043 NJM983043 NTI983043 ODE983043 ONA983043 OWW983043 PGS983043 PQO983043 QAK983043 QKG983043 QUC983043 RDY983043 RNU983043 RXQ983043 SHM983043 SRI983043 TBE983043 TLA983043 TUW983043 UES983043 UOO983043 UYK983043 VIG983043 VSC983043 WBY983043 WLU983043 WVQ983043">
      <formula1>$E$120:$E$124</formula1>
    </dataValidation>
    <dataValidation type="list" allowBlank="1" showInputMessage="1" showErrorMessage="1" sqref="I2 JE2 TA2 ACW2 AMS2 AWO2 BGK2 BQG2 CAC2 CJY2 CTU2 DDQ2 DNM2 DXI2 EHE2 ERA2 FAW2 FKS2 FUO2 GEK2 GOG2 GYC2 HHY2 HRU2 IBQ2 ILM2 IVI2 JFE2 JPA2 JYW2 KIS2 KSO2 LCK2 LMG2 LWC2 MFY2 MPU2 MZQ2 NJM2 NTI2 ODE2 ONA2 OWW2 PGS2 PQO2 QAK2 QKG2 QUC2 RDY2 RNU2 RXQ2 SHM2 SRI2 TBE2 TLA2 TUW2 UES2 UOO2 UYK2 VIG2 VSC2 WBY2 WLU2 WVQ2 I65538 JE65538 TA65538 ACW65538 AMS65538 AWO65538 BGK65538 BQG65538 CAC65538 CJY65538 CTU65538 DDQ65538 DNM65538 DXI65538 EHE65538 ERA65538 FAW65538 FKS65538 FUO65538 GEK65538 GOG65538 GYC65538 HHY65538 HRU65538 IBQ65538 ILM65538 IVI65538 JFE65538 JPA65538 JYW65538 KIS65538 KSO65538 LCK65538 LMG65538 LWC65538 MFY65538 MPU65538 MZQ65538 NJM65538 NTI65538 ODE65538 ONA65538 OWW65538 PGS65538 PQO65538 QAK65538 QKG65538 QUC65538 RDY65538 RNU65538 RXQ65538 SHM65538 SRI65538 TBE65538 TLA65538 TUW65538 UES65538 UOO65538 UYK65538 VIG65538 VSC65538 WBY65538 WLU65538 WVQ65538 I131074 JE131074 TA131074 ACW131074 AMS131074 AWO131074 BGK131074 BQG131074 CAC131074 CJY131074 CTU131074 DDQ131074 DNM131074 DXI131074 EHE131074 ERA131074 FAW131074 FKS131074 FUO131074 GEK131074 GOG131074 GYC131074 HHY131074 HRU131074 IBQ131074 ILM131074 IVI131074 JFE131074 JPA131074 JYW131074 KIS131074 KSO131074 LCK131074 LMG131074 LWC131074 MFY131074 MPU131074 MZQ131074 NJM131074 NTI131074 ODE131074 ONA131074 OWW131074 PGS131074 PQO131074 QAK131074 QKG131074 QUC131074 RDY131074 RNU131074 RXQ131074 SHM131074 SRI131074 TBE131074 TLA131074 TUW131074 UES131074 UOO131074 UYK131074 VIG131074 VSC131074 WBY131074 WLU131074 WVQ131074 I196610 JE196610 TA196610 ACW196610 AMS196610 AWO196610 BGK196610 BQG196610 CAC196610 CJY196610 CTU196610 DDQ196610 DNM196610 DXI196610 EHE196610 ERA196610 FAW196610 FKS196610 FUO196610 GEK196610 GOG196610 GYC196610 HHY196610 HRU196610 IBQ196610 ILM196610 IVI196610 JFE196610 JPA196610 JYW196610 KIS196610 KSO196610 LCK196610 LMG196610 LWC196610 MFY196610 MPU196610 MZQ196610 NJM196610 NTI196610 ODE196610 ONA196610 OWW196610 PGS196610 PQO196610 QAK196610 QKG196610 QUC196610 RDY196610 RNU196610 RXQ196610 SHM196610 SRI196610 TBE196610 TLA196610 TUW196610 UES196610 UOO196610 UYK196610 VIG196610 VSC196610 WBY196610 WLU196610 WVQ196610 I262146 JE262146 TA262146 ACW262146 AMS262146 AWO262146 BGK262146 BQG262146 CAC262146 CJY262146 CTU262146 DDQ262146 DNM262146 DXI262146 EHE262146 ERA262146 FAW262146 FKS262146 FUO262146 GEK262146 GOG262146 GYC262146 HHY262146 HRU262146 IBQ262146 ILM262146 IVI262146 JFE262146 JPA262146 JYW262146 KIS262146 KSO262146 LCK262146 LMG262146 LWC262146 MFY262146 MPU262146 MZQ262146 NJM262146 NTI262146 ODE262146 ONA262146 OWW262146 PGS262146 PQO262146 QAK262146 QKG262146 QUC262146 RDY262146 RNU262146 RXQ262146 SHM262146 SRI262146 TBE262146 TLA262146 TUW262146 UES262146 UOO262146 UYK262146 VIG262146 VSC262146 WBY262146 WLU262146 WVQ262146 I327682 JE327682 TA327682 ACW327682 AMS327682 AWO327682 BGK327682 BQG327682 CAC327682 CJY327682 CTU327682 DDQ327682 DNM327682 DXI327682 EHE327682 ERA327682 FAW327682 FKS327682 FUO327682 GEK327682 GOG327682 GYC327682 HHY327682 HRU327682 IBQ327682 ILM327682 IVI327682 JFE327682 JPA327682 JYW327682 KIS327682 KSO327682 LCK327682 LMG327682 LWC327682 MFY327682 MPU327682 MZQ327682 NJM327682 NTI327682 ODE327682 ONA327682 OWW327682 PGS327682 PQO327682 QAK327682 QKG327682 QUC327682 RDY327682 RNU327682 RXQ327682 SHM327682 SRI327682 TBE327682 TLA327682 TUW327682 UES327682 UOO327682 UYK327682 VIG327682 VSC327682 WBY327682 WLU327682 WVQ327682 I393218 JE393218 TA393218 ACW393218 AMS393218 AWO393218 BGK393218 BQG393218 CAC393218 CJY393218 CTU393218 DDQ393218 DNM393218 DXI393218 EHE393218 ERA393218 FAW393218 FKS393218 FUO393218 GEK393218 GOG393218 GYC393218 HHY393218 HRU393218 IBQ393218 ILM393218 IVI393218 JFE393218 JPA393218 JYW393218 KIS393218 KSO393218 LCK393218 LMG393218 LWC393218 MFY393218 MPU393218 MZQ393218 NJM393218 NTI393218 ODE393218 ONA393218 OWW393218 PGS393218 PQO393218 QAK393218 QKG393218 QUC393218 RDY393218 RNU393218 RXQ393218 SHM393218 SRI393218 TBE393218 TLA393218 TUW393218 UES393218 UOO393218 UYK393218 VIG393218 VSC393218 WBY393218 WLU393218 WVQ393218 I458754 JE458754 TA458754 ACW458754 AMS458754 AWO458754 BGK458754 BQG458754 CAC458754 CJY458754 CTU458754 DDQ458754 DNM458754 DXI458754 EHE458754 ERA458754 FAW458754 FKS458754 FUO458754 GEK458754 GOG458754 GYC458754 HHY458754 HRU458754 IBQ458754 ILM458754 IVI458754 JFE458754 JPA458754 JYW458754 KIS458754 KSO458754 LCK458754 LMG458754 LWC458754 MFY458754 MPU458754 MZQ458754 NJM458754 NTI458754 ODE458754 ONA458754 OWW458754 PGS458754 PQO458754 QAK458754 QKG458754 QUC458754 RDY458754 RNU458754 RXQ458754 SHM458754 SRI458754 TBE458754 TLA458754 TUW458754 UES458754 UOO458754 UYK458754 VIG458754 VSC458754 WBY458754 WLU458754 WVQ458754 I524290 JE524290 TA524290 ACW524290 AMS524290 AWO524290 BGK524290 BQG524290 CAC524290 CJY524290 CTU524290 DDQ524290 DNM524290 DXI524290 EHE524290 ERA524290 FAW524290 FKS524290 FUO524290 GEK524290 GOG524290 GYC524290 HHY524290 HRU524290 IBQ524290 ILM524290 IVI524290 JFE524290 JPA524290 JYW524290 KIS524290 KSO524290 LCK524290 LMG524290 LWC524290 MFY524290 MPU524290 MZQ524290 NJM524290 NTI524290 ODE524290 ONA524290 OWW524290 PGS524290 PQO524290 QAK524290 QKG524290 QUC524290 RDY524290 RNU524290 RXQ524290 SHM524290 SRI524290 TBE524290 TLA524290 TUW524290 UES524290 UOO524290 UYK524290 VIG524290 VSC524290 WBY524290 WLU524290 WVQ524290 I589826 JE589826 TA589826 ACW589826 AMS589826 AWO589826 BGK589826 BQG589826 CAC589826 CJY589826 CTU589826 DDQ589826 DNM589826 DXI589826 EHE589826 ERA589826 FAW589826 FKS589826 FUO589826 GEK589826 GOG589826 GYC589826 HHY589826 HRU589826 IBQ589826 ILM589826 IVI589826 JFE589826 JPA589826 JYW589826 KIS589826 KSO589826 LCK589826 LMG589826 LWC589826 MFY589826 MPU589826 MZQ589826 NJM589826 NTI589826 ODE589826 ONA589826 OWW589826 PGS589826 PQO589826 QAK589826 QKG589826 QUC589826 RDY589826 RNU589826 RXQ589826 SHM589826 SRI589826 TBE589826 TLA589826 TUW589826 UES589826 UOO589826 UYK589826 VIG589826 VSC589826 WBY589826 WLU589826 WVQ589826 I655362 JE655362 TA655362 ACW655362 AMS655362 AWO655362 BGK655362 BQG655362 CAC655362 CJY655362 CTU655362 DDQ655362 DNM655362 DXI655362 EHE655362 ERA655362 FAW655362 FKS655362 FUO655362 GEK655362 GOG655362 GYC655362 HHY655362 HRU655362 IBQ655362 ILM655362 IVI655362 JFE655362 JPA655362 JYW655362 KIS655362 KSO655362 LCK655362 LMG655362 LWC655362 MFY655362 MPU655362 MZQ655362 NJM655362 NTI655362 ODE655362 ONA655362 OWW655362 PGS655362 PQO655362 QAK655362 QKG655362 QUC655362 RDY655362 RNU655362 RXQ655362 SHM655362 SRI655362 TBE655362 TLA655362 TUW655362 UES655362 UOO655362 UYK655362 VIG655362 VSC655362 WBY655362 WLU655362 WVQ655362 I720898 JE720898 TA720898 ACW720898 AMS720898 AWO720898 BGK720898 BQG720898 CAC720898 CJY720898 CTU720898 DDQ720898 DNM720898 DXI720898 EHE720898 ERA720898 FAW720898 FKS720898 FUO720898 GEK720898 GOG720898 GYC720898 HHY720898 HRU720898 IBQ720898 ILM720898 IVI720898 JFE720898 JPA720898 JYW720898 KIS720898 KSO720898 LCK720898 LMG720898 LWC720898 MFY720898 MPU720898 MZQ720898 NJM720898 NTI720898 ODE720898 ONA720898 OWW720898 PGS720898 PQO720898 QAK720898 QKG720898 QUC720898 RDY720898 RNU720898 RXQ720898 SHM720898 SRI720898 TBE720898 TLA720898 TUW720898 UES720898 UOO720898 UYK720898 VIG720898 VSC720898 WBY720898 WLU720898 WVQ720898 I786434 JE786434 TA786434 ACW786434 AMS786434 AWO786434 BGK786434 BQG786434 CAC786434 CJY786434 CTU786434 DDQ786434 DNM786434 DXI786434 EHE786434 ERA786434 FAW786434 FKS786434 FUO786434 GEK786434 GOG786434 GYC786434 HHY786434 HRU786434 IBQ786434 ILM786434 IVI786434 JFE786434 JPA786434 JYW786434 KIS786434 KSO786434 LCK786434 LMG786434 LWC786434 MFY786434 MPU786434 MZQ786434 NJM786434 NTI786434 ODE786434 ONA786434 OWW786434 PGS786434 PQO786434 QAK786434 QKG786434 QUC786434 RDY786434 RNU786434 RXQ786434 SHM786434 SRI786434 TBE786434 TLA786434 TUW786434 UES786434 UOO786434 UYK786434 VIG786434 VSC786434 WBY786434 WLU786434 WVQ786434 I851970 JE851970 TA851970 ACW851970 AMS851970 AWO851970 BGK851970 BQG851970 CAC851970 CJY851970 CTU851970 DDQ851970 DNM851970 DXI851970 EHE851970 ERA851970 FAW851970 FKS851970 FUO851970 GEK851970 GOG851970 GYC851970 HHY851970 HRU851970 IBQ851970 ILM851970 IVI851970 JFE851970 JPA851970 JYW851970 KIS851970 KSO851970 LCK851970 LMG851970 LWC851970 MFY851970 MPU851970 MZQ851970 NJM851970 NTI851970 ODE851970 ONA851970 OWW851970 PGS851970 PQO851970 QAK851970 QKG851970 QUC851970 RDY851970 RNU851970 RXQ851970 SHM851970 SRI851970 TBE851970 TLA851970 TUW851970 UES851970 UOO851970 UYK851970 VIG851970 VSC851970 WBY851970 WLU851970 WVQ851970 I917506 JE917506 TA917506 ACW917506 AMS917506 AWO917506 BGK917506 BQG917506 CAC917506 CJY917506 CTU917506 DDQ917506 DNM917506 DXI917506 EHE917506 ERA917506 FAW917506 FKS917506 FUO917506 GEK917506 GOG917506 GYC917506 HHY917506 HRU917506 IBQ917506 ILM917506 IVI917506 JFE917506 JPA917506 JYW917506 KIS917506 KSO917506 LCK917506 LMG917506 LWC917506 MFY917506 MPU917506 MZQ917506 NJM917506 NTI917506 ODE917506 ONA917506 OWW917506 PGS917506 PQO917506 QAK917506 QKG917506 QUC917506 RDY917506 RNU917506 RXQ917506 SHM917506 SRI917506 TBE917506 TLA917506 TUW917506 UES917506 UOO917506 UYK917506 VIG917506 VSC917506 WBY917506 WLU917506 WVQ917506 I983042 JE983042 TA983042 ACW983042 AMS983042 AWO983042 BGK983042 BQG983042 CAC983042 CJY983042 CTU983042 DDQ983042 DNM983042 DXI983042 EHE983042 ERA983042 FAW983042 FKS983042 FUO983042 GEK983042 GOG983042 GYC983042 HHY983042 HRU983042 IBQ983042 ILM983042 IVI983042 JFE983042 JPA983042 JYW983042 KIS983042 KSO983042 LCK983042 LMG983042 LWC983042 MFY983042 MPU983042 MZQ983042 NJM983042 NTI983042 ODE983042 ONA983042 OWW983042 PGS983042 PQO983042 QAK983042 QKG983042 QUC983042 RDY983042 RNU983042 RXQ983042 SHM983042 SRI983042 TBE983042 TLA983042 TUW983042 UES983042 UOO983042 UYK983042 VIG983042 VSC983042 WBY983042 WLU983042 WVQ983042">
      <formula1>$E$116:$E$125</formula1>
    </dataValidation>
    <dataValidation type="list" allowBlank="1" showInputMessage="1" showErrorMessage="1" sqref="IS26 SO26 ACK26 AMG26 AWC26 BFY26 BPU26 BZQ26 CJM26 CTI26 DDE26 DNA26 DWW26 EGS26 EQO26 FAK26 FKG26 FUC26 GDY26 GNU26 GXQ26 HHM26 HRI26 IBE26 ILA26 IUW26 JES26 JOO26 JYK26 KIG26 KSC26 LBY26 LLU26 LVQ26 MFM26 MPI26 MZE26 NJA26 NSW26 OCS26 OMO26 OWK26 PGG26 PQC26 PZY26 QJU26 QTQ26 RDM26 RNI26 RXE26 SHA26 SQW26 TAS26 TKO26 TUK26 UEG26 UOC26 UXY26 VHU26 VRQ26 WBM26 WLI26 WVE26 I65562 JE65562 TA65562 ACW65562 AMS65562 AWO65562 BGK65562 BQG65562 CAC65562 CJY65562 CTU65562 DDQ65562 DNM65562 DXI65562 EHE65562 ERA65562 FAW65562 FKS65562 FUO65562 GEK65562 GOG65562 GYC65562 HHY65562 HRU65562 IBQ65562 ILM65562 IVI65562 JFE65562 JPA65562 JYW65562 KIS65562 KSO65562 LCK65562 LMG65562 LWC65562 MFY65562 MPU65562 MZQ65562 NJM65562 NTI65562 ODE65562 ONA65562 OWW65562 PGS65562 PQO65562 QAK65562 QKG65562 QUC65562 RDY65562 RNU65562 RXQ65562 SHM65562 SRI65562 TBE65562 TLA65562 TUW65562 UES65562 UOO65562 UYK65562 VIG65562 VSC65562 WBY65562 WLU65562 WVQ65562 I131098 JE131098 TA131098 ACW131098 AMS131098 AWO131098 BGK131098 BQG131098 CAC131098 CJY131098 CTU131098 DDQ131098 DNM131098 DXI131098 EHE131098 ERA131098 FAW131098 FKS131098 FUO131098 GEK131098 GOG131098 GYC131098 HHY131098 HRU131098 IBQ131098 ILM131098 IVI131098 JFE131098 JPA131098 JYW131098 KIS131098 KSO131098 LCK131098 LMG131098 LWC131098 MFY131098 MPU131098 MZQ131098 NJM131098 NTI131098 ODE131098 ONA131098 OWW131098 PGS131098 PQO131098 QAK131098 QKG131098 QUC131098 RDY131098 RNU131098 RXQ131098 SHM131098 SRI131098 TBE131098 TLA131098 TUW131098 UES131098 UOO131098 UYK131098 VIG131098 VSC131098 WBY131098 WLU131098 WVQ131098 I196634 JE196634 TA196634 ACW196634 AMS196634 AWO196634 BGK196634 BQG196634 CAC196634 CJY196634 CTU196634 DDQ196634 DNM196634 DXI196634 EHE196634 ERA196634 FAW196634 FKS196634 FUO196634 GEK196634 GOG196634 GYC196634 HHY196634 HRU196634 IBQ196634 ILM196634 IVI196634 JFE196634 JPA196634 JYW196634 KIS196634 KSO196634 LCK196634 LMG196634 LWC196634 MFY196634 MPU196634 MZQ196634 NJM196634 NTI196634 ODE196634 ONA196634 OWW196634 PGS196634 PQO196634 QAK196634 QKG196634 QUC196634 RDY196634 RNU196634 RXQ196634 SHM196634 SRI196634 TBE196634 TLA196634 TUW196634 UES196634 UOO196634 UYK196634 VIG196634 VSC196634 WBY196634 WLU196634 WVQ196634 I262170 JE262170 TA262170 ACW262170 AMS262170 AWO262170 BGK262170 BQG262170 CAC262170 CJY262170 CTU262170 DDQ262170 DNM262170 DXI262170 EHE262170 ERA262170 FAW262170 FKS262170 FUO262170 GEK262170 GOG262170 GYC262170 HHY262170 HRU262170 IBQ262170 ILM262170 IVI262170 JFE262170 JPA262170 JYW262170 KIS262170 KSO262170 LCK262170 LMG262170 LWC262170 MFY262170 MPU262170 MZQ262170 NJM262170 NTI262170 ODE262170 ONA262170 OWW262170 PGS262170 PQO262170 QAK262170 QKG262170 QUC262170 RDY262170 RNU262170 RXQ262170 SHM262170 SRI262170 TBE262170 TLA262170 TUW262170 UES262170 UOO262170 UYK262170 VIG262170 VSC262170 WBY262170 WLU262170 WVQ262170 I327706 JE327706 TA327706 ACW327706 AMS327706 AWO327706 BGK327706 BQG327706 CAC327706 CJY327706 CTU327706 DDQ327706 DNM327706 DXI327706 EHE327706 ERA327706 FAW327706 FKS327706 FUO327706 GEK327706 GOG327706 GYC327706 HHY327706 HRU327706 IBQ327706 ILM327706 IVI327706 JFE327706 JPA327706 JYW327706 KIS327706 KSO327706 LCK327706 LMG327706 LWC327706 MFY327706 MPU327706 MZQ327706 NJM327706 NTI327706 ODE327706 ONA327706 OWW327706 PGS327706 PQO327706 QAK327706 QKG327706 QUC327706 RDY327706 RNU327706 RXQ327706 SHM327706 SRI327706 TBE327706 TLA327706 TUW327706 UES327706 UOO327706 UYK327706 VIG327706 VSC327706 WBY327706 WLU327706 WVQ327706 I393242 JE393242 TA393242 ACW393242 AMS393242 AWO393242 BGK393242 BQG393242 CAC393242 CJY393242 CTU393242 DDQ393242 DNM393242 DXI393242 EHE393242 ERA393242 FAW393242 FKS393242 FUO393242 GEK393242 GOG393242 GYC393242 HHY393242 HRU393242 IBQ393242 ILM393242 IVI393242 JFE393242 JPA393242 JYW393242 KIS393242 KSO393242 LCK393242 LMG393242 LWC393242 MFY393242 MPU393242 MZQ393242 NJM393242 NTI393242 ODE393242 ONA393242 OWW393242 PGS393242 PQO393242 QAK393242 QKG393242 QUC393242 RDY393242 RNU393242 RXQ393242 SHM393242 SRI393242 TBE393242 TLA393242 TUW393242 UES393242 UOO393242 UYK393242 VIG393242 VSC393242 WBY393242 WLU393242 WVQ393242 I458778 JE458778 TA458778 ACW458778 AMS458778 AWO458778 BGK458778 BQG458778 CAC458778 CJY458778 CTU458778 DDQ458778 DNM458778 DXI458778 EHE458778 ERA458778 FAW458778 FKS458778 FUO458778 GEK458778 GOG458778 GYC458778 HHY458778 HRU458778 IBQ458778 ILM458778 IVI458778 JFE458778 JPA458778 JYW458778 KIS458778 KSO458778 LCK458778 LMG458778 LWC458778 MFY458778 MPU458778 MZQ458778 NJM458778 NTI458778 ODE458778 ONA458778 OWW458778 PGS458778 PQO458778 QAK458778 QKG458778 QUC458778 RDY458778 RNU458778 RXQ458778 SHM458778 SRI458778 TBE458778 TLA458778 TUW458778 UES458778 UOO458778 UYK458778 VIG458778 VSC458778 WBY458778 WLU458778 WVQ458778 I524314 JE524314 TA524314 ACW524314 AMS524314 AWO524314 BGK524314 BQG524314 CAC524314 CJY524314 CTU524314 DDQ524314 DNM524314 DXI524314 EHE524314 ERA524314 FAW524314 FKS524314 FUO524314 GEK524314 GOG524314 GYC524314 HHY524314 HRU524314 IBQ524314 ILM524314 IVI524314 JFE524314 JPA524314 JYW524314 KIS524314 KSO524314 LCK524314 LMG524314 LWC524314 MFY524314 MPU524314 MZQ524314 NJM524314 NTI524314 ODE524314 ONA524314 OWW524314 PGS524314 PQO524314 QAK524314 QKG524314 QUC524314 RDY524314 RNU524314 RXQ524314 SHM524314 SRI524314 TBE524314 TLA524314 TUW524314 UES524314 UOO524314 UYK524314 VIG524314 VSC524314 WBY524314 WLU524314 WVQ524314 I589850 JE589850 TA589850 ACW589850 AMS589850 AWO589850 BGK589850 BQG589850 CAC589850 CJY589850 CTU589850 DDQ589850 DNM589850 DXI589850 EHE589850 ERA589850 FAW589850 FKS589850 FUO589850 GEK589850 GOG589850 GYC589850 HHY589850 HRU589850 IBQ589850 ILM589850 IVI589850 JFE589850 JPA589850 JYW589850 KIS589850 KSO589850 LCK589850 LMG589850 LWC589850 MFY589850 MPU589850 MZQ589850 NJM589850 NTI589850 ODE589850 ONA589850 OWW589850 PGS589850 PQO589850 QAK589850 QKG589850 QUC589850 RDY589850 RNU589850 RXQ589850 SHM589850 SRI589850 TBE589850 TLA589850 TUW589850 UES589850 UOO589850 UYK589850 VIG589850 VSC589850 WBY589850 WLU589850 WVQ589850 I655386 JE655386 TA655386 ACW655386 AMS655386 AWO655386 BGK655386 BQG655386 CAC655386 CJY655386 CTU655386 DDQ655386 DNM655386 DXI655386 EHE655386 ERA655386 FAW655386 FKS655386 FUO655386 GEK655386 GOG655386 GYC655386 HHY655386 HRU655386 IBQ655386 ILM655386 IVI655386 JFE655386 JPA655386 JYW655386 KIS655386 KSO655386 LCK655386 LMG655386 LWC655386 MFY655386 MPU655386 MZQ655386 NJM655386 NTI655386 ODE655386 ONA655386 OWW655386 PGS655386 PQO655386 QAK655386 QKG655386 QUC655386 RDY655386 RNU655386 RXQ655386 SHM655386 SRI655386 TBE655386 TLA655386 TUW655386 UES655386 UOO655386 UYK655386 VIG655386 VSC655386 WBY655386 WLU655386 WVQ655386 I720922 JE720922 TA720922 ACW720922 AMS720922 AWO720922 BGK720922 BQG720922 CAC720922 CJY720922 CTU720922 DDQ720922 DNM720922 DXI720922 EHE720922 ERA720922 FAW720922 FKS720922 FUO720922 GEK720922 GOG720922 GYC720922 HHY720922 HRU720922 IBQ720922 ILM720922 IVI720922 JFE720922 JPA720922 JYW720922 KIS720922 KSO720922 LCK720922 LMG720922 LWC720922 MFY720922 MPU720922 MZQ720922 NJM720922 NTI720922 ODE720922 ONA720922 OWW720922 PGS720922 PQO720922 QAK720922 QKG720922 QUC720922 RDY720922 RNU720922 RXQ720922 SHM720922 SRI720922 TBE720922 TLA720922 TUW720922 UES720922 UOO720922 UYK720922 VIG720922 VSC720922 WBY720922 WLU720922 WVQ720922 I786458 JE786458 TA786458 ACW786458 AMS786458 AWO786458 BGK786458 BQG786458 CAC786458 CJY786458 CTU786458 DDQ786458 DNM786458 DXI786458 EHE786458 ERA786458 FAW786458 FKS786458 FUO786458 GEK786458 GOG786458 GYC786458 HHY786458 HRU786458 IBQ786458 ILM786458 IVI786458 JFE786458 JPA786458 JYW786458 KIS786458 KSO786458 LCK786458 LMG786458 LWC786458 MFY786458 MPU786458 MZQ786458 NJM786458 NTI786458 ODE786458 ONA786458 OWW786458 PGS786458 PQO786458 QAK786458 QKG786458 QUC786458 RDY786458 RNU786458 RXQ786458 SHM786458 SRI786458 TBE786458 TLA786458 TUW786458 UES786458 UOO786458 UYK786458 VIG786458 VSC786458 WBY786458 WLU786458 WVQ786458 I851994 JE851994 TA851994 ACW851994 AMS851994 AWO851994 BGK851994 BQG851994 CAC851994 CJY851994 CTU851994 DDQ851994 DNM851994 DXI851994 EHE851994 ERA851994 FAW851994 FKS851994 FUO851994 GEK851994 GOG851994 GYC851994 HHY851994 HRU851994 IBQ851994 ILM851994 IVI851994 JFE851994 JPA851994 JYW851994 KIS851994 KSO851994 LCK851994 LMG851994 LWC851994 MFY851994 MPU851994 MZQ851994 NJM851994 NTI851994 ODE851994 ONA851994 OWW851994 PGS851994 PQO851994 QAK851994 QKG851994 QUC851994 RDY851994 RNU851994 RXQ851994 SHM851994 SRI851994 TBE851994 TLA851994 TUW851994 UES851994 UOO851994 UYK851994 VIG851994 VSC851994 WBY851994 WLU851994 WVQ851994 I917530 JE917530 TA917530 ACW917530 AMS917530 AWO917530 BGK917530 BQG917530 CAC917530 CJY917530 CTU917530 DDQ917530 DNM917530 DXI917530 EHE917530 ERA917530 FAW917530 FKS917530 FUO917530 GEK917530 GOG917530 GYC917530 HHY917530 HRU917530 IBQ917530 ILM917530 IVI917530 JFE917530 JPA917530 JYW917530 KIS917530 KSO917530 LCK917530 LMG917530 LWC917530 MFY917530 MPU917530 MZQ917530 NJM917530 NTI917530 ODE917530 ONA917530 OWW917530 PGS917530 PQO917530 QAK917530 QKG917530 QUC917530 RDY917530 RNU917530 RXQ917530 SHM917530 SRI917530 TBE917530 TLA917530 TUW917530 UES917530 UOO917530 UYK917530 VIG917530 VSC917530 WBY917530 WLU917530 WVQ917530 I983066 JE983066 TA983066 ACW983066 AMS983066 AWO983066 BGK983066 BQG983066 CAC983066 CJY983066 CTU983066 DDQ983066 DNM983066 DXI983066 EHE983066 ERA983066 FAW983066 FKS983066 FUO983066 GEK983066 GOG983066 GYC983066 HHY983066 HRU983066 IBQ983066 ILM983066 IVI983066 JFE983066 JPA983066 JYW983066 KIS983066 KSO983066 LCK983066 LMG983066 LWC983066 MFY983066 MPU983066 MZQ983066 NJM983066 NTI983066 ODE983066 ONA983066 OWW983066 PGS983066 PQO983066 QAK983066 QKG983066 QUC983066 RDY983066 RNU983066 RXQ983066 SHM983066 SRI983066 TBE983066 TLA983066 TUW983066 UES983066 UOO983066 UYK983066 VIG983066 VSC983066 WBY983066 WLU983066 WVQ983066">
      <formula1>#REF!</formula1>
    </dataValidation>
    <dataValidation type="decimal" operator="greaterThanOrEqual" allowBlank="1" showInputMessage="1" showErrorMessage="1" errorTitle="Внимание!" error="Значение в данной ячейке не должно быть отрицательным" sqref="F71:G72 IP71:IQ72 SL71:SM72 ACH71:ACI72 AMD71:AME72 AVZ71:AWA72 BFV71:BFW72 BPR71:BPS72 BZN71:BZO72 CJJ71:CJK72 CTF71:CTG72 DDB71:DDC72 DMX71:DMY72 DWT71:DWU72 EGP71:EGQ72 EQL71:EQM72 FAH71:FAI72 FKD71:FKE72 FTZ71:FUA72 GDV71:GDW72 GNR71:GNS72 GXN71:GXO72 HHJ71:HHK72 HRF71:HRG72 IBB71:IBC72 IKX71:IKY72 IUT71:IUU72 JEP71:JEQ72 JOL71:JOM72 JYH71:JYI72 KID71:KIE72 KRZ71:KSA72 LBV71:LBW72 LLR71:LLS72 LVN71:LVO72 MFJ71:MFK72 MPF71:MPG72 MZB71:MZC72 NIX71:NIY72 NST71:NSU72 OCP71:OCQ72 OML71:OMM72 OWH71:OWI72 PGD71:PGE72 PPZ71:PQA72 PZV71:PZW72 QJR71:QJS72 QTN71:QTO72 RDJ71:RDK72 RNF71:RNG72 RXB71:RXC72 SGX71:SGY72 SQT71:SQU72 TAP71:TAQ72 TKL71:TKM72 TUH71:TUI72 UED71:UEE72 UNZ71:UOA72 UXV71:UXW72 VHR71:VHS72 VRN71:VRO72 WBJ71:WBK72 WLF71:WLG72 WVB71:WVC72 F65607:G65608 JB65607:JC65608 SX65607:SY65608 ACT65607:ACU65608 AMP65607:AMQ65608 AWL65607:AWM65608 BGH65607:BGI65608 BQD65607:BQE65608 BZZ65607:CAA65608 CJV65607:CJW65608 CTR65607:CTS65608 DDN65607:DDO65608 DNJ65607:DNK65608 DXF65607:DXG65608 EHB65607:EHC65608 EQX65607:EQY65608 FAT65607:FAU65608 FKP65607:FKQ65608 FUL65607:FUM65608 GEH65607:GEI65608 GOD65607:GOE65608 GXZ65607:GYA65608 HHV65607:HHW65608 HRR65607:HRS65608 IBN65607:IBO65608 ILJ65607:ILK65608 IVF65607:IVG65608 JFB65607:JFC65608 JOX65607:JOY65608 JYT65607:JYU65608 KIP65607:KIQ65608 KSL65607:KSM65608 LCH65607:LCI65608 LMD65607:LME65608 LVZ65607:LWA65608 MFV65607:MFW65608 MPR65607:MPS65608 MZN65607:MZO65608 NJJ65607:NJK65608 NTF65607:NTG65608 ODB65607:ODC65608 OMX65607:OMY65608 OWT65607:OWU65608 PGP65607:PGQ65608 PQL65607:PQM65608 QAH65607:QAI65608 QKD65607:QKE65608 QTZ65607:QUA65608 RDV65607:RDW65608 RNR65607:RNS65608 RXN65607:RXO65608 SHJ65607:SHK65608 SRF65607:SRG65608 TBB65607:TBC65608 TKX65607:TKY65608 TUT65607:TUU65608 UEP65607:UEQ65608 UOL65607:UOM65608 UYH65607:UYI65608 VID65607:VIE65608 VRZ65607:VSA65608 WBV65607:WBW65608 WLR65607:WLS65608 WVN65607:WVO65608 F131143:G131144 JB131143:JC131144 SX131143:SY131144 ACT131143:ACU131144 AMP131143:AMQ131144 AWL131143:AWM131144 BGH131143:BGI131144 BQD131143:BQE131144 BZZ131143:CAA131144 CJV131143:CJW131144 CTR131143:CTS131144 DDN131143:DDO131144 DNJ131143:DNK131144 DXF131143:DXG131144 EHB131143:EHC131144 EQX131143:EQY131144 FAT131143:FAU131144 FKP131143:FKQ131144 FUL131143:FUM131144 GEH131143:GEI131144 GOD131143:GOE131144 GXZ131143:GYA131144 HHV131143:HHW131144 HRR131143:HRS131144 IBN131143:IBO131144 ILJ131143:ILK131144 IVF131143:IVG131144 JFB131143:JFC131144 JOX131143:JOY131144 JYT131143:JYU131144 KIP131143:KIQ131144 KSL131143:KSM131144 LCH131143:LCI131144 LMD131143:LME131144 LVZ131143:LWA131144 MFV131143:MFW131144 MPR131143:MPS131144 MZN131143:MZO131144 NJJ131143:NJK131144 NTF131143:NTG131144 ODB131143:ODC131144 OMX131143:OMY131144 OWT131143:OWU131144 PGP131143:PGQ131144 PQL131143:PQM131144 QAH131143:QAI131144 QKD131143:QKE131144 QTZ131143:QUA131144 RDV131143:RDW131144 RNR131143:RNS131144 RXN131143:RXO131144 SHJ131143:SHK131144 SRF131143:SRG131144 TBB131143:TBC131144 TKX131143:TKY131144 TUT131143:TUU131144 UEP131143:UEQ131144 UOL131143:UOM131144 UYH131143:UYI131144 VID131143:VIE131144 VRZ131143:VSA131144 WBV131143:WBW131144 WLR131143:WLS131144 WVN131143:WVO131144 F196679:G196680 JB196679:JC196680 SX196679:SY196680 ACT196679:ACU196680 AMP196679:AMQ196680 AWL196679:AWM196680 BGH196679:BGI196680 BQD196679:BQE196680 BZZ196679:CAA196680 CJV196679:CJW196680 CTR196679:CTS196680 DDN196679:DDO196680 DNJ196679:DNK196680 DXF196679:DXG196680 EHB196679:EHC196680 EQX196679:EQY196680 FAT196679:FAU196680 FKP196679:FKQ196680 FUL196679:FUM196680 GEH196679:GEI196680 GOD196679:GOE196680 GXZ196679:GYA196680 HHV196679:HHW196680 HRR196679:HRS196680 IBN196679:IBO196680 ILJ196679:ILK196680 IVF196679:IVG196680 JFB196679:JFC196680 JOX196679:JOY196680 JYT196679:JYU196680 KIP196679:KIQ196680 KSL196679:KSM196680 LCH196679:LCI196680 LMD196679:LME196680 LVZ196679:LWA196680 MFV196679:MFW196680 MPR196679:MPS196680 MZN196679:MZO196680 NJJ196679:NJK196680 NTF196679:NTG196680 ODB196679:ODC196680 OMX196679:OMY196680 OWT196679:OWU196680 PGP196679:PGQ196680 PQL196679:PQM196680 QAH196679:QAI196680 QKD196679:QKE196680 QTZ196679:QUA196680 RDV196679:RDW196680 RNR196679:RNS196680 RXN196679:RXO196680 SHJ196679:SHK196680 SRF196679:SRG196680 TBB196679:TBC196680 TKX196679:TKY196680 TUT196679:TUU196680 UEP196679:UEQ196680 UOL196679:UOM196680 UYH196679:UYI196680 VID196679:VIE196680 VRZ196679:VSA196680 WBV196679:WBW196680 WLR196679:WLS196680 WVN196679:WVO196680 F262215:G262216 JB262215:JC262216 SX262215:SY262216 ACT262215:ACU262216 AMP262215:AMQ262216 AWL262215:AWM262216 BGH262215:BGI262216 BQD262215:BQE262216 BZZ262215:CAA262216 CJV262215:CJW262216 CTR262215:CTS262216 DDN262215:DDO262216 DNJ262215:DNK262216 DXF262215:DXG262216 EHB262215:EHC262216 EQX262215:EQY262216 FAT262215:FAU262216 FKP262215:FKQ262216 FUL262215:FUM262216 GEH262215:GEI262216 GOD262215:GOE262216 GXZ262215:GYA262216 HHV262215:HHW262216 HRR262215:HRS262216 IBN262215:IBO262216 ILJ262215:ILK262216 IVF262215:IVG262216 JFB262215:JFC262216 JOX262215:JOY262216 JYT262215:JYU262216 KIP262215:KIQ262216 KSL262215:KSM262216 LCH262215:LCI262216 LMD262215:LME262216 LVZ262215:LWA262216 MFV262215:MFW262216 MPR262215:MPS262216 MZN262215:MZO262216 NJJ262215:NJK262216 NTF262215:NTG262216 ODB262215:ODC262216 OMX262215:OMY262216 OWT262215:OWU262216 PGP262215:PGQ262216 PQL262215:PQM262216 QAH262215:QAI262216 QKD262215:QKE262216 QTZ262215:QUA262216 RDV262215:RDW262216 RNR262215:RNS262216 RXN262215:RXO262216 SHJ262215:SHK262216 SRF262215:SRG262216 TBB262215:TBC262216 TKX262215:TKY262216 TUT262215:TUU262216 UEP262215:UEQ262216 UOL262215:UOM262216 UYH262215:UYI262216 VID262215:VIE262216 VRZ262215:VSA262216 WBV262215:WBW262216 WLR262215:WLS262216 WVN262215:WVO262216 F327751:G327752 JB327751:JC327752 SX327751:SY327752 ACT327751:ACU327752 AMP327751:AMQ327752 AWL327751:AWM327752 BGH327751:BGI327752 BQD327751:BQE327752 BZZ327751:CAA327752 CJV327751:CJW327752 CTR327751:CTS327752 DDN327751:DDO327752 DNJ327751:DNK327752 DXF327751:DXG327752 EHB327751:EHC327752 EQX327751:EQY327752 FAT327751:FAU327752 FKP327751:FKQ327752 FUL327751:FUM327752 GEH327751:GEI327752 GOD327751:GOE327752 GXZ327751:GYA327752 HHV327751:HHW327752 HRR327751:HRS327752 IBN327751:IBO327752 ILJ327751:ILK327752 IVF327751:IVG327752 JFB327751:JFC327752 JOX327751:JOY327752 JYT327751:JYU327752 KIP327751:KIQ327752 KSL327751:KSM327752 LCH327751:LCI327752 LMD327751:LME327752 LVZ327751:LWA327752 MFV327751:MFW327752 MPR327751:MPS327752 MZN327751:MZO327752 NJJ327751:NJK327752 NTF327751:NTG327752 ODB327751:ODC327752 OMX327751:OMY327752 OWT327751:OWU327752 PGP327751:PGQ327752 PQL327751:PQM327752 QAH327751:QAI327752 QKD327751:QKE327752 QTZ327751:QUA327752 RDV327751:RDW327752 RNR327751:RNS327752 RXN327751:RXO327752 SHJ327751:SHK327752 SRF327751:SRG327752 TBB327751:TBC327752 TKX327751:TKY327752 TUT327751:TUU327752 UEP327751:UEQ327752 UOL327751:UOM327752 UYH327751:UYI327752 VID327751:VIE327752 VRZ327751:VSA327752 WBV327751:WBW327752 WLR327751:WLS327752 WVN327751:WVO327752 F393287:G393288 JB393287:JC393288 SX393287:SY393288 ACT393287:ACU393288 AMP393287:AMQ393288 AWL393287:AWM393288 BGH393287:BGI393288 BQD393287:BQE393288 BZZ393287:CAA393288 CJV393287:CJW393288 CTR393287:CTS393288 DDN393287:DDO393288 DNJ393287:DNK393288 DXF393287:DXG393288 EHB393287:EHC393288 EQX393287:EQY393288 FAT393287:FAU393288 FKP393287:FKQ393288 FUL393287:FUM393288 GEH393287:GEI393288 GOD393287:GOE393288 GXZ393287:GYA393288 HHV393287:HHW393288 HRR393287:HRS393288 IBN393287:IBO393288 ILJ393287:ILK393288 IVF393287:IVG393288 JFB393287:JFC393288 JOX393287:JOY393288 JYT393287:JYU393288 KIP393287:KIQ393288 KSL393287:KSM393288 LCH393287:LCI393288 LMD393287:LME393288 LVZ393287:LWA393288 MFV393287:MFW393288 MPR393287:MPS393288 MZN393287:MZO393288 NJJ393287:NJK393288 NTF393287:NTG393288 ODB393287:ODC393288 OMX393287:OMY393288 OWT393287:OWU393288 PGP393287:PGQ393288 PQL393287:PQM393288 QAH393287:QAI393288 QKD393287:QKE393288 QTZ393287:QUA393288 RDV393287:RDW393288 RNR393287:RNS393288 RXN393287:RXO393288 SHJ393287:SHK393288 SRF393287:SRG393288 TBB393287:TBC393288 TKX393287:TKY393288 TUT393287:TUU393288 UEP393287:UEQ393288 UOL393287:UOM393288 UYH393287:UYI393288 VID393287:VIE393288 VRZ393287:VSA393288 WBV393287:WBW393288 WLR393287:WLS393288 WVN393287:WVO393288 F458823:G458824 JB458823:JC458824 SX458823:SY458824 ACT458823:ACU458824 AMP458823:AMQ458824 AWL458823:AWM458824 BGH458823:BGI458824 BQD458823:BQE458824 BZZ458823:CAA458824 CJV458823:CJW458824 CTR458823:CTS458824 DDN458823:DDO458824 DNJ458823:DNK458824 DXF458823:DXG458824 EHB458823:EHC458824 EQX458823:EQY458824 FAT458823:FAU458824 FKP458823:FKQ458824 FUL458823:FUM458824 GEH458823:GEI458824 GOD458823:GOE458824 GXZ458823:GYA458824 HHV458823:HHW458824 HRR458823:HRS458824 IBN458823:IBO458824 ILJ458823:ILK458824 IVF458823:IVG458824 JFB458823:JFC458824 JOX458823:JOY458824 JYT458823:JYU458824 KIP458823:KIQ458824 KSL458823:KSM458824 LCH458823:LCI458824 LMD458823:LME458824 LVZ458823:LWA458824 MFV458823:MFW458824 MPR458823:MPS458824 MZN458823:MZO458824 NJJ458823:NJK458824 NTF458823:NTG458824 ODB458823:ODC458824 OMX458823:OMY458824 OWT458823:OWU458824 PGP458823:PGQ458824 PQL458823:PQM458824 QAH458823:QAI458824 QKD458823:QKE458824 QTZ458823:QUA458824 RDV458823:RDW458824 RNR458823:RNS458824 RXN458823:RXO458824 SHJ458823:SHK458824 SRF458823:SRG458824 TBB458823:TBC458824 TKX458823:TKY458824 TUT458823:TUU458824 UEP458823:UEQ458824 UOL458823:UOM458824 UYH458823:UYI458824 VID458823:VIE458824 VRZ458823:VSA458824 WBV458823:WBW458824 WLR458823:WLS458824 WVN458823:WVO458824 F524359:G524360 JB524359:JC524360 SX524359:SY524360 ACT524359:ACU524360 AMP524359:AMQ524360 AWL524359:AWM524360 BGH524359:BGI524360 BQD524359:BQE524360 BZZ524359:CAA524360 CJV524359:CJW524360 CTR524359:CTS524360 DDN524359:DDO524360 DNJ524359:DNK524360 DXF524359:DXG524360 EHB524359:EHC524360 EQX524359:EQY524360 FAT524359:FAU524360 FKP524359:FKQ524360 FUL524359:FUM524360 GEH524359:GEI524360 GOD524359:GOE524360 GXZ524359:GYA524360 HHV524359:HHW524360 HRR524359:HRS524360 IBN524359:IBO524360 ILJ524359:ILK524360 IVF524359:IVG524360 JFB524359:JFC524360 JOX524359:JOY524360 JYT524359:JYU524360 KIP524359:KIQ524360 KSL524359:KSM524360 LCH524359:LCI524360 LMD524359:LME524360 LVZ524359:LWA524360 MFV524359:MFW524360 MPR524359:MPS524360 MZN524359:MZO524360 NJJ524359:NJK524360 NTF524359:NTG524360 ODB524359:ODC524360 OMX524359:OMY524360 OWT524359:OWU524360 PGP524359:PGQ524360 PQL524359:PQM524360 QAH524359:QAI524360 QKD524359:QKE524360 QTZ524359:QUA524360 RDV524359:RDW524360 RNR524359:RNS524360 RXN524359:RXO524360 SHJ524359:SHK524360 SRF524359:SRG524360 TBB524359:TBC524360 TKX524359:TKY524360 TUT524359:TUU524360 UEP524359:UEQ524360 UOL524359:UOM524360 UYH524359:UYI524360 VID524359:VIE524360 VRZ524359:VSA524360 WBV524359:WBW524360 WLR524359:WLS524360 WVN524359:WVO524360 F589895:G589896 JB589895:JC589896 SX589895:SY589896 ACT589895:ACU589896 AMP589895:AMQ589896 AWL589895:AWM589896 BGH589895:BGI589896 BQD589895:BQE589896 BZZ589895:CAA589896 CJV589895:CJW589896 CTR589895:CTS589896 DDN589895:DDO589896 DNJ589895:DNK589896 DXF589895:DXG589896 EHB589895:EHC589896 EQX589895:EQY589896 FAT589895:FAU589896 FKP589895:FKQ589896 FUL589895:FUM589896 GEH589895:GEI589896 GOD589895:GOE589896 GXZ589895:GYA589896 HHV589895:HHW589896 HRR589895:HRS589896 IBN589895:IBO589896 ILJ589895:ILK589896 IVF589895:IVG589896 JFB589895:JFC589896 JOX589895:JOY589896 JYT589895:JYU589896 KIP589895:KIQ589896 KSL589895:KSM589896 LCH589895:LCI589896 LMD589895:LME589896 LVZ589895:LWA589896 MFV589895:MFW589896 MPR589895:MPS589896 MZN589895:MZO589896 NJJ589895:NJK589896 NTF589895:NTG589896 ODB589895:ODC589896 OMX589895:OMY589896 OWT589895:OWU589896 PGP589895:PGQ589896 PQL589895:PQM589896 QAH589895:QAI589896 QKD589895:QKE589896 QTZ589895:QUA589896 RDV589895:RDW589896 RNR589895:RNS589896 RXN589895:RXO589896 SHJ589895:SHK589896 SRF589895:SRG589896 TBB589895:TBC589896 TKX589895:TKY589896 TUT589895:TUU589896 UEP589895:UEQ589896 UOL589895:UOM589896 UYH589895:UYI589896 VID589895:VIE589896 VRZ589895:VSA589896 WBV589895:WBW589896 WLR589895:WLS589896 WVN589895:WVO589896 F655431:G655432 JB655431:JC655432 SX655431:SY655432 ACT655431:ACU655432 AMP655431:AMQ655432 AWL655431:AWM655432 BGH655431:BGI655432 BQD655431:BQE655432 BZZ655431:CAA655432 CJV655431:CJW655432 CTR655431:CTS655432 DDN655431:DDO655432 DNJ655431:DNK655432 DXF655431:DXG655432 EHB655431:EHC655432 EQX655431:EQY655432 FAT655431:FAU655432 FKP655431:FKQ655432 FUL655431:FUM655432 GEH655431:GEI655432 GOD655431:GOE655432 GXZ655431:GYA655432 HHV655431:HHW655432 HRR655431:HRS655432 IBN655431:IBO655432 ILJ655431:ILK655432 IVF655431:IVG655432 JFB655431:JFC655432 JOX655431:JOY655432 JYT655431:JYU655432 KIP655431:KIQ655432 KSL655431:KSM655432 LCH655431:LCI655432 LMD655431:LME655432 LVZ655431:LWA655432 MFV655431:MFW655432 MPR655431:MPS655432 MZN655431:MZO655432 NJJ655431:NJK655432 NTF655431:NTG655432 ODB655431:ODC655432 OMX655431:OMY655432 OWT655431:OWU655432 PGP655431:PGQ655432 PQL655431:PQM655432 QAH655431:QAI655432 QKD655431:QKE655432 QTZ655431:QUA655432 RDV655431:RDW655432 RNR655431:RNS655432 RXN655431:RXO655432 SHJ655431:SHK655432 SRF655431:SRG655432 TBB655431:TBC655432 TKX655431:TKY655432 TUT655431:TUU655432 UEP655431:UEQ655432 UOL655431:UOM655432 UYH655431:UYI655432 VID655431:VIE655432 VRZ655431:VSA655432 WBV655431:WBW655432 WLR655431:WLS655432 WVN655431:WVO655432 F720967:G720968 JB720967:JC720968 SX720967:SY720968 ACT720967:ACU720968 AMP720967:AMQ720968 AWL720967:AWM720968 BGH720967:BGI720968 BQD720967:BQE720968 BZZ720967:CAA720968 CJV720967:CJW720968 CTR720967:CTS720968 DDN720967:DDO720968 DNJ720967:DNK720968 DXF720967:DXG720968 EHB720967:EHC720968 EQX720967:EQY720968 FAT720967:FAU720968 FKP720967:FKQ720968 FUL720967:FUM720968 GEH720967:GEI720968 GOD720967:GOE720968 GXZ720967:GYA720968 HHV720967:HHW720968 HRR720967:HRS720968 IBN720967:IBO720968 ILJ720967:ILK720968 IVF720967:IVG720968 JFB720967:JFC720968 JOX720967:JOY720968 JYT720967:JYU720968 KIP720967:KIQ720968 KSL720967:KSM720968 LCH720967:LCI720968 LMD720967:LME720968 LVZ720967:LWA720968 MFV720967:MFW720968 MPR720967:MPS720968 MZN720967:MZO720968 NJJ720967:NJK720968 NTF720967:NTG720968 ODB720967:ODC720968 OMX720967:OMY720968 OWT720967:OWU720968 PGP720967:PGQ720968 PQL720967:PQM720968 QAH720967:QAI720968 QKD720967:QKE720968 QTZ720967:QUA720968 RDV720967:RDW720968 RNR720967:RNS720968 RXN720967:RXO720968 SHJ720967:SHK720968 SRF720967:SRG720968 TBB720967:TBC720968 TKX720967:TKY720968 TUT720967:TUU720968 UEP720967:UEQ720968 UOL720967:UOM720968 UYH720967:UYI720968 VID720967:VIE720968 VRZ720967:VSA720968 WBV720967:WBW720968 WLR720967:WLS720968 WVN720967:WVO720968 F786503:G786504 JB786503:JC786504 SX786503:SY786504 ACT786503:ACU786504 AMP786503:AMQ786504 AWL786503:AWM786504 BGH786503:BGI786504 BQD786503:BQE786504 BZZ786503:CAA786504 CJV786503:CJW786504 CTR786503:CTS786504 DDN786503:DDO786504 DNJ786503:DNK786504 DXF786503:DXG786504 EHB786503:EHC786504 EQX786503:EQY786504 FAT786503:FAU786504 FKP786503:FKQ786504 FUL786503:FUM786504 GEH786503:GEI786504 GOD786503:GOE786504 GXZ786503:GYA786504 HHV786503:HHW786504 HRR786503:HRS786504 IBN786503:IBO786504 ILJ786503:ILK786504 IVF786503:IVG786504 JFB786503:JFC786504 JOX786503:JOY786504 JYT786503:JYU786504 KIP786503:KIQ786504 KSL786503:KSM786504 LCH786503:LCI786504 LMD786503:LME786504 LVZ786503:LWA786504 MFV786503:MFW786504 MPR786503:MPS786504 MZN786503:MZO786504 NJJ786503:NJK786504 NTF786503:NTG786504 ODB786503:ODC786504 OMX786503:OMY786504 OWT786503:OWU786504 PGP786503:PGQ786504 PQL786503:PQM786504 QAH786503:QAI786504 QKD786503:QKE786504 QTZ786503:QUA786504 RDV786503:RDW786504 RNR786503:RNS786504 RXN786503:RXO786504 SHJ786503:SHK786504 SRF786503:SRG786504 TBB786503:TBC786504 TKX786503:TKY786504 TUT786503:TUU786504 UEP786503:UEQ786504 UOL786503:UOM786504 UYH786503:UYI786504 VID786503:VIE786504 VRZ786503:VSA786504 WBV786503:WBW786504 WLR786503:WLS786504 WVN786503:WVO786504 F852039:G852040 JB852039:JC852040 SX852039:SY852040 ACT852039:ACU852040 AMP852039:AMQ852040 AWL852039:AWM852040 BGH852039:BGI852040 BQD852039:BQE852040 BZZ852039:CAA852040 CJV852039:CJW852040 CTR852039:CTS852040 DDN852039:DDO852040 DNJ852039:DNK852040 DXF852039:DXG852040 EHB852039:EHC852040 EQX852039:EQY852040 FAT852039:FAU852040 FKP852039:FKQ852040 FUL852039:FUM852040 GEH852039:GEI852040 GOD852039:GOE852040 GXZ852039:GYA852040 HHV852039:HHW852040 HRR852039:HRS852040 IBN852039:IBO852040 ILJ852039:ILK852040 IVF852039:IVG852040 JFB852039:JFC852040 JOX852039:JOY852040 JYT852039:JYU852040 KIP852039:KIQ852040 KSL852039:KSM852040 LCH852039:LCI852040 LMD852039:LME852040 LVZ852039:LWA852040 MFV852039:MFW852040 MPR852039:MPS852040 MZN852039:MZO852040 NJJ852039:NJK852040 NTF852039:NTG852040 ODB852039:ODC852040 OMX852039:OMY852040 OWT852039:OWU852040 PGP852039:PGQ852040 PQL852039:PQM852040 QAH852039:QAI852040 QKD852039:QKE852040 QTZ852039:QUA852040 RDV852039:RDW852040 RNR852039:RNS852040 RXN852039:RXO852040 SHJ852039:SHK852040 SRF852039:SRG852040 TBB852039:TBC852040 TKX852039:TKY852040 TUT852039:TUU852040 UEP852039:UEQ852040 UOL852039:UOM852040 UYH852039:UYI852040 VID852039:VIE852040 VRZ852039:VSA852040 WBV852039:WBW852040 WLR852039:WLS852040 WVN852039:WVO852040 F917575:G917576 JB917575:JC917576 SX917575:SY917576 ACT917575:ACU917576 AMP917575:AMQ917576 AWL917575:AWM917576 BGH917575:BGI917576 BQD917575:BQE917576 BZZ917575:CAA917576 CJV917575:CJW917576 CTR917575:CTS917576 DDN917575:DDO917576 DNJ917575:DNK917576 DXF917575:DXG917576 EHB917575:EHC917576 EQX917575:EQY917576 FAT917575:FAU917576 FKP917575:FKQ917576 FUL917575:FUM917576 GEH917575:GEI917576 GOD917575:GOE917576 GXZ917575:GYA917576 HHV917575:HHW917576 HRR917575:HRS917576 IBN917575:IBO917576 ILJ917575:ILK917576 IVF917575:IVG917576 JFB917575:JFC917576 JOX917575:JOY917576 JYT917575:JYU917576 KIP917575:KIQ917576 KSL917575:KSM917576 LCH917575:LCI917576 LMD917575:LME917576 LVZ917575:LWA917576 MFV917575:MFW917576 MPR917575:MPS917576 MZN917575:MZO917576 NJJ917575:NJK917576 NTF917575:NTG917576 ODB917575:ODC917576 OMX917575:OMY917576 OWT917575:OWU917576 PGP917575:PGQ917576 PQL917575:PQM917576 QAH917575:QAI917576 QKD917575:QKE917576 QTZ917575:QUA917576 RDV917575:RDW917576 RNR917575:RNS917576 RXN917575:RXO917576 SHJ917575:SHK917576 SRF917575:SRG917576 TBB917575:TBC917576 TKX917575:TKY917576 TUT917575:TUU917576 UEP917575:UEQ917576 UOL917575:UOM917576 UYH917575:UYI917576 VID917575:VIE917576 VRZ917575:VSA917576 WBV917575:WBW917576 WLR917575:WLS917576 WVN917575:WVO917576 F983111:G983112 JB983111:JC983112 SX983111:SY983112 ACT983111:ACU983112 AMP983111:AMQ983112 AWL983111:AWM983112 BGH983111:BGI983112 BQD983111:BQE983112 BZZ983111:CAA983112 CJV983111:CJW983112 CTR983111:CTS983112 DDN983111:DDO983112 DNJ983111:DNK983112 DXF983111:DXG983112 EHB983111:EHC983112 EQX983111:EQY983112 FAT983111:FAU983112 FKP983111:FKQ983112 FUL983111:FUM983112 GEH983111:GEI983112 GOD983111:GOE983112 GXZ983111:GYA983112 HHV983111:HHW983112 HRR983111:HRS983112 IBN983111:IBO983112 ILJ983111:ILK983112 IVF983111:IVG983112 JFB983111:JFC983112 JOX983111:JOY983112 JYT983111:JYU983112 KIP983111:KIQ983112 KSL983111:KSM983112 LCH983111:LCI983112 LMD983111:LME983112 LVZ983111:LWA983112 MFV983111:MFW983112 MPR983111:MPS983112 MZN983111:MZO983112 NJJ983111:NJK983112 NTF983111:NTG983112 ODB983111:ODC983112 OMX983111:OMY983112 OWT983111:OWU983112 PGP983111:PGQ983112 PQL983111:PQM983112 QAH983111:QAI983112 QKD983111:QKE983112 QTZ983111:QUA983112 RDV983111:RDW983112 RNR983111:RNS983112 RXN983111:RXO983112 SHJ983111:SHK983112 SRF983111:SRG983112 TBB983111:TBC983112 TKX983111:TKY983112 TUT983111:TUU983112 UEP983111:UEQ983112 UOL983111:UOM983112 UYH983111:UYI983112 VID983111:VIE983112 VRZ983111:VSA983112 WBV983111:WBW983112 WLR983111:WLS983112 WVN983111:WVO983112">
      <formula1>0</formula1>
    </dataValidation>
  </dataValidations>
  <pageMargins left="0.78740157480314965" right="0.39370078740157483" top="0.39370078740157483" bottom="0.19685039370078741" header="0.19685039370078741" footer="0.23622047244094491"/>
  <pageSetup paperSize="9" scale="99" fitToHeight="0" orientation="portrait" blackAndWhite="1" r:id="rId1"/>
  <headerFooter alignWithMargins="0">
    <oddHeader>&amp;R&amp;"Times New Roman,обычный"&amp;7Подготовлено с использованием системы "КонсультантПлюс"</oddHeader>
  </headerFooter>
  <rowBreaks count="1" manualBreakCount="1">
    <brk id="66" max="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3">
    <tabColor indexed="13"/>
  </sheetPr>
  <dimension ref="A1:P79"/>
  <sheetViews>
    <sheetView tabSelected="1" topLeftCell="A4" zoomScaleNormal="100" zoomScaleSheetLayoutView="100" workbookViewId="0">
      <selection activeCell="O1" sqref="O1:O1048576"/>
    </sheetView>
  </sheetViews>
  <sheetFormatPr defaultColWidth="9.140625" defaultRowHeight="11.25" customHeight="1" x14ac:dyDescent="0.25"/>
  <cols>
    <col min="1" max="1" width="15.42578125" style="29" customWidth="1"/>
    <col min="2" max="3" width="8.42578125" style="29" customWidth="1"/>
    <col min="4" max="4" width="6.42578125" style="29" customWidth="1"/>
    <col min="5" max="5" width="2.5703125" style="29" customWidth="1"/>
    <col min="6" max="6" width="7.85546875" style="29" customWidth="1"/>
    <col min="7" max="7" width="2.7109375" style="29" customWidth="1"/>
    <col min="8" max="8" width="7" style="29" customWidth="1"/>
    <col min="9" max="9" width="2" style="29" customWidth="1"/>
    <col min="10" max="10" width="7.5703125" style="29" customWidth="1"/>
    <col min="11" max="11" width="5.28515625" style="29" customWidth="1"/>
    <col min="12" max="12" width="6.7109375" style="29" customWidth="1"/>
    <col min="13" max="13" width="1.5703125" style="29" customWidth="1"/>
    <col min="14" max="14" width="10.5703125" style="29" customWidth="1"/>
    <col min="15" max="15" width="33.42578125" style="88" customWidth="1"/>
    <col min="16" max="16" width="27.7109375" style="88" customWidth="1"/>
    <col min="17" max="239" width="9.140625" style="29"/>
    <col min="240" max="240" width="15.42578125" style="29" customWidth="1"/>
    <col min="241" max="242" width="8.42578125" style="29" customWidth="1"/>
    <col min="243" max="243" width="6.42578125" style="29" customWidth="1"/>
    <col min="244" max="244" width="2.5703125" style="29" customWidth="1"/>
    <col min="245" max="245" width="7.85546875" style="29" customWidth="1"/>
    <col min="246" max="246" width="2.7109375" style="29" customWidth="1"/>
    <col min="247" max="247" width="7" style="29" customWidth="1"/>
    <col min="248" max="248" width="2" style="29" customWidth="1"/>
    <col min="249" max="249" width="7.5703125" style="29" customWidth="1"/>
    <col min="250" max="250" width="5.28515625" style="29" customWidth="1"/>
    <col min="251" max="251" width="6.7109375" style="29" customWidth="1"/>
    <col min="252" max="252" width="1.5703125" style="29" customWidth="1"/>
    <col min="253" max="253" width="10.5703125" style="29" customWidth="1"/>
    <col min="254" max="254" width="24" style="29" customWidth="1"/>
    <col min="255" max="255" width="6.7109375" style="29" customWidth="1"/>
    <col min="256" max="495" width="9.140625" style="29"/>
    <col min="496" max="496" width="15.42578125" style="29" customWidth="1"/>
    <col min="497" max="498" width="8.42578125" style="29" customWidth="1"/>
    <col min="499" max="499" width="6.42578125" style="29" customWidth="1"/>
    <col min="500" max="500" width="2.5703125" style="29" customWidth="1"/>
    <col min="501" max="501" width="7.85546875" style="29" customWidth="1"/>
    <col min="502" max="502" width="2.7109375" style="29" customWidth="1"/>
    <col min="503" max="503" width="7" style="29" customWidth="1"/>
    <col min="504" max="504" width="2" style="29" customWidth="1"/>
    <col min="505" max="505" width="7.5703125" style="29" customWidth="1"/>
    <col min="506" max="506" width="5.28515625" style="29" customWidth="1"/>
    <col min="507" max="507" width="6.7109375" style="29" customWidth="1"/>
    <col min="508" max="508" width="1.5703125" style="29" customWidth="1"/>
    <col min="509" max="509" width="10.5703125" style="29" customWidth="1"/>
    <col min="510" max="510" width="24" style="29" customWidth="1"/>
    <col min="511" max="511" width="6.7109375" style="29" customWidth="1"/>
    <col min="512" max="751" width="9.140625" style="29"/>
    <col min="752" max="752" width="15.42578125" style="29" customWidth="1"/>
    <col min="753" max="754" width="8.42578125" style="29" customWidth="1"/>
    <col min="755" max="755" width="6.42578125" style="29" customWidth="1"/>
    <col min="756" max="756" width="2.5703125" style="29" customWidth="1"/>
    <col min="757" max="757" width="7.85546875" style="29" customWidth="1"/>
    <col min="758" max="758" width="2.7109375" style="29" customWidth="1"/>
    <col min="759" max="759" width="7" style="29" customWidth="1"/>
    <col min="760" max="760" width="2" style="29" customWidth="1"/>
    <col min="761" max="761" width="7.5703125" style="29" customWidth="1"/>
    <col min="762" max="762" width="5.28515625" style="29" customWidth="1"/>
    <col min="763" max="763" width="6.7109375" style="29" customWidth="1"/>
    <col min="764" max="764" width="1.5703125" style="29" customWidth="1"/>
    <col min="765" max="765" width="10.5703125" style="29" customWidth="1"/>
    <col min="766" max="766" width="24" style="29" customWidth="1"/>
    <col min="767" max="767" width="6.7109375" style="29" customWidth="1"/>
    <col min="768" max="1007" width="9.140625" style="29"/>
    <col min="1008" max="1008" width="15.42578125" style="29" customWidth="1"/>
    <col min="1009" max="1010" width="8.42578125" style="29" customWidth="1"/>
    <col min="1011" max="1011" width="6.42578125" style="29" customWidth="1"/>
    <col min="1012" max="1012" width="2.5703125" style="29" customWidth="1"/>
    <col min="1013" max="1013" width="7.85546875" style="29" customWidth="1"/>
    <col min="1014" max="1014" width="2.7109375" style="29" customWidth="1"/>
    <col min="1015" max="1015" width="7" style="29" customWidth="1"/>
    <col min="1016" max="1016" width="2" style="29" customWidth="1"/>
    <col min="1017" max="1017" width="7.5703125" style="29" customWidth="1"/>
    <col min="1018" max="1018" width="5.28515625" style="29" customWidth="1"/>
    <col min="1019" max="1019" width="6.7109375" style="29" customWidth="1"/>
    <col min="1020" max="1020" width="1.5703125" style="29" customWidth="1"/>
    <col min="1021" max="1021" width="10.5703125" style="29" customWidth="1"/>
    <col min="1022" max="1022" width="24" style="29" customWidth="1"/>
    <col min="1023" max="1023" width="6.7109375" style="29" customWidth="1"/>
    <col min="1024" max="1263" width="9.140625" style="29"/>
    <col min="1264" max="1264" width="15.42578125" style="29" customWidth="1"/>
    <col min="1265" max="1266" width="8.42578125" style="29" customWidth="1"/>
    <col min="1267" max="1267" width="6.42578125" style="29" customWidth="1"/>
    <col min="1268" max="1268" width="2.5703125" style="29" customWidth="1"/>
    <col min="1269" max="1269" width="7.85546875" style="29" customWidth="1"/>
    <col min="1270" max="1270" width="2.7109375" style="29" customWidth="1"/>
    <col min="1271" max="1271" width="7" style="29" customWidth="1"/>
    <col min="1272" max="1272" width="2" style="29" customWidth="1"/>
    <col min="1273" max="1273" width="7.5703125" style="29" customWidth="1"/>
    <col min="1274" max="1274" width="5.28515625" style="29" customWidth="1"/>
    <col min="1275" max="1275" width="6.7109375" style="29" customWidth="1"/>
    <col min="1276" max="1276" width="1.5703125" style="29" customWidth="1"/>
    <col min="1277" max="1277" width="10.5703125" style="29" customWidth="1"/>
    <col min="1278" max="1278" width="24" style="29" customWidth="1"/>
    <col min="1279" max="1279" width="6.7109375" style="29" customWidth="1"/>
    <col min="1280" max="1519" width="9.140625" style="29"/>
    <col min="1520" max="1520" width="15.42578125" style="29" customWidth="1"/>
    <col min="1521" max="1522" width="8.42578125" style="29" customWidth="1"/>
    <col min="1523" max="1523" width="6.42578125" style="29" customWidth="1"/>
    <col min="1524" max="1524" width="2.5703125" style="29" customWidth="1"/>
    <col min="1525" max="1525" width="7.85546875" style="29" customWidth="1"/>
    <col min="1526" max="1526" width="2.7109375" style="29" customWidth="1"/>
    <col min="1527" max="1527" width="7" style="29" customWidth="1"/>
    <col min="1528" max="1528" width="2" style="29" customWidth="1"/>
    <col min="1529" max="1529" width="7.5703125" style="29" customWidth="1"/>
    <col min="1530" max="1530" width="5.28515625" style="29" customWidth="1"/>
    <col min="1531" max="1531" width="6.7109375" style="29" customWidth="1"/>
    <col min="1532" max="1532" width="1.5703125" style="29" customWidth="1"/>
    <col min="1533" max="1533" width="10.5703125" style="29" customWidth="1"/>
    <col min="1534" max="1534" width="24" style="29" customWidth="1"/>
    <col min="1535" max="1535" width="6.7109375" style="29" customWidth="1"/>
    <col min="1536" max="1775" width="9.140625" style="29"/>
    <col min="1776" max="1776" width="15.42578125" style="29" customWidth="1"/>
    <col min="1777" max="1778" width="8.42578125" style="29" customWidth="1"/>
    <col min="1779" max="1779" width="6.42578125" style="29" customWidth="1"/>
    <col min="1780" max="1780" width="2.5703125" style="29" customWidth="1"/>
    <col min="1781" max="1781" width="7.85546875" style="29" customWidth="1"/>
    <col min="1782" max="1782" width="2.7109375" style="29" customWidth="1"/>
    <col min="1783" max="1783" width="7" style="29" customWidth="1"/>
    <col min="1784" max="1784" width="2" style="29" customWidth="1"/>
    <col min="1785" max="1785" width="7.5703125" style="29" customWidth="1"/>
    <col min="1786" max="1786" width="5.28515625" style="29" customWidth="1"/>
    <col min="1787" max="1787" width="6.7109375" style="29" customWidth="1"/>
    <col min="1788" max="1788" width="1.5703125" style="29" customWidth="1"/>
    <col min="1789" max="1789" width="10.5703125" style="29" customWidth="1"/>
    <col min="1790" max="1790" width="24" style="29" customWidth="1"/>
    <col min="1791" max="1791" width="6.7109375" style="29" customWidth="1"/>
    <col min="1792" max="2031" width="9.140625" style="29"/>
    <col min="2032" max="2032" width="15.42578125" style="29" customWidth="1"/>
    <col min="2033" max="2034" width="8.42578125" style="29" customWidth="1"/>
    <col min="2035" max="2035" width="6.42578125" style="29" customWidth="1"/>
    <col min="2036" max="2036" width="2.5703125" style="29" customWidth="1"/>
    <col min="2037" max="2037" width="7.85546875" style="29" customWidth="1"/>
    <col min="2038" max="2038" width="2.7109375" style="29" customWidth="1"/>
    <col min="2039" max="2039" width="7" style="29" customWidth="1"/>
    <col min="2040" max="2040" width="2" style="29" customWidth="1"/>
    <col min="2041" max="2041" width="7.5703125" style="29" customWidth="1"/>
    <col min="2042" max="2042" width="5.28515625" style="29" customWidth="1"/>
    <col min="2043" max="2043" width="6.7109375" style="29" customWidth="1"/>
    <col min="2044" max="2044" width="1.5703125" style="29" customWidth="1"/>
    <col min="2045" max="2045" width="10.5703125" style="29" customWidth="1"/>
    <col min="2046" max="2046" width="24" style="29" customWidth="1"/>
    <col min="2047" max="2047" width="6.7109375" style="29" customWidth="1"/>
    <col min="2048" max="2287" width="9.140625" style="29"/>
    <col min="2288" max="2288" width="15.42578125" style="29" customWidth="1"/>
    <col min="2289" max="2290" width="8.42578125" style="29" customWidth="1"/>
    <col min="2291" max="2291" width="6.42578125" style="29" customWidth="1"/>
    <col min="2292" max="2292" width="2.5703125" style="29" customWidth="1"/>
    <col min="2293" max="2293" width="7.85546875" style="29" customWidth="1"/>
    <col min="2294" max="2294" width="2.7109375" style="29" customWidth="1"/>
    <col min="2295" max="2295" width="7" style="29" customWidth="1"/>
    <col min="2296" max="2296" width="2" style="29" customWidth="1"/>
    <col min="2297" max="2297" width="7.5703125" style="29" customWidth="1"/>
    <col min="2298" max="2298" width="5.28515625" style="29" customWidth="1"/>
    <col min="2299" max="2299" width="6.7109375" style="29" customWidth="1"/>
    <col min="2300" max="2300" width="1.5703125" style="29" customWidth="1"/>
    <col min="2301" max="2301" width="10.5703125" style="29" customWidth="1"/>
    <col min="2302" max="2302" width="24" style="29" customWidth="1"/>
    <col min="2303" max="2303" width="6.7109375" style="29" customWidth="1"/>
    <col min="2304" max="2543" width="9.140625" style="29"/>
    <col min="2544" max="2544" width="15.42578125" style="29" customWidth="1"/>
    <col min="2545" max="2546" width="8.42578125" style="29" customWidth="1"/>
    <col min="2547" max="2547" width="6.42578125" style="29" customWidth="1"/>
    <col min="2548" max="2548" width="2.5703125" style="29" customWidth="1"/>
    <col min="2549" max="2549" width="7.85546875" style="29" customWidth="1"/>
    <col min="2550" max="2550" width="2.7109375" style="29" customWidth="1"/>
    <col min="2551" max="2551" width="7" style="29" customWidth="1"/>
    <col min="2552" max="2552" width="2" style="29" customWidth="1"/>
    <col min="2553" max="2553" width="7.5703125" style="29" customWidth="1"/>
    <col min="2554" max="2554" width="5.28515625" style="29" customWidth="1"/>
    <col min="2555" max="2555" width="6.7109375" style="29" customWidth="1"/>
    <col min="2556" max="2556" width="1.5703125" style="29" customWidth="1"/>
    <col min="2557" max="2557" width="10.5703125" style="29" customWidth="1"/>
    <col min="2558" max="2558" width="24" style="29" customWidth="1"/>
    <col min="2559" max="2559" width="6.7109375" style="29" customWidth="1"/>
    <col min="2560" max="2799" width="9.140625" style="29"/>
    <col min="2800" max="2800" width="15.42578125" style="29" customWidth="1"/>
    <col min="2801" max="2802" width="8.42578125" style="29" customWidth="1"/>
    <col min="2803" max="2803" width="6.42578125" style="29" customWidth="1"/>
    <col min="2804" max="2804" width="2.5703125" style="29" customWidth="1"/>
    <col min="2805" max="2805" width="7.85546875" style="29" customWidth="1"/>
    <col min="2806" max="2806" width="2.7109375" style="29" customWidth="1"/>
    <col min="2807" max="2807" width="7" style="29" customWidth="1"/>
    <col min="2808" max="2808" width="2" style="29" customWidth="1"/>
    <col min="2809" max="2809" width="7.5703125" style="29" customWidth="1"/>
    <col min="2810" max="2810" width="5.28515625" style="29" customWidth="1"/>
    <col min="2811" max="2811" width="6.7109375" style="29" customWidth="1"/>
    <col min="2812" max="2812" width="1.5703125" style="29" customWidth="1"/>
    <col min="2813" max="2813" width="10.5703125" style="29" customWidth="1"/>
    <col min="2814" max="2814" width="24" style="29" customWidth="1"/>
    <col min="2815" max="2815" width="6.7109375" style="29" customWidth="1"/>
    <col min="2816" max="3055" width="9.140625" style="29"/>
    <col min="3056" max="3056" width="15.42578125" style="29" customWidth="1"/>
    <col min="3057" max="3058" width="8.42578125" style="29" customWidth="1"/>
    <col min="3059" max="3059" width="6.42578125" style="29" customWidth="1"/>
    <col min="3060" max="3060" width="2.5703125" style="29" customWidth="1"/>
    <col min="3061" max="3061" width="7.85546875" style="29" customWidth="1"/>
    <col min="3062" max="3062" width="2.7109375" style="29" customWidth="1"/>
    <col min="3063" max="3063" width="7" style="29" customWidth="1"/>
    <col min="3064" max="3064" width="2" style="29" customWidth="1"/>
    <col min="3065" max="3065" width="7.5703125" style="29" customWidth="1"/>
    <col min="3066" max="3066" width="5.28515625" style="29" customWidth="1"/>
    <col min="3067" max="3067" width="6.7109375" style="29" customWidth="1"/>
    <col min="3068" max="3068" width="1.5703125" style="29" customWidth="1"/>
    <col min="3069" max="3069" width="10.5703125" style="29" customWidth="1"/>
    <col min="3070" max="3070" width="24" style="29" customWidth="1"/>
    <col min="3071" max="3071" width="6.7109375" style="29" customWidth="1"/>
    <col min="3072" max="3311" width="9.140625" style="29"/>
    <col min="3312" max="3312" width="15.42578125" style="29" customWidth="1"/>
    <col min="3313" max="3314" width="8.42578125" style="29" customWidth="1"/>
    <col min="3315" max="3315" width="6.42578125" style="29" customWidth="1"/>
    <col min="3316" max="3316" width="2.5703125" style="29" customWidth="1"/>
    <col min="3317" max="3317" width="7.85546875" style="29" customWidth="1"/>
    <col min="3318" max="3318" width="2.7109375" style="29" customWidth="1"/>
    <col min="3319" max="3319" width="7" style="29" customWidth="1"/>
    <col min="3320" max="3320" width="2" style="29" customWidth="1"/>
    <col min="3321" max="3321" width="7.5703125" style="29" customWidth="1"/>
    <col min="3322" max="3322" width="5.28515625" style="29" customWidth="1"/>
    <col min="3323" max="3323" width="6.7109375" style="29" customWidth="1"/>
    <col min="3324" max="3324" width="1.5703125" style="29" customWidth="1"/>
    <col min="3325" max="3325" width="10.5703125" style="29" customWidth="1"/>
    <col min="3326" max="3326" width="24" style="29" customWidth="1"/>
    <col min="3327" max="3327" width="6.7109375" style="29" customWidth="1"/>
    <col min="3328" max="3567" width="9.140625" style="29"/>
    <col min="3568" max="3568" width="15.42578125" style="29" customWidth="1"/>
    <col min="3569" max="3570" width="8.42578125" style="29" customWidth="1"/>
    <col min="3571" max="3571" width="6.42578125" style="29" customWidth="1"/>
    <col min="3572" max="3572" width="2.5703125" style="29" customWidth="1"/>
    <col min="3573" max="3573" width="7.85546875" style="29" customWidth="1"/>
    <col min="3574" max="3574" width="2.7109375" style="29" customWidth="1"/>
    <col min="3575" max="3575" width="7" style="29" customWidth="1"/>
    <col min="3576" max="3576" width="2" style="29" customWidth="1"/>
    <col min="3577" max="3577" width="7.5703125" style="29" customWidth="1"/>
    <col min="3578" max="3578" width="5.28515625" style="29" customWidth="1"/>
    <col min="3579" max="3579" width="6.7109375" style="29" customWidth="1"/>
    <col min="3580" max="3580" width="1.5703125" style="29" customWidth="1"/>
    <col min="3581" max="3581" width="10.5703125" style="29" customWidth="1"/>
    <col min="3582" max="3582" width="24" style="29" customWidth="1"/>
    <col min="3583" max="3583" width="6.7109375" style="29" customWidth="1"/>
    <col min="3584" max="3823" width="9.140625" style="29"/>
    <col min="3824" max="3824" width="15.42578125" style="29" customWidth="1"/>
    <col min="3825" max="3826" width="8.42578125" style="29" customWidth="1"/>
    <col min="3827" max="3827" width="6.42578125" style="29" customWidth="1"/>
    <col min="3828" max="3828" width="2.5703125" style="29" customWidth="1"/>
    <col min="3829" max="3829" width="7.85546875" style="29" customWidth="1"/>
    <col min="3830" max="3830" width="2.7109375" style="29" customWidth="1"/>
    <col min="3831" max="3831" width="7" style="29" customWidth="1"/>
    <col min="3832" max="3832" width="2" style="29" customWidth="1"/>
    <col min="3833" max="3833" width="7.5703125" style="29" customWidth="1"/>
    <col min="3834" max="3834" width="5.28515625" style="29" customWidth="1"/>
    <col min="3835" max="3835" width="6.7109375" style="29" customWidth="1"/>
    <col min="3836" max="3836" width="1.5703125" style="29" customWidth="1"/>
    <col min="3837" max="3837" width="10.5703125" style="29" customWidth="1"/>
    <col min="3838" max="3838" width="24" style="29" customWidth="1"/>
    <col min="3839" max="3839" width="6.7109375" style="29" customWidth="1"/>
    <col min="3840" max="4079" width="9.140625" style="29"/>
    <col min="4080" max="4080" width="15.42578125" style="29" customWidth="1"/>
    <col min="4081" max="4082" width="8.42578125" style="29" customWidth="1"/>
    <col min="4083" max="4083" width="6.42578125" style="29" customWidth="1"/>
    <col min="4084" max="4084" width="2.5703125" style="29" customWidth="1"/>
    <col min="4085" max="4085" width="7.85546875" style="29" customWidth="1"/>
    <col min="4086" max="4086" width="2.7109375" style="29" customWidth="1"/>
    <col min="4087" max="4087" width="7" style="29" customWidth="1"/>
    <col min="4088" max="4088" width="2" style="29" customWidth="1"/>
    <col min="4089" max="4089" width="7.5703125" style="29" customWidth="1"/>
    <col min="4090" max="4090" width="5.28515625" style="29" customWidth="1"/>
    <col min="4091" max="4091" width="6.7109375" style="29" customWidth="1"/>
    <col min="4092" max="4092" width="1.5703125" style="29" customWidth="1"/>
    <col min="4093" max="4093" width="10.5703125" style="29" customWidth="1"/>
    <col min="4094" max="4094" width="24" style="29" customWidth="1"/>
    <col min="4095" max="4095" width="6.7109375" style="29" customWidth="1"/>
    <col min="4096" max="4335" width="9.140625" style="29"/>
    <col min="4336" max="4336" width="15.42578125" style="29" customWidth="1"/>
    <col min="4337" max="4338" width="8.42578125" style="29" customWidth="1"/>
    <col min="4339" max="4339" width="6.42578125" style="29" customWidth="1"/>
    <col min="4340" max="4340" width="2.5703125" style="29" customWidth="1"/>
    <col min="4341" max="4341" width="7.85546875" style="29" customWidth="1"/>
    <col min="4342" max="4342" width="2.7109375" style="29" customWidth="1"/>
    <col min="4343" max="4343" width="7" style="29" customWidth="1"/>
    <col min="4344" max="4344" width="2" style="29" customWidth="1"/>
    <col min="4345" max="4345" width="7.5703125" style="29" customWidth="1"/>
    <col min="4346" max="4346" width="5.28515625" style="29" customWidth="1"/>
    <col min="4347" max="4347" width="6.7109375" style="29" customWidth="1"/>
    <col min="4348" max="4348" width="1.5703125" style="29" customWidth="1"/>
    <col min="4349" max="4349" width="10.5703125" style="29" customWidth="1"/>
    <col min="4350" max="4350" width="24" style="29" customWidth="1"/>
    <col min="4351" max="4351" width="6.7109375" style="29" customWidth="1"/>
    <col min="4352" max="4591" width="9.140625" style="29"/>
    <col min="4592" max="4592" width="15.42578125" style="29" customWidth="1"/>
    <col min="4593" max="4594" width="8.42578125" style="29" customWidth="1"/>
    <col min="4595" max="4595" width="6.42578125" style="29" customWidth="1"/>
    <col min="4596" max="4596" width="2.5703125" style="29" customWidth="1"/>
    <col min="4597" max="4597" width="7.85546875" style="29" customWidth="1"/>
    <col min="4598" max="4598" width="2.7109375" style="29" customWidth="1"/>
    <col min="4599" max="4599" width="7" style="29" customWidth="1"/>
    <col min="4600" max="4600" width="2" style="29" customWidth="1"/>
    <col min="4601" max="4601" width="7.5703125" style="29" customWidth="1"/>
    <col min="4602" max="4602" width="5.28515625" style="29" customWidth="1"/>
    <col min="4603" max="4603" width="6.7109375" style="29" customWidth="1"/>
    <col min="4604" max="4604" width="1.5703125" style="29" customWidth="1"/>
    <col min="4605" max="4605" width="10.5703125" style="29" customWidth="1"/>
    <col min="4606" max="4606" width="24" style="29" customWidth="1"/>
    <col min="4607" max="4607" width="6.7109375" style="29" customWidth="1"/>
    <col min="4608" max="4847" width="9.140625" style="29"/>
    <col min="4848" max="4848" width="15.42578125" style="29" customWidth="1"/>
    <col min="4849" max="4850" width="8.42578125" style="29" customWidth="1"/>
    <col min="4851" max="4851" width="6.42578125" style="29" customWidth="1"/>
    <col min="4852" max="4852" width="2.5703125" style="29" customWidth="1"/>
    <col min="4853" max="4853" width="7.85546875" style="29" customWidth="1"/>
    <col min="4854" max="4854" width="2.7109375" style="29" customWidth="1"/>
    <col min="4855" max="4855" width="7" style="29" customWidth="1"/>
    <col min="4856" max="4856" width="2" style="29" customWidth="1"/>
    <col min="4857" max="4857" width="7.5703125" style="29" customWidth="1"/>
    <col min="4858" max="4858" width="5.28515625" style="29" customWidth="1"/>
    <col min="4859" max="4859" width="6.7109375" style="29" customWidth="1"/>
    <col min="4860" max="4860" width="1.5703125" style="29" customWidth="1"/>
    <col min="4861" max="4861" width="10.5703125" style="29" customWidth="1"/>
    <col min="4862" max="4862" width="24" style="29" customWidth="1"/>
    <col min="4863" max="4863" width="6.7109375" style="29" customWidth="1"/>
    <col min="4864" max="5103" width="9.140625" style="29"/>
    <col min="5104" max="5104" width="15.42578125" style="29" customWidth="1"/>
    <col min="5105" max="5106" width="8.42578125" style="29" customWidth="1"/>
    <col min="5107" max="5107" width="6.42578125" style="29" customWidth="1"/>
    <col min="5108" max="5108" width="2.5703125" style="29" customWidth="1"/>
    <col min="5109" max="5109" width="7.85546875" style="29" customWidth="1"/>
    <col min="5110" max="5110" width="2.7109375" style="29" customWidth="1"/>
    <col min="5111" max="5111" width="7" style="29" customWidth="1"/>
    <col min="5112" max="5112" width="2" style="29" customWidth="1"/>
    <col min="5113" max="5113" width="7.5703125" style="29" customWidth="1"/>
    <col min="5114" max="5114" width="5.28515625" style="29" customWidth="1"/>
    <col min="5115" max="5115" width="6.7109375" style="29" customWidth="1"/>
    <col min="5116" max="5116" width="1.5703125" style="29" customWidth="1"/>
    <col min="5117" max="5117" width="10.5703125" style="29" customWidth="1"/>
    <col min="5118" max="5118" width="24" style="29" customWidth="1"/>
    <col min="5119" max="5119" width="6.7109375" style="29" customWidth="1"/>
    <col min="5120" max="5359" width="9.140625" style="29"/>
    <col min="5360" max="5360" width="15.42578125" style="29" customWidth="1"/>
    <col min="5361" max="5362" width="8.42578125" style="29" customWidth="1"/>
    <col min="5363" max="5363" width="6.42578125" style="29" customWidth="1"/>
    <col min="5364" max="5364" width="2.5703125" style="29" customWidth="1"/>
    <col min="5365" max="5365" width="7.85546875" style="29" customWidth="1"/>
    <col min="5366" max="5366" width="2.7109375" style="29" customWidth="1"/>
    <col min="5367" max="5367" width="7" style="29" customWidth="1"/>
    <col min="5368" max="5368" width="2" style="29" customWidth="1"/>
    <col min="5369" max="5369" width="7.5703125" style="29" customWidth="1"/>
    <col min="5370" max="5370" width="5.28515625" style="29" customWidth="1"/>
    <col min="5371" max="5371" width="6.7109375" style="29" customWidth="1"/>
    <col min="5372" max="5372" width="1.5703125" style="29" customWidth="1"/>
    <col min="5373" max="5373" width="10.5703125" style="29" customWidth="1"/>
    <col min="5374" max="5374" width="24" style="29" customWidth="1"/>
    <col min="5375" max="5375" width="6.7109375" style="29" customWidth="1"/>
    <col min="5376" max="5615" width="9.140625" style="29"/>
    <col min="5616" max="5616" width="15.42578125" style="29" customWidth="1"/>
    <col min="5617" max="5618" width="8.42578125" style="29" customWidth="1"/>
    <col min="5619" max="5619" width="6.42578125" style="29" customWidth="1"/>
    <col min="5620" max="5620" width="2.5703125" style="29" customWidth="1"/>
    <col min="5621" max="5621" width="7.85546875" style="29" customWidth="1"/>
    <col min="5622" max="5622" width="2.7109375" style="29" customWidth="1"/>
    <col min="5623" max="5623" width="7" style="29" customWidth="1"/>
    <col min="5624" max="5624" width="2" style="29" customWidth="1"/>
    <col min="5625" max="5625" width="7.5703125" style="29" customWidth="1"/>
    <col min="5626" max="5626" width="5.28515625" style="29" customWidth="1"/>
    <col min="5627" max="5627" width="6.7109375" style="29" customWidth="1"/>
    <col min="5628" max="5628" width="1.5703125" style="29" customWidth="1"/>
    <col min="5629" max="5629" width="10.5703125" style="29" customWidth="1"/>
    <col min="5630" max="5630" width="24" style="29" customWidth="1"/>
    <col min="5631" max="5631" width="6.7109375" style="29" customWidth="1"/>
    <col min="5632" max="5871" width="9.140625" style="29"/>
    <col min="5872" max="5872" width="15.42578125" style="29" customWidth="1"/>
    <col min="5873" max="5874" width="8.42578125" style="29" customWidth="1"/>
    <col min="5875" max="5875" width="6.42578125" style="29" customWidth="1"/>
    <col min="5876" max="5876" width="2.5703125" style="29" customWidth="1"/>
    <col min="5877" max="5877" width="7.85546875" style="29" customWidth="1"/>
    <col min="5878" max="5878" width="2.7109375" style="29" customWidth="1"/>
    <col min="5879" max="5879" width="7" style="29" customWidth="1"/>
    <col min="5880" max="5880" width="2" style="29" customWidth="1"/>
    <col min="5881" max="5881" width="7.5703125" style="29" customWidth="1"/>
    <col min="5882" max="5882" width="5.28515625" style="29" customWidth="1"/>
    <col min="5883" max="5883" width="6.7109375" style="29" customWidth="1"/>
    <col min="5884" max="5884" width="1.5703125" style="29" customWidth="1"/>
    <col min="5885" max="5885" width="10.5703125" style="29" customWidth="1"/>
    <col min="5886" max="5886" width="24" style="29" customWidth="1"/>
    <col min="5887" max="5887" width="6.7109375" style="29" customWidth="1"/>
    <col min="5888" max="6127" width="9.140625" style="29"/>
    <col min="6128" max="6128" width="15.42578125" style="29" customWidth="1"/>
    <col min="6129" max="6130" width="8.42578125" style="29" customWidth="1"/>
    <col min="6131" max="6131" width="6.42578125" style="29" customWidth="1"/>
    <col min="6132" max="6132" width="2.5703125" style="29" customWidth="1"/>
    <col min="6133" max="6133" width="7.85546875" style="29" customWidth="1"/>
    <col min="6134" max="6134" width="2.7109375" style="29" customWidth="1"/>
    <col min="6135" max="6135" width="7" style="29" customWidth="1"/>
    <col min="6136" max="6136" width="2" style="29" customWidth="1"/>
    <col min="6137" max="6137" width="7.5703125" style="29" customWidth="1"/>
    <col min="6138" max="6138" width="5.28515625" style="29" customWidth="1"/>
    <col min="6139" max="6139" width="6.7109375" style="29" customWidth="1"/>
    <col min="6140" max="6140" width="1.5703125" style="29" customWidth="1"/>
    <col min="6141" max="6141" width="10.5703125" style="29" customWidth="1"/>
    <col min="6142" max="6142" width="24" style="29" customWidth="1"/>
    <col min="6143" max="6143" width="6.7109375" style="29" customWidth="1"/>
    <col min="6144" max="6383" width="9.140625" style="29"/>
    <col min="6384" max="6384" width="15.42578125" style="29" customWidth="1"/>
    <col min="6385" max="6386" width="8.42578125" style="29" customWidth="1"/>
    <col min="6387" max="6387" width="6.42578125" style="29" customWidth="1"/>
    <col min="6388" max="6388" width="2.5703125" style="29" customWidth="1"/>
    <col min="6389" max="6389" width="7.85546875" style="29" customWidth="1"/>
    <col min="6390" max="6390" width="2.7109375" style="29" customWidth="1"/>
    <col min="6391" max="6391" width="7" style="29" customWidth="1"/>
    <col min="6392" max="6392" width="2" style="29" customWidth="1"/>
    <col min="6393" max="6393" width="7.5703125" style="29" customWidth="1"/>
    <col min="6394" max="6394" width="5.28515625" style="29" customWidth="1"/>
    <col min="6395" max="6395" width="6.7109375" style="29" customWidth="1"/>
    <col min="6396" max="6396" width="1.5703125" style="29" customWidth="1"/>
    <col min="6397" max="6397" width="10.5703125" style="29" customWidth="1"/>
    <col min="6398" max="6398" width="24" style="29" customWidth="1"/>
    <col min="6399" max="6399" width="6.7109375" style="29" customWidth="1"/>
    <col min="6400" max="6639" width="9.140625" style="29"/>
    <col min="6640" max="6640" width="15.42578125" style="29" customWidth="1"/>
    <col min="6641" max="6642" width="8.42578125" style="29" customWidth="1"/>
    <col min="6643" max="6643" width="6.42578125" style="29" customWidth="1"/>
    <col min="6644" max="6644" width="2.5703125" style="29" customWidth="1"/>
    <col min="6645" max="6645" width="7.85546875" style="29" customWidth="1"/>
    <col min="6646" max="6646" width="2.7109375" style="29" customWidth="1"/>
    <col min="6647" max="6647" width="7" style="29" customWidth="1"/>
    <col min="6648" max="6648" width="2" style="29" customWidth="1"/>
    <col min="6649" max="6649" width="7.5703125" style="29" customWidth="1"/>
    <col min="6650" max="6650" width="5.28515625" style="29" customWidth="1"/>
    <col min="6651" max="6651" width="6.7109375" style="29" customWidth="1"/>
    <col min="6652" max="6652" width="1.5703125" style="29" customWidth="1"/>
    <col min="6653" max="6653" width="10.5703125" style="29" customWidth="1"/>
    <col min="6654" max="6654" width="24" style="29" customWidth="1"/>
    <col min="6655" max="6655" width="6.7109375" style="29" customWidth="1"/>
    <col min="6656" max="6895" width="9.140625" style="29"/>
    <col min="6896" max="6896" width="15.42578125" style="29" customWidth="1"/>
    <col min="6897" max="6898" width="8.42578125" style="29" customWidth="1"/>
    <col min="6899" max="6899" width="6.42578125" style="29" customWidth="1"/>
    <col min="6900" max="6900" width="2.5703125" style="29" customWidth="1"/>
    <col min="6901" max="6901" width="7.85546875" style="29" customWidth="1"/>
    <col min="6902" max="6902" width="2.7109375" style="29" customWidth="1"/>
    <col min="6903" max="6903" width="7" style="29" customWidth="1"/>
    <col min="6904" max="6904" width="2" style="29" customWidth="1"/>
    <col min="6905" max="6905" width="7.5703125" style="29" customWidth="1"/>
    <col min="6906" max="6906" width="5.28515625" style="29" customWidth="1"/>
    <col min="6907" max="6907" width="6.7109375" style="29" customWidth="1"/>
    <col min="6908" max="6908" width="1.5703125" style="29" customWidth="1"/>
    <col min="6909" max="6909" width="10.5703125" style="29" customWidth="1"/>
    <col min="6910" max="6910" width="24" style="29" customWidth="1"/>
    <col min="6911" max="6911" width="6.7109375" style="29" customWidth="1"/>
    <col min="6912" max="7151" width="9.140625" style="29"/>
    <col min="7152" max="7152" width="15.42578125" style="29" customWidth="1"/>
    <col min="7153" max="7154" width="8.42578125" style="29" customWidth="1"/>
    <col min="7155" max="7155" width="6.42578125" style="29" customWidth="1"/>
    <col min="7156" max="7156" width="2.5703125" style="29" customWidth="1"/>
    <col min="7157" max="7157" width="7.85546875" style="29" customWidth="1"/>
    <col min="7158" max="7158" width="2.7109375" style="29" customWidth="1"/>
    <col min="7159" max="7159" width="7" style="29" customWidth="1"/>
    <col min="7160" max="7160" width="2" style="29" customWidth="1"/>
    <col min="7161" max="7161" width="7.5703125" style="29" customWidth="1"/>
    <col min="7162" max="7162" width="5.28515625" style="29" customWidth="1"/>
    <col min="7163" max="7163" width="6.7109375" style="29" customWidth="1"/>
    <col min="7164" max="7164" width="1.5703125" style="29" customWidth="1"/>
    <col min="7165" max="7165" width="10.5703125" style="29" customWidth="1"/>
    <col min="7166" max="7166" width="24" style="29" customWidth="1"/>
    <col min="7167" max="7167" width="6.7109375" style="29" customWidth="1"/>
    <col min="7168" max="7407" width="9.140625" style="29"/>
    <col min="7408" max="7408" width="15.42578125" style="29" customWidth="1"/>
    <col min="7409" max="7410" width="8.42578125" style="29" customWidth="1"/>
    <col min="7411" max="7411" width="6.42578125" style="29" customWidth="1"/>
    <col min="7412" max="7412" width="2.5703125" style="29" customWidth="1"/>
    <col min="7413" max="7413" width="7.85546875" style="29" customWidth="1"/>
    <col min="7414" max="7414" width="2.7109375" style="29" customWidth="1"/>
    <col min="7415" max="7415" width="7" style="29" customWidth="1"/>
    <col min="7416" max="7416" width="2" style="29" customWidth="1"/>
    <col min="7417" max="7417" width="7.5703125" style="29" customWidth="1"/>
    <col min="7418" max="7418" width="5.28515625" style="29" customWidth="1"/>
    <col min="7419" max="7419" width="6.7109375" style="29" customWidth="1"/>
    <col min="7420" max="7420" width="1.5703125" style="29" customWidth="1"/>
    <col min="7421" max="7421" width="10.5703125" style="29" customWidth="1"/>
    <col min="7422" max="7422" width="24" style="29" customWidth="1"/>
    <col min="7423" max="7423" width="6.7109375" style="29" customWidth="1"/>
    <col min="7424" max="7663" width="9.140625" style="29"/>
    <col min="7664" max="7664" width="15.42578125" style="29" customWidth="1"/>
    <col min="7665" max="7666" width="8.42578125" style="29" customWidth="1"/>
    <col min="7667" max="7667" width="6.42578125" style="29" customWidth="1"/>
    <col min="7668" max="7668" width="2.5703125" style="29" customWidth="1"/>
    <col min="7669" max="7669" width="7.85546875" style="29" customWidth="1"/>
    <col min="7670" max="7670" width="2.7109375" style="29" customWidth="1"/>
    <col min="7671" max="7671" width="7" style="29" customWidth="1"/>
    <col min="7672" max="7672" width="2" style="29" customWidth="1"/>
    <col min="7673" max="7673" width="7.5703125" style="29" customWidth="1"/>
    <col min="7674" max="7674" width="5.28515625" style="29" customWidth="1"/>
    <col min="7675" max="7675" width="6.7109375" style="29" customWidth="1"/>
    <col min="7676" max="7676" width="1.5703125" style="29" customWidth="1"/>
    <col min="7677" max="7677" width="10.5703125" style="29" customWidth="1"/>
    <col min="7678" max="7678" width="24" style="29" customWidth="1"/>
    <col min="7679" max="7679" width="6.7109375" style="29" customWidth="1"/>
    <col min="7680" max="7919" width="9.140625" style="29"/>
    <col min="7920" max="7920" width="15.42578125" style="29" customWidth="1"/>
    <col min="7921" max="7922" width="8.42578125" style="29" customWidth="1"/>
    <col min="7923" max="7923" width="6.42578125" style="29" customWidth="1"/>
    <col min="7924" max="7924" width="2.5703125" style="29" customWidth="1"/>
    <col min="7925" max="7925" width="7.85546875" style="29" customWidth="1"/>
    <col min="7926" max="7926" width="2.7109375" style="29" customWidth="1"/>
    <col min="7927" max="7927" width="7" style="29" customWidth="1"/>
    <col min="7928" max="7928" width="2" style="29" customWidth="1"/>
    <col min="7929" max="7929" width="7.5703125" style="29" customWidth="1"/>
    <col min="7930" max="7930" width="5.28515625" style="29" customWidth="1"/>
    <col min="7931" max="7931" width="6.7109375" style="29" customWidth="1"/>
    <col min="7932" max="7932" width="1.5703125" style="29" customWidth="1"/>
    <col min="7933" max="7933" width="10.5703125" style="29" customWidth="1"/>
    <col min="7934" max="7934" width="24" style="29" customWidth="1"/>
    <col min="7935" max="7935" width="6.7109375" style="29" customWidth="1"/>
    <col min="7936" max="8175" width="9.140625" style="29"/>
    <col min="8176" max="8176" width="15.42578125" style="29" customWidth="1"/>
    <col min="8177" max="8178" width="8.42578125" style="29" customWidth="1"/>
    <col min="8179" max="8179" width="6.42578125" style="29" customWidth="1"/>
    <col min="8180" max="8180" width="2.5703125" style="29" customWidth="1"/>
    <col min="8181" max="8181" width="7.85546875" style="29" customWidth="1"/>
    <col min="8182" max="8182" width="2.7109375" style="29" customWidth="1"/>
    <col min="8183" max="8183" width="7" style="29" customWidth="1"/>
    <col min="8184" max="8184" width="2" style="29" customWidth="1"/>
    <col min="8185" max="8185" width="7.5703125" style="29" customWidth="1"/>
    <col min="8186" max="8186" width="5.28515625" style="29" customWidth="1"/>
    <col min="8187" max="8187" width="6.7109375" style="29" customWidth="1"/>
    <col min="8188" max="8188" width="1.5703125" style="29" customWidth="1"/>
    <col min="8189" max="8189" width="10.5703125" style="29" customWidth="1"/>
    <col min="8190" max="8190" width="24" style="29" customWidth="1"/>
    <col min="8191" max="8191" width="6.7109375" style="29" customWidth="1"/>
    <col min="8192" max="8431" width="9.140625" style="29"/>
    <col min="8432" max="8432" width="15.42578125" style="29" customWidth="1"/>
    <col min="8433" max="8434" width="8.42578125" style="29" customWidth="1"/>
    <col min="8435" max="8435" width="6.42578125" style="29" customWidth="1"/>
    <col min="8436" max="8436" width="2.5703125" style="29" customWidth="1"/>
    <col min="8437" max="8437" width="7.85546875" style="29" customWidth="1"/>
    <col min="8438" max="8438" width="2.7109375" style="29" customWidth="1"/>
    <col min="8439" max="8439" width="7" style="29" customWidth="1"/>
    <col min="8440" max="8440" width="2" style="29" customWidth="1"/>
    <col min="8441" max="8441" width="7.5703125" style="29" customWidth="1"/>
    <col min="8442" max="8442" width="5.28515625" style="29" customWidth="1"/>
    <col min="8443" max="8443" width="6.7109375" style="29" customWidth="1"/>
    <col min="8444" max="8444" width="1.5703125" style="29" customWidth="1"/>
    <col min="8445" max="8445" width="10.5703125" style="29" customWidth="1"/>
    <col min="8446" max="8446" width="24" style="29" customWidth="1"/>
    <col min="8447" max="8447" width="6.7109375" style="29" customWidth="1"/>
    <col min="8448" max="8687" width="9.140625" style="29"/>
    <col min="8688" max="8688" width="15.42578125" style="29" customWidth="1"/>
    <col min="8689" max="8690" width="8.42578125" style="29" customWidth="1"/>
    <col min="8691" max="8691" width="6.42578125" style="29" customWidth="1"/>
    <col min="8692" max="8692" width="2.5703125" style="29" customWidth="1"/>
    <col min="8693" max="8693" width="7.85546875" style="29" customWidth="1"/>
    <col min="8694" max="8694" width="2.7109375" style="29" customWidth="1"/>
    <col min="8695" max="8695" width="7" style="29" customWidth="1"/>
    <col min="8696" max="8696" width="2" style="29" customWidth="1"/>
    <col min="8697" max="8697" width="7.5703125" style="29" customWidth="1"/>
    <col min="8698" max="8698" width="5.28515625" style="29" customWidth="1"/>
    <col min="8699" max="8699" width="6.7109375" style="29" customWidth="1"/>
    <col min="8700" max="8700" width="1.5703125" style="29" customWidth="1"/>
    <col min="8701" max="8701" width="10.5703125" style="29" customWidth="1"/>
    <col min="8702" max="8702" width="24" style="29" customWidth="1"/>
    <col min="8703" max="8703" width="6.7109375" style="29" customWidth="1"/>
    <col min="8704" max="8943" width="9.140625" style="29"/>
    <col min="8944" max="8944" width="15.42578125" style="29" customWidth="1"/>
    <col min="8945" max="8946" width="8.42578125" style="29" customWidth="1"/>
    <col min="8947" max="8947" width="6.42578125" style="29" customWidth="1"/>
    <col min="8948" max="8948" width="2.5703125" style="29" customWidth="1"/>
    <col min="8949" max="8949" width="7.85546875" style="29" customWidth="1"/>
    <col min="8950" max="8950" width="2.7109375" style="29" customWidth="1"/>
    <col min="8951" max="8951" width="7" style="29" customWidth="1"/>
    <col min="8952" max="8952" width="2" style="29" customWidth="1"/>
    <col min="8953" max="8953" width="7.5703125" style="29" customWidth="1"/>
    <col min="8954" max="8954" width="5.28515625" style="29" customWidth="1"/>
    <col min="8955" max="8955" width="6.7109375" style="29" customWidth="1"/>
    <col min="8956" max="8956" width="1.5703125" style="29" customWidth="1"/>
    <col min="8957" max="8957" width="10.5703125" style="29" customWidth="1"/>
    <col min="8958" max="8958" width="24" style="29" customWidth="1"/>
    <col min="8959" max="8959" width="6.7109375" style="29" customWidth="1"/>
    <col min="8960" max="9199" width="9.140625" style="29"/>
    <col min="9200" max="9200" width="15.42578125" style="29" customWidth="1"/>
    <col min="9201" max="9202" width="8.42578125" style="29" customWidth="1"/>
    <col min="9203" max="9203" width="6.42578125" style="29" customWidth="1"/>
    <col min="9204" max="9204" width="2.5703125" style="29" customWidth="1"/>
    <col min="9205" max="9205" width="7.85546875" style="29" customWidth="1"/>
    <col min="9206" max="9206" width="2.7109375" style="29" customWidth="1"/>
    <col min="9207" max="9207" width="7" style="29" customWidth="1"/>
    <col min="9208" max="9208" width="2" style="29" customWidth="1"/>
    <col min="9209" max="9209" width="7.5703125" style="29" customWidth="1"/>
    <col min="9210" max="9210" width="5.28515625" style="29" customWidth="1"/>
    <col min="9211" max="9211" width="6.7109375" style="29" customWidth="1"/>
    <col min="9212" max="9212" width="1.5703125" style="29" customWidth="1"/>
    <col min="9213" max="9213" width="10.5703125" style="29" customWidth="1"/>
    <col min="9214" max="9214" width="24" style="29" customWidth="1"/>
    <col min="9215" max="9215" width="6.7109375" style="29" customWidth="1"/>
    <col min="9216" max="9455" width="9.140625" style="29"/>
    <col min="9456" max="9456" width="15.42578125" style="29" customWidth="1"/>
    <col min="9457" max="9458" width="8.42578125" style="29" customWidth="1"/>
    <col min="9459" max="9459" width="6.42578125" style="29" customWidth="1"/>
    <col min="9460" max="9460" width="2.5703125" style="29" customWidth="1"/>
    <col min="9461" max="9461" width="7.85546875" style="29" customWidth="1"/>
    <col min="9462" max="9462" width="2.7109375" style="29" customWidth="1"/>
    <col min="9463" max="9463" width="7" style="29" customWidth="1"/>
    <col min="9464" max="9464" width="2" style="29" customWidth="1"/>
    <col min="9465" max="9465" width="7.5703125" style="29" customWidth="1"/>
    <col min="9466" max="9466" width="5.28515625" style="29" customWidth="1"/>
    <col min="9467" max="9467" width="6.7109375" style="29" customWidth="1"/>
    <col min="9468" max="9468" width="1.5703125" style="29" customWidth="1"/>
    <col min="9469" max="9469" width="10.5703125" style="29" customWidth="1"/>
    <col min="9470" max="9470" width="24" style="29" customWidth="1"/>
    <col min="9471" max="9471" width="6.7109375" style="29" customWidth="1"/>
    <col min="9472" max="9711" width="9.140625" style="29"/>
    <col min="9712" max="9712" width="15.42578125" style="29" customWidth="1"/>
    <col min="9713" max="9714" width="8.42578125" style="29" customWidth="1"/>
    <col min="9715" max="9715" width="6.42578125" style="29" customWidth="1"/>
    <col min="9716" max="9716" width="2.5703125" style="29" customWidth="1"/>
    <col min="9717" max="9717" width="7.85546875" style="29" customWidth="1"/>
    <col min="9718" max="9718" width="2.7109375" style="29" customWidth="1"/>
    <col min="9719" max="9719" width="7" style="29" customWidth="1"/>
    <col min="9720" max="9720" width="2" style="29" customWidth="1"/>
    <col min="9721" max="9721" width="7.5703125" style="29" customWidth="1"/>
    <col min="9722" max="9722" width="5.28515625" style="29" customWidth="1"/>
    <col min="9723" max="9723" width="6.7109375" style="29" customWidth="1"/>
    <col min="9724" max="9724" width="1.5703125" style="29" customWidth="1"/>
    <col min="9725" max="9725" width="10.5703125" style="29" customWidth="1"/>
    <col min="9726" max="9726" width="24" style="29" customWidth="1"/>
    <col min="9727" max="9727" width="6.7109375" style="29" customWidth="1"/>
    <col min="9728" max="9967" width="9.140625" style="29"/>
    <col min="9968" max="9968" width="15.42578125" style="29" customWidth="1"/>
    <col min="9969" max="9970" width="8.42578125" style="29" customWidth="1"/>
    <col min="9971" max="9971" width="6.42578125" style="29" customWidth="1"/>
    <col min="9972" max="9972" width="2.5703125" style="29" customWidth="1"/>
    <col min="9973" max="9973" width="7.85546875" style="29" customWidth="1"/>
    <col min="9974" max="9974" width="2.7109375" style="29" customWidth="1"/>
    <col min="9975" max="9975" width="7" style="29" customWidth="1"/>
    <col min="9976" max="9976" width="2" style="29" customWidth="1"/>
    <col min="9977" max="9977" width="7.5703125" style="29" customWidth="1"/>
    <col min="9978" max="9978" width="5.28515625" style="29" customWidth="1"/>
    <col min="9979" max="9979" width="6.7109375" style="29" customWidth="1"/>
    <col min="9980" max="9980" width="1.5703125" style="29" customWidth="1"/>
    <col min="9981" max="9981" width="10.5703125" style="29" customWidth="1"/>
    <col min="9982" max="9982" width="24" style="29" customWidth="1"/>
    <col min="9983" max="9983" width="6.7109375" style="29" customWidth="1"/>
    <col min="9984" max="10223" width="9.140625" style="29"/>
    <col min="10224" max="10224" width="15.42578125" style="29" customWidth="1"/>
    <col min="10225" max="10226" width="8.42578125" style="29" customWidth="1"/>
    <col min="10227" max="10227" width="6.42578125" style="29" customWidth="1"/>
    <col min="10228" max="10228" width="2.5703125" style="29" customWidth="1"/>
    <col min="10229" max="10229" width="7.85546875" style="29" customWidth="1"/>
    <col min="10230" max="10230" width="2.7109375" style="29" customWidth="1"/>
    <col min="10231" max="10231" width="7" style="29" customWidth="1"/>
    <col min="10232" max="10232" width="2" style="29" customWidth="1"/>
    <col min="10233" max="10233" width="7.5703125" style="29" customWidth="1"/>
    <col min="10234" max="10234" width="5.28515625" style="29" customWidth="1"/>
    <col min="10235" max="10235" width="6.7109375" style="29" customWidth="1"/>
    <col min="10236" max="10236" width="1.5703125" style="29" customWidth="1"/>
    <col min="10237" max="10237" width="10.5703125" style="29" customWidth="1"/>
    <col min="10238" max="10238" width="24" style="29" customWidth="1"/>
    <col min="10239" max="10239" width="6.7109375" style="29" customWidth="1"/>
    <col min="10240" max="10479" width="9.140625" style="29"/>
    <col min="10480" max="10480" width="15.42578125" style="29" customWidth="1"/>
    <col min="10481" max="10482" width="8.42578125" style="29" customWidth="1"/>
    <col min="10483" max="10483" width="6.42578125" style="29" customWidth="1"/>
    <col min="10484" max="10484" width="2.5703125" style="29" customWidth="1"/>
    <col min="10485" max="10485" width="7.85546875" style="29" customWidth="1"/>
    <col min="10486" max="10486" width="2.7109375" style="29" customWidth="1"/>
    <col min="10487" max="10487" width="7" style="29" customWidth="1"/>
    <col min="10488" max="10488" width="2" style="29" customWidth="1"/>
    <col min="10489" max="10489" width="7.5703125" style="29" customWidth="1"/>
    <col min="10490" max="10490" width="5.28515625" style="29" customWidth="1"/>
    <col min="10491" max="10491" width="6.7109375" style="29" customWidth="1"/>
    <col min="10492" max="10492" width="1.5703125" style="29" customWidth="1"/>
    <col min="10493" max="10493" width="10.5703125" style="29" customWidth="1"/>
    <col min="10494" max="10494" width="24" style="29" customWidth="1"/>
    <col min="10495" max="10495" width="6.7109375" style="29" customWidth="1"/>
    <col min="10496" max="10735" width="9.140625" style="29"/>
    <col min="10736" max="10736" width="15.42578125" style="29" customWidth="1"/>
    <col min="10737" max="10738" width="8.42578125" style="29" customWidth="1"/>
    <col min="10739" max="10739" width="6.42578125" style="29" customWidth="1"/>
    <col min="10740" max="10740" width="2.5703125" style="29" customWidth="1"/>
    <col min="10741" max="10741" width="7.85546875" style="29" customWidth="1"/>
    <col min="10742" max="10742" width="2.7109375" style="29" customWidth="1"/>
    <col min="10743" max="10743" width="7" style="29" customWidth="1"/>
    <col min="10744" max="10744" width="2" style="29" customWidth="1"/>
    <col min="10745" max="10745" width="7.5703125" style="29" customWidth="1"/>
    <col min="10746" max="10746" width="5.28515625" style="29" customWidth="1"/>
    <col min="10747" max="10747" width="6.7109375" style="29" customWidth="1"/>
    <col min="10748" max="10748" width="1.5703125" style="29" customWidth="1"/>
    <col min="10749" max="10749" width="10.5703125" style="29" customWidth="1"/>
    <col min="10750" max="10750" width="24" style="29" customWidth="1"/>
    <col min="10751" max="10751" width="6.7109375" style="29" customWidth="1"/>
    <col min="10752" max="10991" width="9.140625" style="29"/>
    <col min="10992" max="10992" width="15.42578125" style="29" customWidth="1"/>
    <col min="10993" max="10994" width="8.42578125" style="29" customWidth="1"/>
    <col min="10995" max="10995" width="6.42578125" style="29" customWidth="1"/>
    <col min="10996" max="10996" width="2.5703125" style="29" customWidth="1"/>
    <col min="10997" max="10997" width="7.85546875" style="29" customWidth="1"/>
    <col min="10998" max="10998" width="2.7109375" style="29" customWidth="1"/>
    <col min="10999" max="10999" width="7" style="29" customWidth="1"/>
    <col min="11000" max="11000" width="2" style="29" customWidth="1"/>
    <col min="11001" max="11001" width="7.5703125" style="29" customWidth="1"/>
    <col min="11002" max="11002" width="5.28515625" style="29" customWidth="1"/>
    <col min="11003" max="11003" width="6.7109375" style="29" customWidth="1"/>
    <col min="11004" max="11004" width="1.5703125" style="29" customWidth="1"/>
    <col min="11005" max="11005" width="10.5703125" style="29" customWidth="1"/>
    <col min="11006" max="11006" width="24" style="29" customWidth="1"/>
    <col min="11007" max="11007" width="6.7109375" style="29" customWidth="1"/>
    <col min="11008" max="11247" width="9.140625" style="29"/>
    <col min="11248" max="11248" width="15.42578125" style="29" customWidth="1"/>
    <col min="11249" max="11250" width="8.42578125" style="29" customWidth="1"/>
    <col min="11251" max="11251" width="6.42578125" style="29" customWidth="1"/>
    <col min="11252" max="11252" width="2.5703125" style="29" customWidth="1"/>
    <col min="11253" max="11253" width="7.85546875" style="29" customWidth="1"/>
    <col min="11254" max="11254" width="2.7109375" style="29" customWidth="1"/>
    <col min="11255" max="11255" width="7" style="29" customWidth="1"/>
    <col min="11256" max="11256" width="2" style="29" customWidth="1"/>
    <col min="11257" max="11257" width="7.5703125" style="29" customWidth="1"/>
    <col min="11258" max="11258" width="5.28515625" style="29" customWidth="1"/>
    <col min="11259" max="11259" width="6.7109375" style="29" customWidth="1"/>
    <col min="11260" max="11260" width="1.5703125" style="29" customWidth="1"/>
    <col min="11261" max="11261" width="10.5703125" style="29" customWidth="1"/>
    <col min="11262" max="11262" width="24" style="29" customWidth="1"/>
    <col min="11263" max="11263" width="6.7109375" style="29" customWidth="1"/>
    <col min="11264" max="11503" width="9.140625" style="29"/>
    <col min="11504" max="11504" width="15.42578125" style="29" customWidth="1"/>
    <col min="11505" max="11506" width="8.42578125" style="29" customWidth="1"/>
    <col min="11507" max="11507" width="6.42578125" style="29" customWidth="1"/>
    <col min="11508" max="11508" width="2.5703125" style="29" customWidth="1"/>
    <col min="11509" max="11509" width="7.85546875" style="29" customWidth="1"/>
    <col min="11510" max="11510" width="2.7109375" style="29" customWidth="1"/>
    <col min="11511" max="11511" width="7" style="29" customWidth="1"/>
    <col min="11512" max="11512" width="2" style="29" customWidth="1"/>
    <col min="11513" max="11513" width="7.5703125" style="29" customWidth="1"/>
    <col min="11514" max="11514" width="5.28515625" style="29" customWidth="1"/>
    <col min="11515" max="11515" width="6.7109375" style="29" customWidth="1"/>
    <col min="11516" max="11516" width="1.5703125" style="29" customWidth="1"/>
    <col min="11517" max="11517" width="10.5703125" style="29" customWidth="1"/>
    <col min="11518" max="11518" width="24" style="29" customWidth="1"/>
    <col min="11519" max="11519" width="6.7109375" style="29" customWidth="1"/>
    <col min="11520" max="11759" width="9.140625" style="29"/>
    <col min="11760" max="11760" width="15.42578125" style="29" customWidth="1"/>
    <col min="11761" max="11762" width="8.42578125" style="29" customWidth="1"/>
    <col min="11763" max="11763" width="6.42578125" style="29" customWidth="1"/>
    <col min="11764" max="11764" width="2.5703125" style="29" customWidth="1"/>
    <col min="11765" max="11765" width="7.85546875" style="29" customWidth="1"/>
    <col min="11766" max="11766" width="2.7109375" style="29" customWidth="1"/>
    <col min="11767" max="11767" width="7" style="29" customWidth="1"/>
    <col min="11768" max="11768" width="2" style="29" customWidth="1"/>
    <col min="11769" max="11769" width="7.5703125" style="29" customWidth="1"/>
    <col min="11770" max="11770" width="5.28515625" style="29" customWidth="1"/>
    <col min="11771" max="11771" width="6.7109375" style="29" customWidth="1"/>
    <col min="11772" max="11772" width="1.5703125" style="29" customWidth="1"/>
    <col min="11773" max="11773" width="10.5703125" style="29" customWidth="1"/>
    <col min="11774" max="11774" width="24" style="29" customWidth="1"/>
    <col min="11775" max="11775" width="6.7109375" style="29" customWidth="1"/>
    <col min="11776" max="12015" width="9.140625" style="29"/>
    <col min="12016" max="12016" width="15.42578125" style="29" customWidth="1"/>
    <col min="12017" max="12018" width="8.42578125" style="29" customWidth="1"/>
    <col min="12019" max="12019" width="6.42578125" style="29" customWidth="1"/>
    <col min="12020" max="12020" width="2.5703125" style="29" customWidth="1"/>
    <col min="12021" max="12021" width="7.85546875" style="29" customWidth="1"/>
    <col min="12022" max="12022" width="2.7109375" style="29" customWidth="1"/>
    <col min="12023" max="12023" width="7" style="29" customWidth="1"/>
    <col min="12024" max="12024" width="2" style="29" customWidth="1"/>
    <col min="12025" max="12025" width="7.5703125" style="29" customWidth="1"/>
    <col min="12026" max="12026" width="5.28515625" style="29" customWidth="1"/>
    <col min="12027" max="12027" width="6.7109375" style="29" customWidth="1"/>
    <col min="12028" max="12028" width="1.5703125" style="29" customWidth="1"/>
    <col min="12029" max="12029" width="10.5703125" style="29" customWidth="1"/>
    <col min="12030" max="12030" width="24" style="29" customWidth="1"/>
    <col min="12031" max="12031" width="6.7109375" style="29" customWidth="1"/>
    <col min="12032" max="12271" width="9.140625" style="29"/>
    <col min="12272" max="12272" width="15.42578125" style="29" customWidth="1"/>
    <col min="12273" max="12274" width="8.42578125" style="29" customWidth="1"/>
    <col min="12275" max="12275" width="6.42578125" style="29" customWidth="1"/>
    <col min="12276" max="12276" width="2.5703125" style="29" customWidth="1"/>
    <col min="12277" max="12277" width="7.85546875" style="29" customWidth="1"/>
    <col min="12278" max="12278" width="2.7109375" style="29" customWidth="1"/>
    <col min="12279" max="12279" width="7" style="29" customWidth="1"/>
    <col min="12280" max="12280" width="2" style="29" customWidth="1"/>
    <col min="12281" max="12281" width="7.5703125" style="29" customWidth="1"/>
    <col min="12282" max="12282" width="5.28515625" style="29" customWidth="1"/>
    <col min="12283" max="12283" width="6.7109375" style="29" customWidth="1"/>
    <col min="12284" max="12284" width="1.5703125" style="29" customWidth="1"/>
    <col min="12285" max="12285" width="10.5703125" style="29" customWidth="1"/>
    <col min="12286" max="12286" width="24" style="29" customWidth="1"/>
    <col min="12287" max="12287" width="6.7109375" style="29" customWidth="1"/>
    <col min="12288" max="12527" width="9.140625" style="29"/>
    <col min="12528" max="12528" width="15.42578125" style="29" customWidth="1"/>
    <col min="12529" max="12530" width="8.42578125" style="29" customWidth="1"/>
    <col min="12531" max="12531" width="6.42578125" style="29" customWidth="1"/>
    <col min="12532" max="12532" width="2.5703125" style="29" customWidth="1"/>
    <col min="12533" max="12533" width="7.85546875" style="29" customWidth="1"/>
    <col min="12534" max="12534" width="2.7109375" style="29" customWidth="1"/>
    <col min="12535" max="12535" width="7" style="29" customWidth="1"/>
    <col min="12536" max="12536" width="2" style="29" customWidth="1"/>
    <col min="12537" max="12537" width="7.5703125" style="29" customWidth="1"/>
    <col min="12538" max="12538" width="5.28515625" style="29" customWidth="1"/>
    <col min="12539" max="12539" width="6.7109375" style="29" customWidth="1"/>
    <col min="12540" max="12540" width="1.5703125" style="29" customWidth="1"/>
    <col min="12541" max="12541" width="10.5703125" style="29" customWidth="1"/>
    <col min="12542" max="12542" width="24" style="29" customWidth="1"/>
    <col min="12543" max="12543" width="6.7109375" style="29" customWidth="1"/>
    <col min="12544" max="12783" width="9.140625" style="29"/>
    <col min="12784" max="12784" width="15.42578125" style="29" customWidth="1"/>
    <col min="12785" max="12786" width="8.42578125" style="29" customWidth="1"/>
    <col min="12787" max="12787" width="6.42578125" style="29" customWidth="1"/>
    <col min="12788" max="12788" width="2.5703125" style="29" customWidth="1"/>
    <col min="12789" max="12789" width="7.85546875" style="29" customWidth="1"/>
    <col min="12790" max="12790" width="2.7109375" style="29" customWidth="1"/>
    <col min="12791" max="12791" width="7" style="29" customWidth="1"/>
    <col min="12792" max="12792" width="2" style="29" customWidth="1"/>
    <col min="12793" max="12793" width="7.5703125" style="29" customWidth="1"/>
    <col min="12794" max="12794" width="5.28515625" style="29" customWidth="1"/>
    <col min="12795" max="12795" width="6.7109375" style="29" customWidth="1"/>
    <col min="12796" max="12796" width="1.5703125" style="29" customWidth="1"/>
    <col min="12797" max="12797" width="10.5703125" style="29" customWidth="1"/>
    <col min="12798" max="12798" width="24" style="29" customWidth="1"/>
    <col min="12799" max="12799" width="6.7109375" style="29" customWidth="1"/>
    <col min="12800" max="13039" width="9.140625" style="29"/>
    <col min="13040" max="13040" width="15.42578125" style="29" customWidth="1"/>
    <col min="13041" max="13042" width="8.42578125" style="29" customWidth="1"/>
    <col min="13043" max="13043" width="6.42578125" style="29" customWidth="1"/>
    <col min="13044" max="13044" width="2.5703125" style="29" customWidth="1"/>
    <col min="13045" max="13045" width="7.85546875" style="29" customWidth="1"/>
    <col min="13046" max="13046" width="2.7109375" style="29" customWidth="1"/>
    <col min="13047" max="13047" width="7" style="29" customWidth="1"/>
    <col min="13048" max="13048" width="2" style="29" customWidth="1"/>
    <col min="13049" max="13049" width="7.5703125" style="29" customWidth="1"/>
    <col min="13050" max="13050" width="5.28515625" style="29" customWidth="1"/>
    <col min="13051" max="13051" width="6.7109375" style="29" customWidth="1"/>
    <col min="13052" max="13052" width="1.5703125" style="29" customWidth="1"/>
    <col min="13053" max="13053" width="10.5703125" style="29" customWidth="1"/>
    <col min="13054" max="13054" width="24" style="29" customWidth="1"/>
    <col min="13055" max="13055" width="6.7109375" style="29" customWidth="1"/>
    <col min="13056" max="13295" width="9.140625" style="29"/>
    <col min="13296" max="13296" width="15.42578125" style="29" customWidth="1"/>
    <col min="13297" max="13298" width="8.42578125" style="29" customWidth="1"/>
    <col min="13299" max="13299" width="6.42578125" style="29" customWidth="1"/>
    <col min="13300" max="13300" width="2.5703125" style="29" customWidth="1"/>
    <col min="13301" max="13301" width="7.85546875" style="29" customWidth="1"/>
    <col min="13302" max="13302" width="2.7109375" style="29" customWidth="1"/>
    <col min="13303" max="13303" width="7" style="29" customWidth="1"/>
    <col min="13304" max="13304" width="2" style="29" customWidth="1"/>
    <col min="13305" max="13305" width="7.5703125" style="29" customWidth="1"/>
    <col min="13306" max="13306" width="5.28515625" style="29" customWidth="1"/>
    <col min="13307" max="13307" width="6.7109375" style="29" customWidth="1"/>
    <col min="13308" max="13308" width="1.5703125" style="29" customWidth="1"/>
    <col min="13309" max="13309" width="10.5703125" style="29" customWidth="1"/>
    <col min="13310" max="13310" width="24" style="29" customWidth="1"/>
    <col min="13311" max="13311" width="6.7109375" style="29" customWidth="1"/>
    <col min="13312" max="13551" width="9.140625" style="29"/>
    <col min="13552" max="13552" width="15.42578125" style="29" customWidth="1"/>
    <col min="13553" max="13554" width="8.42578125" style="29" customWidth="1"/>
    <col min="13555" max="13555" width="6.42578125" style="29" customWidth="1"/>
    <col min="13556" max="13556" width="2.5703125" style="29" customWidth="1"/>
    <col min="13557" max="13557" width="7.85546875" style="29" customWidth="1"/>
    <col min="13558" max="13558" width="2.7109375" style="29" customWidth="1"/>
    <col min="13559" max="13559" width="7" style="29" customWidth="1"/>
    <col min="13560" max="13560" width="2" style="29" customWidth="1"/>
    <col min="13561" max="13561" width="7.5703125" style="29" customWidth="1"/>
    <col min="13562" max="13562" width="5.28515625" style="29" customWidth="1"/>
    <col min="13563" max="13563" width="6.7109375" style="29" customWidth="1"/>
    <col min="13564" max="13564" width="1.5703125" style="29" customWidth="1"/>
    <col min="13565" max="13565" width="10.5703125" style="29" customWidth="1"/>
    <col min="13566" max="13566" width="24" style="29" customWidth="1"/>
    <col min="13567" max="13567" width="6.7109375" style="29" customWidth="1"/>
    <col min="13568" max="13807" width="9.140625" style="29"/>
    <col min="13808" max="13808" width="15.42578125" style="29" customWidth="1"/>
    <col min="13809" max="13810" width="8.42578125" style="29" customWidth="1"/>
    <col min="13811" max="13811" width="6.42578125" style="29" customWidth="1"/>
    <col min="13812" max="13812" width="2.5703125" style="29" customWidth="1"/>
    <col min="13813" max="13813" width="7.85546875" style="29" customWidth="1"/>
    <col min="13814" max="13814" width="2.7109375" style="29" customWidth="1"/>
    <col min="13815" max="13815" width="7" style="29" customWidth="1"/>
    <col min="13816" max="13816" width="2" style="29" customWidth="1"/>
    <col min="13817" max="13817" width="7.5703125" style="29" customWidth="1"/>
    <col min="13818" max="13818" width="5.28515625" style="29" customWidth="1"/>
    <col min="13819" max="13819" width="6.7109375" style="29" customWidth="1"/>
    <col min="13820" max="13820" width="1.5703125" style="29" customWidth="1"/>
    <col min="13821" max="13821" width="10.5703125" style="29" customWidth="1"/>
    <col min="13822" max="13822" width="24" style="29" customWidth="1"/>
    <col min="13823" max="13823" width="6.7109375" style="29" customWidth="1"/>
    <col min="13824" max="14063" width="9.140625" style="29"/>
    <col min="14064" max="14064" width="15.42578125" style="29" customWidth="1"/>
    <col min="14065" max="14066" width="8.42578125" style="29" customWidth="1"/>
    <col min="14067" max="14067" width="6.42578125" style="29" customWidth="1"/>
    <col min="14068" max="14068" width="2.5703125" style="29" customWidth="1"/>
    <col min="14069" max="14069" width="7.85546875" style="29" customWidth="1"/>
    <col min="14070" max="14070" width="2.7109375" style="29" customWidth="1"/>
    <col min="14071" max="14071" width="7" style="29" customWidth="1"/>
    <col min="14072" max="14072" width="2" style="29" customWidth="1"/>
    <col min="14073" max="14073" width="7.5703125" style="29" customWidth="1"/>
    <col min="14074" max="14074" width="5.28515625" style="29" customWidth="1"/>
    <col min="14075" max="14075" width="6.7109375" style="29" customWidth="1"/>
    <col min="14076" max="14076" width="1.5703125" style="29" customWidth="1"/>
    <col min="14077" max="14077" width="10.5703125" style="29" customWidth="1"/>
    <col min="14078" max="14078" width="24" style="29" customWidth="1"/>
    <col min="14079" max="14079" width="6.7109375" style="29" customWidth="1"/>
    <col min="14080" max="14319" width="9.140625" style="29"/>
    <col min="14320" max="14320" width="15.42578125" style="29" customWidth="1"/>
    <col min="14321" max="14322" width="8.42578125" style="29" customWidth="1"/>
    <col min="14323" max="14323" width="6.42578125" style="29" customWidth="1"/>
    <col min="14324" max="14324" width="2.5703125" style="29" customWidth="1"/>
    <col min="14325" max="14325" width="7.85546875" style="29" customWidth="1"/>
    <col min="14326" max="14326" width="2.7109375" style="29" customWidth="1"/>
    <col min="14327" max="14327" width="7" style="29" customWidth="1"/>
    <col min="14328" max="14328" width="2" style="29" customWidth="1"/>
    <col min="14329" max="14329" width="7.5703125" style="29" customWidth="1"/>
    <col min="14330" max="14330" width="5.28515625" style="29" customWidth="1"/>
    <col min="14331" max="14331" width="6.7109375" style="29" customWidth="1"/>
    <col min="14332" max="14332" width="1.5703125" style="29" customWidth="1"/>
    <col min="14333" max="14333" width="10.5703125" style="29" customWidth="1"/>
    <col min="14334" max="14334" width="24" style="29" customWidth="1"/>
    <col min="14335" max="14335" width="6.7109375" style="29" customWidth="1"/>
    <col min="14336" max="14575" width="9.140625" style="29"/>
    <col min="14576" max="14576" width="15.42578125" style="29" customWidth="1"/>
    <col min="14577" max="14578" width="8.42578125" style="29" customWidth="1"/>
    <col min="14579" max="14579" width="6.42578125" style="29" customWidth="1"/>
    <col min="14580" max="14580" width="2.5703125" style="29" customWidth="1"/>
    <col min="14581" max="14581" width="7.85546875" style="29" customWidth="1"/>
    <col min="14582" max="14582" width="2.7109375" style="29" customWidth="1"/>
    <col min="14583" max="14583" width="7" style="29" customWidth="1"/>
    <col min="14584" max="14584" width="2" style="29" customWidth="1"/>
    <col min="14585" max="14585" width="7.5703125" style="29" customWidth="1"/>
    <col min="14586" max="14586" width="5.28515625" style="29" customWidth="1"/>
    <col min="14587" max="14587" width="6.7109375" style="29" customWidth="1"/>
    <col min="14588" max="14588" width="1.5703125" style="29" customWidth="1"/>
    <col min="14589" max="14589" width="10.5703125" style="29" customWidth="1"/>
    <col min="14590" max="14590" width="24" style="29" customWidth="1"/>
    <col min="14591" max="14591" width="6.7109375" style="29" customWidth="1"/>
    <col min="14592" max="14831" width="9.140625" style="29"/>
    <col min="14832" max="14832" width="15.42578125" style="29" customWidth="1"/>
    <col min="14833" max="14834" width="8.42578125" style="29" customWidth="1"/>
    <col min="14835" max="14835" width="6.42578125" style="29" customWidth="1"/>
    <col min="14836" max="14836" width="2.5703125" style="29" customWidth="1"/>
    <col min="14837" max="14837" width="7.85546875" style="29" customWidth="1"/>
    <col min="14838" max="14838" width="2.7109375" style="29" customWidth="1"/>
    <col min="14839" max="14839" width="7" style="29" customWidth="1"/>
    <col min="14840" max="14840" width="2" style="29" customWidth="1"/>
    <col min="14841" max="14841" width="7.5703125" style="29" customWidth="1"/>
    <col min="14842" max="14842" width="5.28515625" style="29" customWidth="1"/>
    <col min="14843" max="14843" width="6.7109375" style="29" customWidth="1"/>
    <col min="14844" max="14844" width="1.5703125" style="29" customWidth="1"/>
    <col min="14845" max="14845" width="10.5703125" style="29" customWidth="1"/>
    <col min="14846" max="14846" width="24" style="29" customWidth="1"/>
    <col min="14847" max="14847" width="6.7109375" style="29" customWidth="1"/>
    <col min="14848" max="15087" width="9.140625" style="29"/>
    <col min="15088" max="15088" width="15.42578125" style="29" customWidth="1"/>
    <col min="15089" max="15090" width="8.42578125" style="29" customWidth="1"/>
    <col min="15091" max="15091" width="6.42578125" style="29" customWidth="1"/>
    <col min="15092" max="15092" width="2.5703125" style="29" customWidth="1"/>
    <col min="15093" max="15093" width="7.85546875" style="29" customWidth="1"/>
    <col min="15094" max="15094" width="2.7109375" style="29" customWidth="1"/>
    <col min="15095" max="15095" width="7" style="29" customWidth="1"/>
    <col min="15096" max="15096" width="2" style="29" customWidth="1"/>
    <col min="15097" max="15097" width="7.5703125" style="29" customWidth="1"/>
    <col min="15098" max="15098" width="5.28515625" style="29" customWidth="1"/>
    <col min="15099" max="15099" width="6.7109375" style="29" customWidth="1"/>
    <col min="15100" max="15100" width="1.5703125" style="29" customWidth="1"/>
    <col min="15101" max="15101" width="10.5703125" style="29" customWidth="1"/>
    <col min="15102" max="15102" width="24" style="29" customWidth="1"/>
    <col min="15103" max="15103" width="6.7109375" style="29" customWidth="1"/>
    <col min="15104" max="15343" width="9.140625" style="29"/>
    <col min="15344" max="15344" width="15.42578125" style="29" customWidth="1"/>
    <col min="15345" max="15346" width="8.42578125" style="29" customWidth="1"/>
    <col min="15347" max="15347" width="6.42578125" style="29" customWidth="1"/>
    <col min="15348" max="15348" width="2.5703125" style="29" customWidth="1"/>
    <col min="15349" max="15349" width="7.85546875" style="29" customWidth="1"/>
    <col min="15350" max="15350" width="2.7109375" style="29" customWidth="1"/>
    <col min="15351" max="15351" width="7" style="29" customWidth="1"/>
    <col min="15352" max="15352" width="2" style="29" customWidth="1"/>
    <col min="15353" max="15353" width="7.5703125" style="29" customWidth="1"/>
    <col min="15354" max="15354" width="5.28515625" style="29" customWidth="1"/>
    <col min="15355" max="15355" width="6.7109375" style="29" customWidth="1"/>
    <col min="15356" max="15356" width="1.5703125" style="29" customWidth="1"/>
    <col min="15357" max="15357" width="10.5703125" style="29" customWidth="1"/>
    <col min="15358" max="15358" width="24" style="29" customWidth="1"/>
    <col min="15359" max="15359" width="6.7109375" style="29" customWidth="1"/>
    <col min="15360" max="15599" width="9.140625" style="29"/>
    <col min="15600" max="15600" width="15.42578125" style="29" customWidth="1"/>
    <col min="15601" max="15602" width="8.42578125" style="29" customWidth="1"/>
    <col min="15603" max="15603" width="6.42578125" style="29" customWidth="1"/>
    <col min="15604" max="15604" width="2.5703125" style="29" customWidth="1"/>
    <col min="15605" max="15605" width="7.85546875" style="29" customWidth="1"/>
    <col min="15606" max="15606" width="2.7109375" style="29" customWidth="1"/>
    <col min="15607" max="15607" width="7" style="29" customWidth="1"/>
    <col min="15608" max="15608" width="2" style="29" customWidth="1"/>
    <col min="15609" max="15609" width="7.5703125" style="29" customWidth="1"/>
    <col min="15610" max="15610" width="5.28515625" style="29" customWidth="1"/>
    <col min="15611" max="15611" width="6.7109375" style="29" customWidth="1"/>
    <col min="15612" max="15612" width="1.5703125" style="29" customWidth="1"/>
    <col min="15613" max="15613" width="10.5703125" style="29" customWidth="1"/>
    <col min="15614" max="15614" width="24" style="29" customWidth="1"/>
    <col min="15615" max="15615" width="6.7109375" style="29" customWidth="1"/>
    <col min="15616" max="15855" width="9.140625" style="29"/>
    <col min="15856" max="15856" width="15.42578125" style="29" customWidth="1"/>
    <col min="15857" max="15858" width="8.42578125" style="29" customWidth="1"/>
    <col min="15859" max="15859" width="6.42578125" style="29" customWidth="1"/>
    <col min="15860" max="15860" width="2.5703125" style="29" customWidth="1"/>
    <col min="15861" max="15861" width="7.85546875" style="29" customWidth="1"/>
    <col min="15862" max="15862" width="2.7109375" style="29" customWidth="1"/>
    <col min="15863" max="15863" width="7" style="29" customWidth="1"/>
    <col min="15864" max="15864" width="2" style="29" customWidth="1"/>
    <col min="15865" max="15865" width="7.5703125" style="29" customWidth="1"/>
    <col min="15866" max="15866" width="5.28515625" style="29" customWidth="1"/>
    <col min="15867" max="15867" width="6.7109375" style="29" customWidth="1"/>
    <col min="15868" max="15868" width="1.5703125" style="29" customWidth="1"/>
    <col min="15869" max="15869" width="10.5703125" style="29" customWidth="1"/>
    <col min="15870" max="15870" width="24" style="29" customWidth="1"/>
    <col min="15871" max="15871" width="6.7109375" style="29" customWidth="1"/>
    <col min="15872" max="16111" width="9.140625" style="29"/>
    <col min="16112" max="16112" width="15.42578125" style="29" customWidth="1"/>
    <col min="16113" max="16114" width="8.42578125" style="29" customWidth="1"/>
    <col min="16115" max="16115" width="6.42578125" style="29" customWidth="1"/>
    <col min="16116" max="16116" width="2.5703125" style="29" customWidth="1"/>
    <col min="16117" max="16117" width="7.85546875" style="29" customWidth="1"/>
    <col min="16118" max="16118" width="2.7109375" style="29" customWidth="1"/>
    <col min="16119" max="16119" width="7" style="29" customWidth="1"/>
    <col min="16120" max="16120" width="2" style="29" customWidth="1"/>
    <col min="16121" max="16121" width="7.5703125" style="29" customWidth="1"/>
    <col min="16122" max="16122" width="5.28515625" style="29" customWidth="1"/>
    <col min="16123" max="16123" width="6.7109375" style="29" customWidth="1"/>
    <col min="16124" max="16124" width="1.5703125" style="29" customWidth="1"/>
    <col min="16125" max="16125" width="10.5703125" style="29" customWidth="1"/>
    <col min="16126" max="16126" width="24" style="29" customWidth="1"/>
    <col min="16127" max="16127" width="6.7109375" style="29" customWidth="1"/>
    <col min="16128" max="16384" width="9.140625" style="29"/>
  </cols>
  <sheetData>
    <row r="1" spans="1:16" s="3" customFormat="1" ht="11.25" customHeight="1" x14ac:dyDescent="0.2">
      <c r="A1" s="17"/>
      <c r="B1" s="72"/>
      <c r="C1" s="72"/>
      <c r="D1" s="72"/>
      <c r="E1" s="72"/>
      <c r="F1" s="72"/>
      <c r="G1" s="72"/>
      <c r="H1" s="72"/>
      <c r="I1" s="72"/>
      <c r="J1" s="267" t="s">
        <v>119</v>
      </c>
      <c r="K1" s="267"/>
      <c r="L1" s="267"/>
      <c r="M1" s="267"/>
      <c r="N1" s="267"/>
      <c r="O1" s="73"/>
      <c r="P1" s="73"/>
    </row>
    <row r="2" spans="1:16" s="3" customFormat="1" ht="32.25" customHeight="1" x14ac:dyDescent="0.25">
      <c r="A2" s="72"/>
      <c r="B2" s="72"/>
      <c r="C2" s="72"/>
      <c r="D2" s="72"/>
      <c r="E2" s="72"/>
      <c r="F2" s="72"/>
      <c r="G2" s="72"/>
      <c r="H2" s="268" t="s">
        <v>120</v>
      </c>
      <c r="I2" s="268"/>
      <c r="J2" s="268"/>
      <c r="K2" s="268"/>
      <c r="L2" s="268"/>
      <c r="M2" s="268"/>
      <c r="N2" s="268"/>
      <c r="O2" s="73"/>
      <c r="P2" s="73"/>
    </row>
    <row r="3" spans="1:16" s="3" customFormat="1" ht="24" customHeight="1" x14ac:dyDescent="0.25">
      <c r="A3" s="72"/>
      <c r="B3" s="72"/>
      <c r="C3" s="72"/>
      <c r="D3" s="72"/>
      <c r="E3" s="72"/>
      <c r="F3" s="72"/>
      <c r="G3" s="72"/>
      <c r="H3" s="72"/>
      <c r="I3" s="72"/>
      <c r="J3" s="72"/>
      <c r="K3" s="72"/>
      <c r="L3" s="72"/>
      <c r="M3" s="72"/>
      <c r="N3" s="74" t="s">
        <v>121</v>
      </c>
      <c r="O3" s="73"/>
      <c r="P3" s="73"/>
    </row>
    <row r="4" spans="1:16" s="3" customFormat="1" ht="12.75" customHeight="1" x14ac:dyDescent="0.25">
      <c r="A4" s="269" t="s">
        <v>122</v>
      </c>
      <c r="B4" s="269"/>
      <c r="C4" s="269"/>
      <c r="D4" s="269"/>
      <c r="E4" s="269"/>
      <c r="F4" s="269"/>
      <c r="G4" s="269"/>
      <c r="H4" s="269"/>
      <c r="I4" s="269"/>
      <c r="J4" s="269"/>
      <c r="K4" s="269"/>
      <c r="L4" s="269"/>
      <c r="M4" s="269"/>
      <c r="N4" s="269"/>
      <c r="O4" s="73"/>
      <c r="P4" s="73"/>
    </row>
    <row r="5" spans="1:16" s="3" customFormat="1" ht="12.75" customHeight="1" x14ac:dyDescent="0.25">
      <c r="A5" s="269" t="s">
        <v>123</v>
      </c>
      <c r="B5" s="269"/>
      <c r="C5" s="269"/>
      <c r="D5" s="269"/>
      <c r="E5" s="269"/>
      <c r="F5" s="269"/>
      <c r="G5" s="269"/>
      <c r="H5" s="269"/>
      <c r="I5" s="269"/>
      <c r="J5" s="269"/>
      <c r="K5" s="269"/>
      <c r="L5" s="269"/>
      <c r="M5" s="269"/>
      <c r="N5" s="269"/>
      <c r="O5" s="73"/>
      <c r="P5" s="73"/>
    </row>
    <row r="6" spans="1:16" s="3" customFormat="1" ht="15" customHeight="1" x14ac:dyDescent="0.25">
      <c r="A6" s="72"/>
      <c r="B6" s="72"/>
      <c r="C6" s="75" t="s">
        <v>124</v>
      </c>
      <c r="D6" s="76" t="str">
        <f>[1]Баланс!O6</f>
        <v>январь</v>
      </c>
      <c r="E6" s="77" t="s">
        <v>125</v>
      </c>
      <c r="F6" s="78" t="str">
        <f>[1]Баланс!Q6</f>
        <v>декабрь</v>
      </c>
      <c r="G6" s="270">
        <f>[1]Баланс!K5</f>
        <v>43830</v>
      </c>
      <c r="H6" s="270"/>
      <c r="I6" s="79"/>
      <c r="J6" s="79"/>
      <c r="K6" s="79"/>
      <c r="L6" s="80"/>
      <c r="M6" s="80"/>
      <c r="N6" s="72"/>
      <c r="O6" s="73"/>
      <c r="P6" s="73"/>
    </row>
    <row r="7" spans="1:16" s="3" customFormat="1" ht="9" customHeight="1" x14ac:dyDescent="0.25">
      <c r="A7" s="56"/>
      <c r="B7" s="72"/>
      <c r="C7" s="72"/>
      <c r="D7" s="72"/>
      <c r="E7" s="72"/>
      <c r="F7" s="72"/>
      <c r="G7" s="72"/>
      <c r="H7" s="72"/>
      <c r="I7" s="72"/>
      <c r="J7" s="72"/>
      <c r="K7" s="72"/>
      <c r="L7" s="72"/>
      <c r="M7" s="72"/>
      <c r="N7" s="72"/>
      <c r="O7" s="73"/>
      <c r="P7" s="73"/>
    </row>
    <row r="8" spans="1:16" s="3" customFormat="1" ht="15" customHeight="1" x14ac:dyDescent="0.2">
      <c r="A8" s="262" t="s">
        <v>12</v>
      </c>
      <c r="B8" s="263"/>
      <c r="C8" s="263"/>
      <c r="D8" s="81"/>
      <c r="E8" s="264" t="str">
        <f>[1]Баланс!$D$21</f>
        <v>ОДО "Байкал"</v>
      </c>
      <c r="F8" s="265"/>
      <c r="G8" s="265"/>
      <c r="H8" s="265"/>
      <c r="I8" s="265"/>
      <c r="J8" s="265"/>
      <c r="K8" s="265"/>
      <c r="L8" s="265"/>
      <c r="M8" s="265"/>
      <c r="N8" s="266"/>
      <c r="O8" s="73"/>
      <c r="P8" s="73"/>
    </row>
    <row r="9" spans="1:16" s="3" customFormat="1" ht="15" customHeight="1" x14ac:dyDescent="0.2">
      <c r="A9" s="262" t="s">
        <v>14</v>
      </c>
      <c r="B9" s="263"/>
      <c r="C9" s="263"/>
      <c r="D9" s="81"/>
      <c r="E9" s="264">
        <f>[1]Баланс!$D$22</f>
        <v>190369727</v>
      </c>
      <c r="F9" s="265"/>
      <c r="G9" s="265"/>
      <c r="H9" s="265"/>
      <c r="I9" s="265"/>
      <c r="J9" s="265"/>
      <c r="K9" s="265"/>
      <c r="L9" s="265"/>
      <c r="M9" s="265"/>
      <c r="N9" s="266"/>
      <c r="O9" s="73"/>
      <c r="P9" s="73"/>
    </row>
    <row r="10" spans="1:16" s="3" customFormat="1" ht="15" customHeight="1" x14ac:dyDescent="0.2">
      <c r="A10" s="262" t="s">
        <v>15</v>
      </c>
      <c r="B10" s="263"/>
      <c r="C10" s="263"/>
      <c r="D10" s="81"/>
      <c r="E10" s="264" t="str">
        <f>[1]Баланс!$D$23</f>
        <v xml:space="preserve">Сдача внаем собственного недвижимого имущества </v>
      </c>
      <c r="F10" s="265"/>
      <c r="G10" s="265"/>
      <c r="H10" s="265"/>
      <c r="I10" s="265"/>
      <c r="J10" s="265"/>
      <c r="K10" s="265"/>
      <c r="L10" s="265"/>
      <c r="M10" s="265"/>
      <c r="N10" s="266"/>
      <c r="O10" s="73"/>
      <c r="P10" s="73"/>
    </row>
    <row r="11" spans="1:16" s="3" customFormat="1" ht="15" customHeight="1" x14ac:dyDescent="0.2">
      <c r="A11" s="262" t="s">
        <v>17</v>
      </c>
      <c r="B11" s="263"/>
      <c r="C11" s="263"/>
      <c r="D11" s="81"/>
      <c r="E11" s="264" t="str">
        <f>[1]Баланс!$D$24</f>
        <v>Общество с дополнительной ответственностью</v>
      </c>
      <c r="F11" s="265"/>
      <c r="G11" s="265"/>
      <c r="H11" s="265"/>
      <c r="I11" s="265"/>
      <c r="J11" s="265"/>
      <c r="K11" s="265"/>
      <c r="L11" s="265"/>
      <c r="M11" s="265"/>
      <c r="N11" s="266"/>
      <c r="O11" s="73"/>
      <c r="P11" s="73"/>
    </row>
    <row r="12" spans="1:16" s="3" customFormat="1" ht="15" customHeight="1" x14ac:dyDescent="0.2">
      <c r="A12" s="262" t="s">
        <v>19</v>
      </c>
      <c r="B12" s="263"/>
      <c r="C12" s="263"/>
      <c r="D12" s="81"/>
      <c r="E12" s="264" t="str">
        <f>[1]Баланс!$D$25</f>
        <v>директор</v>
      </c>
      <c r="F12" s="265"/>
      <c r="G12" s="265"/>
      <c r="H12" s="265"/>
      <c r="I12" s="265"/>
      <c r="J12" s="265"/>
      <c r="K12" s="265"/>
      <c r="L12" s="265"/>
      <c r="M12" s="265"/>
      <c r="N12" s="266"/>
      <c r="O12" s="73"/>
      <c r="P12" s="73"/>
    </row>
    <row r="13" spans="1:16" s="3" customFormat="1" ht="15" customHeight="1" x14ac:dyDescent="0.2">
      <c r="A13" s="262" t="s">
        <v>21</v>
      </c>
      <c r="B13" s="263"/>
      <c r="C13" s="263"/>
      <c r="D13" s="81"/>
      <c r="E13" s="264" t="str">
        <f>[1]Баланс!$D$26</f>
        <v>тыс.руб.</v>
      </c>
      <c r="F13" s="265"/>
      <c r="G13" s="265"/>
      <c r="H13" s="265"/>
      <c r="I13" s="265"/>
      <c r="J13" s="265"/>
      <c r="K13" s="265"/>
      <c r="L13" s="265"/>
      <c r="M13" s="265"/>
      <c r="N13" s="266"/>
      <c r="O13" s="73"/>
      <c r="P13" s="73"/>
    </row>
    <row r="14" spans="1:16" s="3" customFormat="1" ht="15" customHeight="1" x14ac:dyDescent="0.2">
      <c r="A14" s="262" t="s">
        <v>23</v>
      </c>
      <c r="B14" s="263"/>
      <c r="C14" s="263"/>
      <c r="D14" s="81"/>
      <c r="E14" s="264" t="str">
        <f>[1]Баланс!$D$27</f>
        <v>220004, г.Минск, ул.Немига, д.12А, помещение 12, к.2</v>
      </c>
      <c r="F14" s="265"/>
      <c r="G14" s="265"/>
      <c r="H14" s="265"/>
      <c r="I14" s="265"/>
      <c r="J14" s="265"/>
      <c r="K14" s="265"/>
      <c r="L14" s="265"/>
      <c r="M14" s="265"/>
      <c r="N14" s="266"/>
      <c r="O14" s="73"/>
      <c r="P14" s="73"/>
    </row>
    <row r="15" spans="1:16" s="3" customFormat="1" ht="5.25" customHeight="1" x14ac:dyDescent="0.25">
      <c r="A15" s="56"/>
      <c r="B15" s="56"/>
      <c r="C15" s="56"/>
      <c r="D15" s="56"/>
      <c r="E15" s="56"/>
      <c r="F15" s="56"/>
      <c r="G15" s="56"/>
      <c r="H15" s="56"/>
      <c r="I15" s="56"/>
      <c r="J15" s="72"/>
      <c r="K15" s="72"/>
      <c r="L15" s="72"/>
      <c r="M15" s="72"/>
      <c r="N15" s="72"/>
      <c r="O15" s="73"/>
      <c r="P15" s="73"/>
    </row>
    <row r="16" spans="1:16" s="3" customFormat="1" ht="15" customHeight="1" x14ac:dyDescent="0.25">
      <c r="A16" s="212" t="s">
        <v>126</v>
      </c>
      <c r="B16" s="213"/>
      <c r="C16" s="213"/>
      <c r="D16" s="213"/>
      <c r="E16" s="214"/>
      <c r="F16" s="218" t="s">
        <v>29</v>
      </c>
      <c r="G16" s="82" t="s">
        <v>127</v>
      </c>
      <c r="H16" s="83" t="str">
        <f>D6</f>
        <v>январь</v>
      </c>
      <c r="I16" s="83" t="s">
        <v>125</v>
      </c>
      <c r="J16" s="84" t="str">
        <f>F6</f>
        <v>декабрь</v>
      </c>
      <c r="K16" s="85" t="s">
        <v>128</v>
      </c>
      <c r="L16" s="83" t="str">
        <f>H16</f>
        <v>январь</v>
      </c>
      <c r="M16" s="86" t="s">
        <v>125</v>
      </c>
      <c r="N16" s="84" t="str">
        <f>J16</f>
        <v>декабрь</v>
      </c>
      <c r="O16" s="73"/>
      <c r="P16" s="73"/>
    </row>
    <row r="17" spans="1:16" ht="15" customHeight="1" x14ac:dyDescent="0.25">
      <c r="A17" s="215"/>
      <c r="B17" s="216"/>
      <c r="C17" s="216"/>
      <c r="D17" s="216"/>
      <c r="E17" s="217"/>
      <c r="F17" s="219"/>
      <c r="G17" s="220">
        <f>G6</f>
        <v>43830</v>
      </c>
      <c r="H17" s="221"/>
      <c r="I17" s="221"/>
      <c r="J17" s="222"/>
      <c r="K17" s="220">
        <f>DATE(YEAR(G17),MONTH(0),DAY(0))</f>
        <v>43465</v>
      </c>
      <c r="L17" s="221"/>
      <c r="M17" s="221"/>
      <c r="N17" s="222"/>
      <c r="O17" s="87"/>
      <c r="P17" s="87"/>
    </row>
    <row r="18" spans="1:16" ht="11.25" customHeight="1" x14ac:dyDescent="0.25">
      <c r="A18" s="167">
        <v>1</v>
      </c>
      <c r="B18" s="168"/>
      <c r="C18" s="168"/>
      <c r="D18" s="168"/>
      <c r="E18" s="169"/>
      <c r="F18" s="89">
        <v>2</v>
      </c>
      <c r="G18" s="259">
        <v>3</v>
      </c>
      <c r="H18" s="260"/>
      <c r="I18" s="260"/>
      <c r="J18" s="261"/>
      <c r="K18" s="259">
        <v>4</v>
      </c>
      <c r="L18" s="260"/>
      <c r="M18" s="260"/>
      <c r="N18" s="261"/>
      <c r="O18" s="87"/>
      <c r="P18" s="87"/>
    </row>
    <row r="19" spans="1:16" s="92" customFormat="1" ht="27" customHeight="1" x14ac:dyDescent="0.2">
      <c r="A19" s="151" t="s">
        <v>129</v>
      </c>
      <c r="B19" s="152"/>
      <c r="C19" s="152"/>
      <c r="D19" s="152"/>
      <c r="E19" s="153"/>
      <c r="F19" s="49" t="s">
        <v>130</v>
      </c>
      <c r="G19" s="203">
        <v>423</v>
      </c>
      <c r="H19" s="204"/>
      <c r="I19" s="204"/>
      <c r="J19" s="205"/>
      <c r="K19" s="203">
        <v>417</v>
      </c>
      <c r="L19" s="204"/>
      <c r="M19" s="204"/>
      <c r="N19" s="205"/>
      <c r="O19" s="90"/>
      <c r="P19" s="91"/>
    </row>
    <row r="20" spans="1:16" s="92" customFormat="1" ht="27" customHeight="1" x14ac:dyDescent="0.2">
      <c r="A20" s="151" t="s">
        <v>131</v>
      </c>
      <c r="B20" s="152"/>
      <c r="C20" s="152"/>
      <c r="D20" s="152"/>
      <c r="E20" s="153"/>
      <c r="F20" s="49" t="s">
        <v>132</v>
      </c>
      <c r="G20" s="209">
        <v>224</v>
      </c>
      <c r="H20" s="210"/>
      <c r="I20" s="210"/>
      <c r="J20" s="211"/>
      <c r="K20" s="209">
        <v>206</v>
      </c>
      <c r="L20" s="210"/>
      <c r="M20" s="210"/>
      <c r="N20" s="211"/>
      <c r="O20" s="90"/>
      <c r="P20" s="91"/>
    </row>
    <row r="21" spans="1:16" s="92" customFormat="1" ht="15" customHeight="1" x14ac:dyDescent="0.2">
      <c r="A21" s="130" t="s">
        <v>133</v>
      </c>
      <c r="B21" s="152"/>
      <c r="C21" s="152"/>
      <c r="D21" s="152"/>
      <c r="E21" s="153"/>
      <c r="F21" s="49" t="s">
        <v>134</v>
      </c>
      <c r="G21" s="206">
        <f>G19-G20</f>
        <v>199</v>
      </c>
      <c r="H21" s="207"/>
      <c r="I21" s="207"/>
      <c r="J21" s="208"/>
      <c r="K21" s="206">
        <f>K19-K20</f>
        <v>211</v>
      </c>
      <c r="L21" s="207"/>
      <c r="M21" s="207"/>
      <c r="N21" s="208"/>
      <c r="O21" s="93"/>
      <c r="P21" s="94"/>
    </row>
    <row r="22" spans="1:16" s="92" customFormat="1" ht="15" customHeight="1" x14ac:dyDescent="0.2">
      <c r="A22" s="151" t="s">
        <v>135</v>
      </c>
      <c r="B22" s="152"/>
      <c r="C22" s="152"/>
      <c r="D22" s="152"/>
      <c r="E22" s="153"/>
      <c r="F22" s="49" t="s">
        <v>136</v>
      </c>
      <c r="G22" s="209">
        <v>0</v>
      </c>
      <c r="H22" s="210"/>
      <c r="I22" s="210"/>
      <c r="J22" s="211"/>
      <c r="K22" s="209">
        <v>0</v>
      </c>
      <c r="L22" s="210"/>
      <c r="M22" s="210"/>
      <c r="N22" s="211"/>
      <c r="O22" s="93"/>
      <c r="P22" s="94"/>
    </row>
    <row r="23" spans="1:16" s="92" customFormat="1" ht="15" customHeight="1" x14ac:dyDescent="0.2">
      <c r="A23" s="151" t="s">
        <v>137</v>
      </c>
      <c r="B23" s="152"/>
      <c r="C23" s="152"/>
      <c r="D23" s="152"/>
      <c r="E23" s="153"/>
      <c r="F23" s="49" t="s">
        <v>138</v>
      </c>
      <c r="G23" s="209">
        <v>0</v>
      </c>
      <c r="H23" s="210"/>
      <c r="I23" s="210"/>
      <c r="J23" s="211"/>
      <c r="K23" s="209">
        <v>0</v>
      </c>
      <c r="L23" s="210"/>
      <c r="M23" s="210"/>
      <c r="N23" s="211"/>
      <c r="O23" s="93"/>
      <c r="P23" s="94"/>
    </row>
    <row r="24" spans="1:16" s="92" customFormat="1" ht="27" customHeight="1" x14ac:dyDescent="0.2">
      <c r="A24" s="151" t="s">
        <v>139</v>
      </c>
      <c r="B24" s="152"/>
      <c r="C24" s="152"/>
      <c r="D24" s="152"/>
      <c r="E24" s="153"/>
      <c r="F24" s="49" t="s">
        <v>140</v>
      </c>
      <c r="G24" s="206">
        <f>G21-G22-G23</f>
        <v>199</v>
      </c>
      <c r="H24" s="207"/>
      <c r="I24" s="207"/>
      <c r="J24" s="208"/>
      <c r="K24" s="206">
        <f>K21-K22-K23</f>
        <v>211</v>
      </c>
      <c r="L24" s="207"/>
      <c r="M24" s="207"/>
      <c r="N24" s="208"/>
      <c r="O24" s="95"/>
      <c r="P24" s="94"/>
    </row>
    <row r="25" spans="1:16" s="92" customFormat="1" ht="15" customHeight="1" x14ac:dyDescent="0.2">
      <c r="A25" s="151" t="s">
        <v>141</v>
      </c>
      <c r="B25" s="152"/>
      <c r="C25" s="152"/>
      <c r="D25" s="152"/>
      <c r="E25" s="153"/>
      <c r="F25" s="49" t="s">
        <v>142</v>
      </c>
      <c r="G25" s="203">
        <v>0</v>
      </c>
      <c r="H25" s="204"/>
      <c r="I25" s="204"/>
      <c r="J25" s="205"/>
      <c r="K25" s="203">
        <v>0</v>
      </c>
      <c r="L25" s="204"/>
      <c r="M25" s="204"/>
      <c r="N25" s="205"/>
      <c r="O25" s="93"/>
      <c r="P25" s="94"/>
    </row>
    <row r="26" spans="1:16" s="92" customFormat="1" ht="15" customHeight="1" x14ac:dyDescent="0.2">
      <c r="A26" s="151" t="s">
        <v>143</v>
      </c>
      <c r="B26" s="152"/>
      <c r="C26" s="152"/>
      <c r="D26" s="152"/>
      <c r="E26" s="153"/>
      <c r="F26" s="49" t="s">
        <v>144</v>
      </c>
      <c r="G26" s="209">
        <v>0</v>
      </c>
      <c r="H26" s="210"/>
      <c r="I26" s="210"/>
      <c r="J26" s="211"/>
      <c r="K26" s="209">
        <v>0</v>
      </c>
      <c r="L26" s="210"/>
      <c r="M26" s="210"/>
      <c r="N26" s="211"/>
      <c r="O26" s="93"/>
      <c r="P26" s="94"/>
    </row>
    <row r="27" spans="1:16" s="92" customFormat="1" ht="20.100000000000001" customHeight="1" x14ac:dyDescent="0.2">
      <c r="A27" s="130" t="s">
        <v>145</v>
      </c>
      <c r="B27" s="152"/>
      <c r="C27" s="152"/>
      <c r="D27" s="152"/>
      <c r="E27" s="153"/>
      <c r="F27" s="49" t="s">
        <v>146</v>
      </c>
      <c r="G27" s="206">
        <f>G24+G25-G26</f>
        <v>199</v>
      </c>
      <c r="H27" s="207"/>
      <c r="I27" s="207"/>
      <c r="J27" s="208"/>
      <c r="K27" s="206">
        <f>K24+K25-K26</f>
        <v>211</v>
      </c>
      <c r="L27" s="207"/>
      <c r="M27" s="207"/>
      <c r="N27" s="208"/>
      <c r="O27" s="95"/>
      <c r="P27" s="94"/>
    </row>
    <row r="28" spans="1:16" s="92" customFormat="1" ht="15" customHeight="1" x14ac:dyDescent="0.2">
      <c r="A28" s="151" t="s">
        <v>147</v>
      </c>
      <c r="B28" s="152"/>
      <c r="C28" s="152"/>
      <c r="D28" s="152"/>
      <c r="E28" s="153"/>
      <c r="F28" s="49">
        <v>100</v>
      </c>
      <c r="G28" s="206">
        <f>G30+G31+G32+G33</f>
        <v>0</v>
      </c>
      <c r="H28" s="207"/>
      <c r="I28" s="207"/>
      <c r="J28" s="208"/>
      <c r="K28" s="206">
        <f>K30+K31+K32+K33</f>
        <v>0</v>
      </c>
      <c r="L28" s="207"/>
      <c r="M28" s="207"/>
      <c r="N28" s="208"/>
      <c r="O28" s="90"/>
      <c r="P28" s="91"/>
    </row>
    <row r="29" spans="1:16" s="92" customFormat="1" ht="15" customHeight="1" x14ac:dyDescent="0.2">
      <c r="A29" s="229" t="s">
        <v>148</v>
      </c>
      <c r="B29" s="230"/>
      <c r="C29" s="230"/>
      <c r="D29" s="230"/>
      <c r="E29" s="231"/>
      <c r="F29" s="96"/>
      <c r="G29" s="253"/>
      <c r="H29" s="254"/>
      <c r="I29" s="254"/>
      <c r="J29" s="255"/>
      <c r="K29" s="253"/>
      <c r="L29" s="254"/>
      <c r="M29" s="254"/>
      <c r="N29" s="255"/>
      <c r="O29" s="90"/>
      <c r="P29" s="91"/>
    </row>
    <row r="30" spans="1:16" s="92" customFormat="1" ht="38.25" customHeight="1" x14ac:dyDescent="0.2">
      <c r="A30" s="235" t="s">
        <v>149</v>
      </c>
      <c r="B30" s="236"/>
      <c r="C30" s="236"/>
      <c r="D30" s="236"/>
      <c r="E30" s="237"/>
      <c r="F30" s="97" t="s">
        <v>150</v>
      </c>
      <c r="G30" s="256">
        <v>0</v>
      </c>
      <c r="H30" s="257"/>
      <c r="I30" s="257"/>
      <c r="J30" s="258"/>
      <c r="K30" s="256">
        <v>0</v>
      </c>
      <c r="L30" s="257"/>
      <c r="M30" s="257"/>
      <c r="N30" s="258"/>
      <c r="O30" s="90"/>
      <c r="P30" s="91"/>
    </row>
    <row r="31" spans="1:16" s="92" customFormat="1" ht="27" customHeight="1" x14ac:dyDescent="0.2">
      <c r="A31" s="226" t="s">
        <v>151</v>
      </c>
      <c r="B31" s="227"/>
      <c r="C31" s="227"/>
      <c r="D31" s="227"/>
      <c r="E31" s="228"/>
      <c r="F31" s="49">
        <v>102</v>
      </c>
      <c r="G31" s="203">
        <v>0</v>
      </c>
      <c r="H31" s="204"/>
      <c r="I31" s="204"/>
      <c r="J31" s="205"/>
      <c r="K31" s="203">
        <v>0</v>
      </c>
      <c r="L31" s="204"/>
      <c r="M31" s="204"/>
      <c r="N31" s="205"/>
      <c r="O31" s="90"/>
      <c r="P31" s="91"/>
    </row>
    <row r="32" spans="1:16" s="92" customFormat="1" ht="15" customHeight="1" x14ac:dyDescent="0.2">
      <c r="A32" s="226" t="s">
        <v>152</v>
      </c>
      <c r="B32" s="227"/>
      <c r="C32" s="227"/>
      <c r="D32" s="227"/>
      <c r="E32" s="228"/>
      <c r="F32" s="49">
        <v>103</v>
      </c>
      <c r="G32" s="203">
        <v>0</v>
      </c>
      <c r="H32" s="204"/>
      <c r="I32" s="204"/>
      <c r="J32" s="205"/>
      <c r="K32" s="203">
        <v>0</v>
      </c>
      <c r="L32" s="204"/>
      <c r="M32" s="204"/>
      <c r="N32" s="205"/>
      <c r="O32" s="90"/>
      <c r="P32" s="91"/>
    </row>
    <row r="33" spans="1:16" s="92" customFormat="1" ht="17.25" customHeight="1" x14ac:dyDescent="0.2">
      <c r="A33" s="247" t="s">
        <v>153</v>
      </c>
      <c r="B33" s="248"/>
      <c r="C33" s="248"/>
      <c r="D33" s="248"/>
      <c r="E33" s="249"/>
      <c r="F33" s="49">
        <v>104</v>
      </c>
      <c r="G33" s="203">
        <v>0</v>
      </c>
      <c r="H33" s="204"/>
      <c r="I33" s="204"/>
      <c r="J33" s="205"/>
      <c r="K33" s="203">
        <v>0</v>
      </c>
      <c r="L33" s="204"/>
      <c r="M33" s="204"/>
      <c r="N33" s="205"/>
      <c r="O33" s="90"/>
      <c r="P33" s="91"/>
    </row>
    <row r="34" spans="1:16" s="92" customFormat="1" ht="15" customHeight="1" x14ac:dyDescent="0.2">
      <c r="A34" s="151" t="s">
        <v>154</v>
      </c>
      <c r="B34" s="152"/>
      <c r="C34" s="152"/>
      <c r="D34" s="152"/>
      <c r="E34" s="153"/>
      <c r="F34" s="49">
        <v>110</v>
      </c>
      <c r="G34" s="250">
        <f>G36+G37</f>
        <v>0</v>
      </c>
      <c r="H34" s="251"/>
      <c r="I34" s="251"/>
      <c r="J34" s="252"/>
      <c r="K34" s="250">
        <f>K36+K37</f>
        <v>0</v>
      </c>
      <c r="L34" s="251"/>
      <c r="M34" s="251"/>
      <c r="N34" s="252"/>
      <c r="O34" s="90"/>
      <c r="P34" s="91"/>
    </row>
    <row r="35" spans="1:16" s="92" customFormat="1" ht="15" customHeight="1" x14ac:dyDescent="0.2">
      <c r="A35" s="229" t="s">
        <v>34</v>
      </c>
      <c r="B35" s="230"/>
      <c r="C35" s="230"/>
      <c r="D35" s="230"/>
      <c r="E35" s="231"/>
      <c r="F35" s="98"/>
      <c r="G35" s="232"/>
      <c r="H35" s="232"/>
      <c r="I35" s="232"/>
      <c r="J35" s="233"/>
      <c r="K35" s="234"/>
      <c r="L35" s="232"/>
      <c r="M35" s="232"/>
      <c r="N35" s="233"/>
      <c r="O35" s="90"/>
      <c r="P35" s="91"/>
    </row>
    <row r="36" spans="1:16" s="92" customFormat="1" ht="38.25" customHeight="1" x14ac:dyDescent="0.2">
      <c r="A36" s="235" t="s">
        <v>155</v>
      </c>
      <c r="B36" s="236"/>
      <c r="C36" s="236"/>
      <c r="D36" s="236"/>
      <c r="E36" s="237"/>
      <c r="F36" s="97">
        <v>111</v>
      </c>
      <c r="G36" s="240">
        <v>0</v>
      </c>
      <c r="H36" s="238"/>
      <c r="I36" s="238"/>
      <c r="J36" s="239"/>
      <c r="K36" s="240">
        <v>0</v>
      </c>
      <c r="L36" s="238"/>
      <c r="M36" s="238"/>
      <c r="N36" s="239"/>
      <c r="O36" s="90"/>
      <c r="P36" s="91"/>
    </row>
    <row r="37" spans="1:16" s="92" customFormat="1" ht="15" customHeight="1" x14ac:dyDescent="0.2">
      <c r="A37" s="247" t="s">
        <v>156</v>
      </c>
      <c r="B37" s="248"/>
      <c r="C37" s="248"/>
      <c r="D37" s="248"/>
      <c r="E37" s="249"/>
      <c r="F37" s="49">
        <v>112</v>
      </c>
      <c r="G37" s="209">
        <v>0</v>
      </c>
      <c r="H37" s="210"/>
      <c r="I37" s="210"/>
      <c r="J37" s="211"/>
      <c r="K37" s="209">
        <v>0</v>
      </c>
      <c r="L37" s="210"/>
      <c r="M37" s="210"/>
      <c r="N37" s="211"/>
      <c r="O37" s="90"/>
      <c r="P37" s="91"/>
    </row>
    <row r="38" spans="1:16" s="92" customFormat="1" ht="15" customHeight="1" x14ac:dyDescent="0.2">
      <c r="A38" s="151" t="s">
        <v>157</v>
      </c>
      <c r="B38" s="152"/>
      <c r="C38" s="152"/>
      <c r="D38" s="152"/>
      <c r="E38" s="153"/>
      <c r="F38" s="49">
        <v>120</v>
      </c>
      <c r="G38" s="206">
        <f>G40+G41</f>
        <v>154</v>
      </c>
      <c r="H38" s="207"/>
      <c r="I38" s="207"/>
      <c r="J38" s="208"/>
      <c r="K38" s="206">
        <f>K40+K41</f>
        <v>34</v>
      </c>
      <c r="L38" s="207"/>
      <c r="M38" s="207"/>
      <c r="N38" s="208"/>
      <c r="O38" s="90"/>
      <c r="P38" s="91"/>
    </row>
    <row r="39" spans="1:16" s="92" customFormat="1" ht="15" customHeight="1" x14ac:dyDescent="0.2">
      <c r="A39" s="229" t="s">
        <v>34</v>
      </c>
      <c r="B39" s="230"/>
      <c r="C39" s="230"/>
      <c r="D39" s="230"/>
      <c r="E39" s="231"/>
      <c r="F39" s="98"/>
      <c r="G39" s="232"/>
      <c r="H39" s="232"/>
      <c r="I39" s="232"/>
      <c r="J39" s="233"/>
      <c r="K39" s="234"/>
      <c r="L39" s="232"/>
      <c r="M39" s="232"/>
      <c r="N39" s="233"/>
      <c r="O39" s="90"/>
      <c r="P39" s="91"/>
    </row>
    <row r="40" spans="1:16" s="92" customFormat="1" ht="27" customHeight="1" x14ac:dyDescent="0.2">
      <c r="A40" s="235" t="s">
        <v>158</v>
      </c>
      <c r="B40" s="236"/>
      <c r="C40" s="236"/>
      <c r="D40" s="236"/>
      <c r="E40" s="237"/>
      <c r="F40" s="97">
        <v>121</v>
      </c>
      <c r="G40" s="244">
        <v>79</v>
      </c>
      <c r="H40" s="244"/>
      <c r="I40" s="244"/>
      <c r="J40" s="245"/>
      <c r="K40" s="246">
        <v>34</v>
      </c>
      <c r="L40" s="244"/>
      <c r="M40" s="244"/>
      <c r="N40" s="245"/>
      <c r="O40" s="90"/>
      <c r="P40" s="91"/>
    </row>
    <row r="41" spans="1:16" s="92" customFormat="1" ht="15" customHeight="1" x14ac:dyDescent="0.2">
      <c r="A41" s="226" t="s">
        <v>159</v>
      </c>
      <c r="B41" s="227"/>
      <c r="C41" s="227"/>
      <c r="D41" s="227"/>
      <c r="E41" s="228"/>
      <c r="F41" s="49">
        <v>122</v>
      </c>
      <c r="G41" s="203">
        <v>75</v>
      </c>
      <c r="H41" s="204"/>
      <c r="I41" s="204"/>
      <c r="J41" s="205"/>
      <c r="K41" s="203">
        <v>0</v>
      </c>
      <c r="L41" s="204"/>
      <c r="M41" s="204"/>
      <c r="N41" s="205"/>
      <c r="O41" s="90"/>
      <c r="P41" s="91"/>
    </row>
    <row r="42" spans="1:16" s="92" customFormat="1" ht="15" customHeight="1" x14ac:dyDescent="0.2">
      <c r="A42" s="151" t="s">
        <v>160</v>
      </c>
      <c r="B42" s="152"/>
      <c r="C42" s="152"/>
      <c r="D42" s="152"/>
      <c r="E42" s="153"/>
      <c r="F42" s="49">
        <v>130</v>
      </c>
      <c r="G42" s="241">
        <f>G44+G45+G46</f>
        <v>151</v>
      </c>
      <c r="H42" s="242"/>
      <c r="I42" s="242"/>
      <c r="J42" s="243"/>
      <c r="K42" s="241">
        <f>K44+K45+K46</f>
        <v>193</v>
      </c>
      <c r="L42" s="242"/>
      <c r="M42" s="242"/>
      <c r="N42" s="243"/>
      <c r="O42" s="90"/>
      <c r="P42" s="91"/>
    </row>
    <row r="43" spans="1:16" s="92" customFormat="1" ht="15" customHeight="1" x14ac:dyDescent="0.2">
      <c r="A43" s="229" t="s">
        <v>34</v>
      </c>
      <c r="B43" s="230"/>
      <c r="C43" s="230"/>
      <c r="D43" s="230"/>
      <c r="E43" s="231"/>
      <c r="F43" s="98"/>
      <c r="G43" s="232"/>
      <c r="H43" s="232"/>
      <c r="I43" s="232"/>
      <c r="J43" s="233"/>
      <c r="K43" s="234"/>
      <c r="L43" s="232"/>
      <c r="M43" s="232"/>
      <c r="N43" s="233"/>
      <c r="O43" s="90"/>
      <c r="P43" s="91"/>
    </row>
    <row r="44" spans="1:16" s="92" customFormat="1" ht="15" customHeight="1" x14ac:dyDescent="0.2">
      <c r="A44" s="235" t="s">
        <v>161</v>
      </c>
      <c r="B44" s="236"/>
      <c r="C44" s="236"/>
      <c r="D44" s="236"/>
      <c r="E44" s="237"/>
      <c r="F44" s="97">
        <v>131</v>
      </c>
      <c r="G44" s="238">
        <v>65</v>
      </c>
      <c r="H44" s="238"/>
      <c r="I44" s="238"/>
      <c r="J44" s="239"/>
      <c r="K44" s="240">
        <v>76</v>
      </c>
      <c r="L44" s="238"/>
      <c r="M44" s="238"/>
      <c r="N44" s="239"/>
      <c r="O44" s="90"/>
      <c r="P44" s="91"/>
    </row>
    <row r="45" spans="1:16" s="92" customFormat="1" ht="27" customHeight="1" x14ac:dyDescent="0.2">
      <c r="A45" s="226" t="s">
        <v>158</v>
      </c>
      <c r="B45" s="227"/>
      <c r="C45" s="227"/>
      <c r="D45" s="227"/>
      <c r="E45" s="228"/>
      <c r="F45" s="49">
        <v>132</v>
      </c>
      <c r="G45" s="209">
        <v>68</v>
      </c>
      <c r="H45" s="210"/>
      <c r="I45" s="210"/>
      <c r="J45" s="211"/>
      <c r="K45" s="209">
        <v>116</v>
      </c>
      <c r="L45" s="210"/>
      <c r="M45" s="210"/>
      <c r="N45" s="211"/>
      <c r="O45" s="90"/>
      <c r="P45" s="91"/>
    </row>
    <row r="46" spans="1:16" s="92" customFormat="1" ht="15" customHeight="1" x14ac:dyDescent="0.2">
      <c r="A46" s="226" t="s">
        <v>162</v>
      </c>
      <c r="B46" s="227"/>
      <c r="C46" s="227"/>
      <c r="D46" s="227"/>
      <c r="E46" s="228"/>
      <c r="F46" s="49">
        <v>133</v>
      </c>
      <c r="G46" s="209">
        <v>18</v>
      </c>
      <c r="H46" s="210"/>
      <c r="I46" s="210"/>
      <c r="J46" s="211"/>
      <c r="K46" s="209">
        <v>1</v>
      </c>
      <c r="L46" s="210"/>
      <c r="M46" s="210"/>
      <c r="N46" s="211"/>
      <c r="O46" s="90"/>
      <c r="P46" s="91"/>
    </row>
    <row r="47" spans="1:16" s="92" customFormat="1" ht="15" customHeight="1" x14ac:dyDescent="0.2">
      <c r="A47" s="212" t="s">
        <v>126</v>
      </c>
      <c r="B47" s="213"/>
      <c r="C47" s="213"/>
      <c r="D47" s="213"/>
      <c r="E47" s="214"/>
      <c r="F47" s="218" t="s">
        <v>29</v>
      </c>
      <c r="G47" s="99" t="s">
        <v>128</v>
      </c>
      <c r="H47" s="83" t="str">
        <f>D6</f>
        <v>январь</v>
      </c>
      <c r="I47" s="83" t="s">
        <v>125</v>
      </c>
      <c r="J47" s="84" t="str">
        <f>F6</f>
        <v>декабрь</v>
      </c>
      <c r="K47" s="100" t="s">
        <v>128</v>
      </c>
      <c r="L47" s="83" t="str">
        <f>H47</f>
        <v>январь</v>
      </c>
      <c r="M47" s="86" t="s">
        <v>125</v>
      </c>
      <c r="N47" s="84" t="str">
        <f>J47</f>
        <v>декабрь</v>
      </c>
      <c r="O47" s="93"/>
      <c r="P47" s="91"/>
    </row>
    <row r="48" spans="1:16" ht="27" customHeight="1" x14ac:dyDescent="0.25">
      <c r="A48" s="215"/>
      <c r="B48" s="216"/>
      <c r="C48" s="216"/>
      <c r="D48" s="216"/>
      <c r="E48" s="217"/>
      <c r="F48" s="219"/>
      <c r="G48" s="220">
        <f>G17</f>
        <v>43830</v>
      </c>
      <c r="H48" s="221"/>
      <c r="I48" s="221"/>
      <c r="J48" s="222"/>
      <c r="K48" s="220">
        <f>DATE(YEAR(G48),MONTH(0),DAY(0))</f>
        <v>43465</v>
      </c>
      <c r="L48" s="221"/>
      <c r="M48" s="221"/>
      <c r="N48" s="222"/>
      <c r="O48" s="87"/>
      <c r="P48" s="87"/>
    </row>
    <row r="49" spans="1:16" ht="11.25" customHeight="1" x14ac:dyDescent="0.25">
      <c r="A49" s="167">
        <v>1</v>
      </c>
      <c r="B49" s="168"/>
      <c r="C49" s="168"/>
      <c r="D49" s="168"/>
      <c r="E49" s="169"/>
      <c r="F49" s="89">
        <v>2</v>
      </c>
      <c r="G49" s="223">
        <v>3</v>
      </c>
      <c r="H49" s="224"/>
      <c r="I49" s="224"/>
      <c r="J49" s="225"/>
      <c r="K49" s="223">
        <v>4</v>
      </c>
      <c r="L49" s="224"/>
      <c r="M49" s="224"/>
      <c r="N49" s="225"/>
      <c r="O49" s="87"/>
      <c r="P49" s="87"/>
    </row>
    <row r="50" spans="1:16" s="92" customFormat="1" ht="27" customHeight="1" x14ac:dyDescent="0.2">
      <c r="A50" s="151" t="s">
        <v>163</v>
      </c>
      <c r="B50" s="152"/>
      <c r="C50" s="152"/>
      <c r="D50" s="152"/>
      <c r="E50" s="153"/>
      <c r="F50" s="49" t="s">
        <v>164</v>
      </c>
      <c r="G50" s="206">
        <f>G28-G34+G38-G42</f>
        <v>3</v>
      </c>
      <c r="H50" s="207"/>
      <c r="I50" s="207"/>
      <c r="J50" s="208"/>
      <c r="K50" s="206">
        <f>K28-K34+K38-K42</f>
        <v>-159</v>
      </c>
      <c r="L50" s="207"/>
      <c r="M50" s="207"/>
      <c r="N50" s="208"/>
      <c r="O50" s="95"/>
      <c r="P50" s="91"/>
    </row>
    <row r="51" spans="1:16" s="92" customFormat="1" ht="20.100000000000001" customHeight="1" x14ac:dyDescent="0.2">
      <c r="A51" s="151" t="s">
        <v>165</v>
      </c>
      <c r="B51" s="152"/>
      <c r="C51" s="152"/>
      <c r="D51" s="152"/>
      <c r="E51" s="153"/>
      <c r="F51" s="49" t="s">
        <v>166</v>
      </c>
      <c r="G51" s="206">
        <f>G50+G27</f>
        <v>202</v>
      </c>
      <c r="H51" s="207"/>
      <c r="I51" s="207"/>
      <c r="J51" s="208"/>
      <c r="K51" s="206">
        <f>K50+K27</f>
        <v>52</v>
      </c>
      <c r="L51" s="207"/>
      <c r="M51" s="207"/>
      <c r="N51" s="208"/>
      <c r="O51" s="95"/>
      <c r="P51" s="91"/>
    </row>
    <row r="52" spans="1:16" s="92" customFormat="1" ht="15" customHeight="1" x14ac:dyDescent="0.2">
      <c r="A52" s="151" t="s">
        <v>167</v>
      </c>
      <c r="B52" s="152"/>
      <c r="C52" s="152"/>
      <c r="D52" s="152"/>
      <c r="E52" s="153"/>
      <c r="F52" s="49" t="s">
        <v>168</v>
      </c>
      <c r="G52" s="209">
        <v>0</v>
      </c>
      <c r="H52" s="210"/>
      <c r="I52" s="210"/>
      <c r="J52" s="211"/>
      <c r="K52" s="209">
        <v>0</v>
      </c>
      <c r="L52" s="210"/>
      <c r="M52" s="210"/>
      <c r="N52" s="211"/>
      <c r="O52" s="93"/>
      <c r="P52" s="91"/>
    </row>
    <row r="53" spans="1:16" s="92" customFormat="1" ht="15" customHeight="1" x14ac:dyDescent="0.2">
      <c r="A53" s="151" t="s">
        <v>169</v>
      </c>
      <c r="B53" s="152"/>
      <c r="C53" s="152"/>
      <c r="D53" s="152"/>
      <c r="E53" s="153"/>
      <c r="F53" s="49" t="s">
        <v>170</v>
      </c>
      <c r="G53" s="203">
        <v>0</v>
      </c>
      <c r="H53" s="204"/>
      <c r="I53" s="204"/>
      <c r="J53" s="205"/>
      <c r="K53" s="203">
        <v>0</v>
      </c>
      <c r="L53" s="204"/>
      <c r="M53" s="204"/>
      <c r="N53" s="205"/>
      <c r="O53" s="93"/>
      <c r="P53" s="91"/>
    </row>
    <row r="54" spans="1:16" s="92" customFormat="1" ht="15" customHeight="1" x14ac:dyDescent="0.2">
      <c r="A54" s="151" t="s">
        <v>171</v>
      </c>
      <c r="B54" s="152"/>
      <c r="C54" s="152"/>
      <c r="D54" s="152"/>
      <c r="E54" s="153"/>
      <c r="F54" s="49" t="s">
        <v>172</v>
      </c>
      <c r="G54" s="203">
        <v>0</v>
      </c>
      <c r="H54" s="204"/>
      <c r="I54" s="204"/>
      <c r="J54" s="205"/>
      <c r="K54" s="203">
        <v>0</v>
      </c>
      <c r="L54" s="204"/>
      <c r="M54" s="204"/>
      <c r="N54" s="205"/>
      <c r="O54" s="93"/>
      <c r="P54" s="91"/>
    </row>
    <row r="55" spans="1:16" s="92" customFormat="1" ht="27" customHeight="1" x14ac:dyDescent="0.2">
      <c r="A55" s="151" t="s">
        <v>173</v>
      </c>
      <c r="B55" s="152"/>
      <c r="C55" s="152"/>
      <c r="D55" s="152"/>
      <c r="E55" s="153"/>
      <c r="F55" s="49" t="s">
        <v>174</v>
      </c>
      <c r="G55" s="209">
        <v>0</v>
      </c>
      <c r="H55" s="210"/>
      <c r="I55" s="210"/>
      <c r="J55" s="211"/>
      <c r="K55" s="209">
        <v>0</v>
      </c>
      <c r="L55" s="210"/>
      <c r="M55" s="210"/>
      <c r="N55" s="211"/>
      <c r="O55" s="90"/>
      <c r="P55" s="91"/>
    </row>
    <row r="56" spans="1:16" s="92" customFormat="1" ht="27" customHeight="1" x14ac:dyDescent="0.2">
      <c r="A56" s="151" t="s">
        <v>175</v>
      </c>
      <c r="B56" s="152"/>
      <c r="C56" s="152"/>
      <c r="D56" s="152"/>
      <c r="E56" s="153"/>
      <c r="F56" s="49" t="s">
        <v>176</v>
      </c>
      <c r="G56" s="209">
        <v>0</v>
      </c>
      <c r="H56" s="210"/>
      <c r="I56" s="210"/>
      <c r="J56" s="211"/>
      <c r="K56" s="209">
        <v>0</v>
      </c>
      <c r="L56" s="210"/>
      <c r="M56" s="210"/>
      <c r="N56" s="211"/>
      <c r="O56" s="90"/>
      <c r="P56" s="91"/>
    </row>
    <row r="57" spans="1:16" s="92" customFormat="1" ht="20.100000000000001" customHeight="1" x14ac:dyDescent="0.2">
      <c r="A57" s="151" t="s">
        <v>177</v>
      </c>
      <c r="B57" s="152"/>
      <c r="C57" s="152"/>
      <c r="D57" s="152"/>
      <c r="E57" s="153"/>
      <c r="F57" s="49">
        <v>210</v>
      </c>
      <c r="G57" s="206">
        <f>G51-G52+G53+G54-G55-G56</f>
        <v>202</v>
      </c>
      <c r="H57" s="207"/>
      <c r="I57" s="207"/>
      <c r="J57" s="208"/>
      <c r="K57" s="206">
        <f>K51-K52+K53+K54-K55-K56</f>
        <v>52</v>
      </c>
      <c r="L57" s="207"/>
      <c r="M57" s="207"/>
      <c r="N57" s="208"/>
      <c r="O57" s="95"/>
      <c r="P57" s="91"/>
    </row>
    <row r="58" spans="1:16" s="92" customFormat="1" ht="27" customHeight="1" x14ac:dyDescent="0.2">
      <c r="A58" s="151" t="s">
        <v>178</v>
      </c>
      <c r="B58" s="152"/>
      <c r="C58" s="152"/>
      <c r="D58" s="152"/>
      <c r="E58" s="153"/>
      <c r="F58" s="49" t="s">
        <v>179</v>
      </c>
      <c r="G58" s="203">
        <v>0</v>
      </c>
      <c r="H58" s="204"/>
      <c r="I58" s="204"/>
      <c r="J58" s="205"/>
      <c r="K58" s="203">
        <v>0</v>
      </c>
      <c r="L58" s="204"/>
      <c r="M58" s="204"/>
      <c r="N58" s="205"/>
      <c r="O58" s="93"/>
      <c r="P58" s="91"/>
    </row>
    <row r="59" spans="1:16" s="92" customFormat="1" ht="27" customHeight="1" x14ac:dyDescent="0.2">
      <c r="A59" s="151" t="s">
        <v>180</v>
      </c>
      <c r="B59" s="152"/>
      <c r="C59" s="152"/>
      <c r="D59" s="152"/>
      <c r="E59" s="153"/>
      <c r="F59" s="49" t="s">
        <v>181</v>
      </c>
      <c r="G59" s="203">
        <v>0</v>
      </c>
      <c r="H59" s="204"/>
      <c r="I59" s="204"/>
      <c r="J59" s="205"/>
      <c r="K59" s="203">
        <v>0</v>
      </c>
      <c r="L59" s="204"/>
      <c r="M59" s="204"/>
      <c r="N59" s="205"/>
      <c r="O59" s="93"/>
      <c r="P59" s="91"/>
    </row>
    <row r="60" spans="1:16" s="92" customFormat="1" ht="15" customHeight="1" x14ac:dyDescent="0.2">
      <c r="A60" s="151" t="s">
        <v>182</v>
      </c>
      <c r="B60" s="152"/>
      <c r="C60" s="152"/>
      <c r="D60" s="152"/>
      <c r="E60" s="153"/>
      <c r="F60" s="49">
        <v>240</v>
      </c>
      <c r="G60" s="206">
        <f>G57+G58+G59</f>
        <v>202</v>
      </c>
      <c r="H60" s="207"/>
      <c r="I60" s="207"/>
      <c r="J60" s="208"/>
      <c r="K60" s="206">
        <f>K57+K58+K59</f>
        <v>52</v>
      </c>
      <c r="L60" s="207"/>
      <c r="M60" s="207"/>
      <c r="N60" s="208"/>
      <c r="O60" s="95"/>
      <c r="P60" s="91"/>
    </row>
    <row r="61" spans="1:16" s="92" customFormat="1" ht="15" customHeight="1" x14ac:dyDescent="0.2">
      <c r="A61" s="151" t="s">
        <v>183</v>
      </c>
      <c r="B61" s="152"/>
      <c r="C61" s="152"/>
      <c r="D61" s="152"/>
      <c r="E61" s="153"/>
      <c r="F61" s="49">
        <v>250</v>
      </c>
      <c r="G61" s="203">
        <v>0</v>
      </c>
      <c r="H61" s="204"/>
      <c r="I61" s="204"/>
      <c r="J61" s="205"/>
      <c r="K61" s="203">
        <v>0</v>
      </c>
      <c r="L61" s="204"/>
      <c r="M61" s="204"/>
      <c r="N61" s="205"/>
      <c r="O61" s="90"/>
      <c r="P61" s="91"/>
    </row>
    <row r="62" spans="1:16" s="92" customFormat="1" ht="15" customHeight="1" x14ac:dyDescent="0.2">
      <c r="A62" s="151" t="s">
        <v>184</v>
      </c>
      <c r="B62" s="152"/>
      <c r="C62" s="152"/>
      <c r="D62" s="152"/>
      <c r="E62" s="153"/>
      <c r="F62" s="49">
        <v>260</v>
      </c>
      <c r="G62" s="203">
        <v>0</v>
      </c>
      <c r="H62" s="204"/>
      <c r="I62" s="204"/>
      <c r="J62" s="205"/>
      <c r="K62" s="203">
        <v>0</v>
      </c>
      <c r="L62" s="204"/>
      <c r="M62" s="204"/>
      <c r="N62" s="205"/>
      <c r="O62" s="90"/>
      <c r="P62" s="91"/>
    </row>
    <row r="63" spans="1:16" ht="11.25" customHeight="1" x14ac:dyDescent="0.25">
      <c r="A63" s="56"/>
      <c r="B63" s="56"/>
      <c r="C63" s="56"/>
      <c r="D63" s="56"/>
      <c r="E63" s="56"/>
      <c r="F63" s="56"/>
      <c r="G63" s="56"/>
      <c r="H63" s="56"/>
      <c r="I63" s="56"/>
      <c r="J63" s="56"/>
      <c r="K63" s="56"/>
      <c r="L63" s="56"/>
      <c r="M63" s="56"/>
      <c r="N63" s="57"/>
    </row>
    <row r="64" spans="1:16" ht="11.25" customHeight="1" x14ac:dyDescent="0.25">
      <c r="A64" s="58" t="s">
        <v>97</v>
      </c>
      <c r="B64" s="107"/>
      <c r="C64" s="107"/>
      <c r="D64" s="58"/>
      <c r="E64" s="59"/>
      <c r="F64" s="56"/>
      <c r="G64" s="56"/>
      <c r="H64" s="56"/>
      <c r="I64" s="56"/>
      <c r="J64" s="201" t="str">
        <f>[1]Баланс!F107</f>
        <v>Е.М.Иливанов</v>
      </c>
      <c r="K64" s="201"/>
      <c r="L64" s="201"/>
      <c r="M64" s="201"/>
      <c r="N64" s="201"/>
    </row>
    <row r="65" spans="1:14" ht="11.25" customHeight="1" x14ac:dyDescent="0.25">
      <c r="A65" s="59"/>
      <c r="B65" s="104" t="s">
        <v>99</v>
      </c>
      <c r="C65" s="104"/>
      <c r="D65" s="61"/>
      <c r="E65" s="59"/>
      <c r="F65" s="60"/>
      <c r="G65" s="60"/>
      <c r="H65" s="60"/>
      <c r="I65" s="60"/>
      <c r="J65" s="105" t="s">
        <v>100</v>
      </c>
      <c r="K65" s="105"/>
      <c r="L65" s="105"/>
      <c r="M65" s="105"/>
      <c r="N65" s="106"/>
    </row>
    <row r="66" spans="1:14" ht="11.25" customHeight="1" x14ac:dyDescent="0.25">
      <c r="A66" s="59"/>
      <c r="B66" s="61"/>
      <c r="C66" s="61"/>
      <c r="D66" s="61"/>
      <c r="E66" s="59"/>
      <c r="F66" s="60"/>
      <c r="G66" s="60"/>
      <c r="H66" s="60"/>
      <c r="I66" s="60"/>
      <c r="J66" s="61"/>
      <c r="K66" s="61"/>
      <c r="L66" s="61"/>
      <c r="M66" s="61"/>
      <c r="N66" s="60"/>
    </row>
    <row r="67" spans="1:14" ht="11.25" customHeight="1" x14ac:dyDescent="0.25">
      <c r="A67" s="58" t="s">
        <v>101</v>
      </c>
      <c r="B67" s="107"/>
      <c r="C67" s="107"/>
      <c r="D67" s="58"/>
      <c r="E67" s="59"/>
      <c r="F67" s="56"/>
      <c r="G67" s="56"/>
      <c r="H67" s="56"/>
      <c r="I67" s="56"/>
      <c r="J67" s="201" t="str">
        <f>[1]Баланс!F110</f>
        <v>А.В.Тюльменкова</v>
      </c>
      <c r="K67" s="201"/>
      <c r="L67" s="201"/>
      <c r="M67" s="201"/>
      <c r="N67" s="201"/>
    </row>
    <row r="68" spans="1:14" ht="11.25" customHeight="1" x14ac:dyDescent="0.25">
      <c r="A68" s="59"/>
      <c r="B68" s="104" t="s">
        <v>99</v>
      </c>
      <c r="C68" s="104"/>
      <c r="D68" s="61"/>
      <c r="E68" s="59"/>
      <c r="F68" s="62"/>
      <c r="G68" s="62"/>
      <c r="H68" s="62"/>
      <c r="I68" s="62"/>
      <c r="J68" s="105" t="s">
        <v>100</v>
      </c>
      <c r="K68" s="105"/>
      <c r="L68" s="105"/>
      <c r="M68" s="105"/>
      <c r="N68" s="106"/>
    </row>
    <row r="69" spans="1:14" ht="11.25" customHeight="1" x14ac:dyDescent="0.25">
      <c r="A69" s="59"/>
      <c r="B69" s="59"/>
      <c r="C69" s="59"/>
      <c r="D69" s="59"/>
      <c r="E69" s="59"/>
      <c r="F69" s="56"/>
      <c r="G69" s="56"/>
      <c r="H69" s="56"/>
      <c r="I69" s="56"/>
      <c r="J69" s="63"/>
      <c r="K69" s="63"/>
      <c r="L69" s="63"/>
      <c r="M69" s="63"/>
      <c r="N69" s="63"/>
    </row>
    <row r="70" spans="1:14" ht="11.25" customHeight="1" x14ac:dyDescent="0.25">
      <c r="A70" s="202"/>
      <c r="B70" s="202"/>
      <c r="C70" s="64"/>
      <c r="D70" s="64"/>
      <c r="E70" s="64"/>
      <c r="F70" s="56"/>
      <c r="G70" s="56"/>
      <c r="H70" s="56"/>
      <c r="I70" s="56"/>
      <c r="J70" s="63"/>
      <c r="K70" s="63"/>
      <c r="L70" s="63"/>
      <c r="M70" s="63"/>
      <c r="N70" s="63"/>
    </row>
    <row r="71" spans="1:14" ht="17.25" customHeight="1" x14ac:dyDescent="0.25">
      <c r="F71" s="101"/>
      <c r="G71" s="101"/>
      <c r="H71" s="101"/>
      <c r="I71" s="101"/>
      <c r="J71" s="101"/>
      <c r="K71" s="101"/>
      <c r="L71" s="101"/>
      <c r="M71" s="101"/>
      <c r="N71" s="102"/>
    </row>
    <row r="72" spans="1:14" ht="11.25" customHeight="1" x14ac:dyDescent="0.25">
      <c r="A72" s="102"/>
      <c r="B72" s="102"/>
      <c r="C72" s="102"/>
      <c r="D72" s="102"/>
      <c r="E72" s="102"/>
      <c r="F72" s="102"/>
      <c r="G72" s="102"/>
      <c r="H72" s="102"/>
      <c r="I72" s="102"/>
      <c r="J72" s="102"/>
      <c r="K72" s="102"/>
      <c r="L72" s="102"/>
      <c r="M72" s="102"/>
      <c r="N72" s="102"/>
    </row>
    <row r="73" spans="1:14" ht="11.25" customHeight="1" x14ac:dyDescent="0.25">
      <c r="A73" s="102"/>
      <c r="B73" s="102"/>
      <c r="C73" s="102"/>
      <c r="D73" s="102"/>
      <c r="E73" s="102"/>
      <c r="F73" s="102"/>
      <c r="G73" s="102"/>
      <c r="H73" s="102"/>
      <c r="I73" s="102"/>
      <c r="J73" s="102"/>
      <c r="K73" s="102"/>
      <c r="L73" s="102"/>
      <c r="M73" s="102"/>
      <c r="N73" s="102"/>
    </row>
    <row r="74" spans="1:14" ht="11.25" customHeight="1" x14ac:dyDescent="0.25">
      <c r="A74" s="102"/>
      <c r="B74" s="102"/>
      <c r="C74" s="102"/>
      <c r="D74" s="102"/>
      <c r="E74" s="102"/>
      <c r="F74" s="102"/>
      <c r="G74" s="102"/>
      <c r="H74" s="102"/>
      <c r="I74" s="102"/>
      <c r="J74" s="102"/>
      <c r="K74" s="102"/>
      <c r="L74" s="102"/>
      <c r="M74" s="102"/>
      <c r="N74" s="102"/>
    </row>
    <row r="75" spans="1:14" ht="11.25" customHeight="1" x14ac:dyDescent="0.25">
      <c r="A75" s="102"/>
      <c r="B75" s="102"/>
      <c r="C75" s="102"/>
      <c r="D75" s="102"/>
      <c r="E75" s="102"/>
      <c r="F75" s="102"/>
      <c r="G75" s="102"/>
      <c r="H75" s="102"/>
      <c r="I75" s="102"/>
      <c r="J75" s="102"/>
      <c r="K75" s="102"/>
      <c r="L75" s="102"/>
      <c r="M75" s="102"/>
      <c r="N75" s="102"/>
    </row>
    <row r="76" spans="1:14" ht="11.25" customHeight="1" x14ac:dyDescent="0.25">
      <c r="A76" s="102"/>
      <c r="B76" s="102"/>
      <c r="C76" s="102"/>
      <c r="D76" s="102"/>
      <c r="E76" s="102"/>
      <c r="F76" s="102"/>
      <c r="G76" s="102"/>
      <c r="H76" s="102"/>
      <c r="I76" s="102"/>
      <c r="J76" s="102"/>
      <c r="K76" s="102"/>
      <c r="L76" s="102"/>
      <c r="M76" s="102"/>
      <c r="N76" s="102"/>
    </row>
    <row r="77" spans="1:14" ht="11.25" customHeight="1" x14ac:dyDescent="0.25">
      <c r="A77" s="102"/>
      <c r="B77" s="102"/>
      <c r="C77" s="102"/>
      <c r="D77" s="102"/>
      <c r="E77" s="102"/>
      <c r="F77" s="102"/>
      <c r="G77" s="102"/>
      <c r="H77" s="102"/>
      <c r="I77" s="102"/>
      <c r="J77" s="102"/>
      <c r="K77" s="102"/>
      <c r="L77" s="102"/>
      <c r="M77" s="102"/>
      <c r="N77" s="102"/>
    </row>
    <row r="78" spans="1:14" ht="11.25" customHeight="1" x14ac:dyDescent="0.25">
      <c r="A78" s="102"/>
      <c r="B78" s="102"/>
      <c r="C78" s="102"/>
      <c r="D78" s="102"/>
      <c r="E78" s="102"/>
      <c r="F78" s="102"/>
      <c r="G78" s="102"/>
      <c r="H78" s="102"/>
      <c r="I78" s="102"/>
      <c r="J78" s="102"/>
      <c r="K78" s="102"/>
      <c r="L78" s="102"/>
      <c r="M78" s="102"/>
      <c r="N78" s="102"/>
    </row>
    <row r="79" spans="1:14" ht="11.25" customHeight="1" x14ac:dyDescent="0.25">
      <c r="A79" s="102"/>
      <c r="B79" s="102"/>
      <c r="C79" s="102"/>
      <c r="D79" s="102"/>
      <c r="E79" s="102"/>
      <c r="F79" s="102"/>
      <c r="G79" s="102"/>
      <c r="H79" s="102"/>
      <c r="I79" s="102"/>
      <c r="J79" s="102"/>
      <c r="K79" s="102"/>
      <c r="L79" s="102"/>
      <c r="M79" s="102"/>
      <c r="N79" s="102"/>
    </row>
  </sheetData>
  <sheetProtection formatCells="0" formatColumns="0" formatRows="0" insertColumns="0" insertRows="0" insertHyperlinks="0" deleteColumns="0" deleteRows="0" sort="0" autoFilter="0" pivotTables="0"/>
  <mergeCells count="165">
    <mergeCell ref="J1:N1"/>
    <mergeCell ref="H2:N2"/>
    <mergeCell ref="A4:N4"/>
    <mergeCell ref="A5:N5"/>
    <mergeCell ref="G6:H6"/>
    <mergeCell ref="A8:C8"/>
    <mergeCell ref="E8:N8"/>
    <mergeCell ref="A12:C12"/>
    <mergeCell ref="E12:N12"/>
    <mergeCell ref="A13:C13"/>
    <mergeCell ref="E13:N13"/>
    <mergeCell ref="A14:C14"/>
    <mergeCell ref="E14:N14"/>
    <mergeCell ref="A9:C9"/>
    <mergeCell ref="E9:N9"/>
    <mergeCell ref="A10:C10"/>
    <mergeCell ref="E10:N10"/>
    <mergeCell ref="A11:C11"/>
    <mergeCell ref="E11:N11"/>
    <mergeCell ref="A19:E19"/>
    <mergeCell ref="G19:J19"/>
    <mergeCell ref="K19:N19"/>
    <mergeCell ref="A20:E20"/>
    <mergeCell ref="G20:J20"/>
    <mergeCell ref="K20:N20"/>
    <mergeCell ref="A16:E17"/>
    <mergeCell ref="F16:F17"/>
    <mergeCell ref="G17:J17"/>
    <mergeCell ref="K17:N17"/>
    <mergeCell ref="A18:E18"/>
    <mergeCell ref="G18:J18"/>
    <mergeCell ref="K18:N18"/>
    <mergeCell ref="A23:E23"/>
    <mergeCell ref="G23:J23"/>
    <mergeCell ref="K23:N23"/>
    <mergeCell ref="A24:E24"/>
    <mergeCell ref="G24:J24"/>
    <mergeCell ref="K24:N24"/>
    <mergeCell ref="A21:E21"/>
    <mergeCell ref="G21:J21"/>
    <mergeCell ref="K21:N21"/>
    <mergeCell ref="A22:E22"/>
    <mergeCell ref="G22:J22"/>
    <mergeCell ref="K22:N22"/>
    <mergeCell ref="A27:E27"/>
    <mergeCell ref="G27:J27"/>
    <mergeCell ref="K27:N27"/>
    <mergeCell ref="A28:E28"/>
    <mergeCell ref="G28:J28"/>
    <mergeCell ref="K28:N28"/>
    <mergeCell ref="A25:E25"/>
    <mergeCell ref="G25:J25"/>
    <mergeCell ref="K25:N25"/>
    <mergeCell ref="A26:E26"/>
    <mergeCell ref="G26:J26"/>
    <mergeCell ref="K26:N26"/>
    <mergeCell ref="A31:E31"/>
    <mergeCell ref="G31:J31"/>
    <mergeCell ref="K31:N31"/>
    <mergeCell ref="A32:E32"/>
    <mergeCell ref="G32:J32"/>
    <mergeCell ref="K32:N32"/>
    <mergeCell ref="A29:E29"/>
    <mergeCell ref="G29:J29"/>
    <mergeCell ref="K29:N29"/>
    <mergeCell ref="A30:E30"/>
    <mergeCell ref="G30:J30"/>
    <mergeCell ref="K30:N30"/>
    <mergeCell ref="A35:E35"/>
    <mergeCell ref="G35:J35"/>
    <mergeCell ref="K35:N35"/>
    <mergeCell ref="A36:E36"/>
    <mergeCell ref="G36:J36"/>
    <mergeCell ref="K36:N36"/>
    <mergeCell ref="A33:E33"/>
    <mergeCell ref="G33:J33"/>
    <mergeCell ref="K33:N33"/>
    <mergeCell ref="A34:E34"/>
    <mergeCell ref="G34:J34"/>
    <mergeCell ref="K34:N34"/>
    <mergeCell ref="A39:E39"/>
    <mergeCell ref="G39:J39"/>
    <mergeCell ref="K39:N39"/>
    <mergeCell ref="A40:E40"/>
    <mergeCell ref="G40:J40"/>
    <mergeCell ref="K40:N40"/>
    <mergeCell ref="A37:E37"/>
    <mergeCell ref="G37:J37"/>
    <mergeCell ref="K37:N37"/>
    <mergeCell ref="A38:E38"/>
    <mergeCell ref="G38:J38"/>
    <mergeCell ref="K38:N38"/>
    <mergeCell ref="A43:E43"/>
    <mergeCell ref="G43:J43"/>
    <mergeCell ref="K43:N43"/>
    <mergeCell ref="A44:E44"/>
    <mergeCell ref="G44:J44"/>
    <mergeCell ref="K44:N44"/>
    <mergeCell ref="A41:E41"/>
    <mergeCell ref="G41:J41"/>
    <mergeCell ref="K41:N41"/>
    <mergeCell ref="A42:E42"/>
    <mergeCell ref="G42:J42"/>
    <mergeCell ref="K42:N42"/>
    <mergeCell ref="A47:E48"/>
    <mergeCell ref="F47:F48"/>
    <mergeCell ref="G48:J48"/>
    <mergeCell ref="K48:N48"/>
    <mergeCell ref="A49:E49"/>
    <mergeCell ref="G49:J49"/>
    <mergeCell ref="K49:N49"/>
    <mergeCell ref="A45:E45"/>
    <mergeCell ref="G45:J45"/>
    <mergeCell ref="K45:N45"/>
    <mergeCell ref="A46:E46"/>
    <mergeCell ref="G46:J46"/>
    <mergeCell ref="K46:N46"/>
    <mergeCell ref="A52:E52"/>
    <mergeCell ref="G52:J52"/>
    <mergeCell ref="K52:N52"/>
    <mergeCell ref="A53:E53"/>
    <mergeCell ref="G53:J53"/>
    <mergeCell ref="K53:N53"/>
    <mergeCell ref="A50:E50"/>
    <mergeCell ref="G50:J50"/>
    <mergeCell ref="K50:N50"/>
    <mergeCell ref="A51:E51"/>
    <mergeCell ref="G51:J51"/>
    <mergeCell ref="K51:N51"/>
    <mergeCell ref="A56:E56"/>
    <mergeCell ref="G56:J56"/>
    <mergeCell ref="K56:N56"/>
    <mergeCell ref="A57:E57"/>
    <mergeCell ref="G57:J57"/>
    <mergeCell ref="K57:N57"/>
    <mergeCell ref="A54:E54"/>
    <mergeCell ref="G54:J54"/>
    <mergeCell ref="K54:N54"/>
    <mergeCell ref="A55:E55"/>
    <mergeCell ref="G55:J55"/>
    <mergeCell ref="K55:N55"/>
    <mergeCell ref="A60:E60"/>
    <mergeCell ref="G60:J60"/>
    <mergeCell ref="K60:N60"/>
    <mergeCell ref="A61:E61"/>
    <mergeCell ref="G61:J61"/>
    <mergeCell ref="K61:N61"/>
    <mergeCell ref="A58:E58"/>
    <mergeCell ref="G58:J58"/>
    <mergeCell ref="K58:N58"/>
    <mergeCell ref="A59:E59"/>
    <mergeCell ref="G59:J59"/>
    <mergeCell ref="K59:N59"/>
    <mergeCell ref="B67:C67"/>
    <mergeCell ref="J67:N67"/>
    <mergeCell ref="B68:C68"/>
    <mergeCell ref="J68:N68"/>
    <mergeCell ref="A70:B70"/>
    <mergeCell ref="A62:E62"/>
    <mergeCell ref="G62:J62"/>
    <mergeCell ref="K62:N62"/>
    <mergeCell ref="B64:C64"/>
    <mergeCell ref="J64:N64"/>
    <mergeCell ref="B65:C65"/>
    <mergeCell ref="J65:N65"/>
  </mergeCells>
  <conditionalFormatting sqref="E9:N9">
    <cfRule type="cellIs" dxfId="0" priority="2" stopIfTrue="1" operator="equal">
      <formula>0</formula>
    </cfRule>
  </conditionalFormatting>
  <dataValidations count="1">
    <dataValidation type="decimal" operator="greaterThanOrEqual" allowBlank="1" showInputMessage="1" showErrorMessage="1" errorTitle="Внимание!" error="Значение в данной ячейке не должно быть отрицательным" sqref="G52:N52 IL52:IS52 SH52:SO52 ACD52:ACK52 ALZ52:AMG52 AVV52:AWC52 BFR52:BFY52 BPN52:BPU52 BZJ52:BZQ52 CJF52:CJM52 CTB52:CTI52 DCX52:DDE52 DMT52:DNA52 DWP52:DWW52 EGL52:EGS52 EQH52:EQO52 FAD52:FAK52 FJZ52:FKG52 FTV52:FUC52 GDR52:GDY52 GNN52:GNU52 GXJ52:GXQ52 HHF52:HHM52 HRB52:HRI52 IAX52:IBE52 IKT52:ILA52 IUP52:IUW52 JEL52:JES52 JOH52:JOO52 JYD52:JYK52 KHZ52:KIG52 KRV52:KSC52 LBR52:LBY52 LLN52:LLU52 LVJ52:LVQ52 MFF52:MFM52 MPB52:MPI52 MYX52:MZE52 NIT52:NJA52 NSP52:NSW52 OCL52:OCS52 OMH52:OMO52 OWD52:OWK52 PFZ52:PGG52 PPV52:PQC52 PZR52:PZY52 QJN52:QJU52 QTJ52:QTQ52 RDF52:RDM52 RNB52:RNI52 RWX52:RXE52 SGT52:SHA52 SQP52:SQW52 TAL52:TAS52 TKH52:TKO52 TUD52:TUK52 UDZ52:UEG52 UNV52:UOC52 UXR52:UXY52 VHN52:VHU52 VRJ52:VRQ52 WBF52:WBM52 WLB52:WLI52 WUX52:WVE52 G65588:N65588 IL65588:IS65588 SH65588:SO65588 ACD65588:ACK65588 ALZ65588:AMG65588 AVV65588:AWC65588 BFR65588:BFY65588 BPN65588:BPU65588 BZJ65588:BZQ65588 CJF65588:CJM65588 CTB65588:CTI65588 DCX65588:DDE65588 DMT65588:DNA65588 DWP65588:DWW65588 EGL65588:EGS65588 EQH65588:EQO65588 FAD65588:FAK65588 FJZ65588:FKG65588 FTV65588:FUC65588 GDR65588:GDY65588 GNN65588:GNU65588 GXJ65588:GXQ65588 HHF65588:HHM65588 HRB65588:HRI65588 IAX65588:IBE65588 IKT65588:ILA65588 IUP65588:IUW65588 JEL65588:JES65588 JOH65588:JOO65588 JYD65588:JYK65588 KHZ65588:KIG65588 KRV65588:KSC65588 LBR65588:LBY65588 LLN65588:LLU65588 LVJ65588:LVQ65588 MFF65588:MFM65588 MPB65588:MPI65588 MYX65588:MZE65588 NIT65588:NJA65588 NSP65588:NSW65588 OCL65588:OCS65588 OMH65588:OMO65588 OWD65588:OWK65588 PFZ65588:PGG65588 PPV65588:PQC65588 PZR65588:PZY65588 QJN65588:QJU65588 QTJ65588:QTQ65588 RDF65588:RDM65588 RNB65588:RNI65588 RWX65588:RXE65588 SGT65588:SHA65588 SQP65588:SQW65588 TAL65588:TAS65588 TKH65588:TKO65588 TUD65588:TUK65588 UDZ65588:UEG65588 UNV65588:UOC65588 UXR65588:UXY65588 VHN65588:VHU65588 VRJ65588:VRQ65588 WBF65588:WBM65588 WLB65588:WLI65588 WUX65588:WVE65588 G131124:N131124 IL131124:IS131124 SH131124:SO131124 ACD131124:ACK131124 ALZ131124:AMG131124 AVV131124:AWC131124 BFR131124:BFY131124 BPN131124:BPU131124 BZJ131124:BZQ131124 CJF131124:CJM131124 CTB131124:CTI131124 DCX131124:DDE131124 DMT131124:DNA131124 DWP131124:DWW131124 EGL131124:EGS131124 EQH131124:EQO131124 FAD131124:FAK131124 FJZ131124:FKG131124 FTV131124:FUC131124 GDR131124:GDY131124 GNN131124:GNU131124 GXJ131124:GXQ131124 HHF131124:HHM131124 HRB131124:HRI131124 IAX131124:IBE131124 IKT131124:ILA131124 IUP131124:IUW131124 JEL131124:JES131124 JOH131124:JOO131124 JYD131124:JYK131124 KHZ131124:KIG131124 KRV131124:KSC131124 LBR131124:LBY131124 LLN131124:LLU131124 LVJ131124:LVQ131124 MFF131124:MFM131124 MPB131124:MPI131124 MYX131124:MZE131124 NIT131124:NJA131124 NSP131124:NSW131124 OCL131124:OCS131124 OMH131124:OMO131124 OWD131124:OWK131124 PFZ131124:PGG131124 PPV131124:PQC131124 PZR131124:PZY131124 QJN131124:QJU131124 QTJ131124:QTQ131124 RDF131124:RDM131124 RNB131124:RNI131124 RWX131124:RXE131124 SGT131124:SHA131124 SQP131124:SQW131124 TAL131124:TAS131124 TKH131124:TKO131124 TUD131124:TUK131124 UDZ131124:UEG131124 UNV131124:UOC131124 UXR131124:UXY131124 VHN131124:VHU131124 VRJ131124:VRQ131124 WBF131124:WBM131124 WLB131124:WLI131124 WUX131124:WVE131124 G196660:N196660 IL196660:IS196660 SH196660:SO196660 ACD196660:ACK196660 ALZ196660:AMG196660 AVV196660:AWC196660 BFR196660:BFY196660 BPN196660:BPU196660 BZJ196660:BZQ196660 CJF196660:CJM196660 CTB196660:CTI196660 DCX196660:DDE196660 DMT196660:DNA196660 DWP196660:DWW196660 EGL196660:EGS196660 EQH196660:EQO196660 FAD196660:FAK196660 FJZ196660:FKG196660 FTV196660:FUC196660 GDR196660:GDY196660 GNN196660:GNU196660 GXJ196660:GXQ196660 HHF196660:HHM196660 HRB196660:HRI196660 IAX196660:IBE196660 IKT196660:ILA196660 IUP196660:IUW196660 JEL196660:JES196660 JOH196660:JOO196660 JYD196660:JYK196660 KHZ196660:KIG196660 KRV196660:KSC196660 LBR196660:LBY196660 LLN196660:LLU196660 LVJ196660:LVQ196660 MFF196660:MFM196660 MPB196660:MPI196660 MYX196660:MZE196660 NIT196660:NJA196660 NSP196660:NSW196660 OCL196660:OCS196660 OMH196660:OMO196660 OWD196660:OWK196660 PFZ196660:PGG196660 PPV196660:PQC196660 PZR196660:PZY196660 QJN196660:QJU196660 QTJ196660:QTQ196660 RDF196660:RDM196660 RNB196660:RNI196660 RWX196660:RXE196660 SGT196660:SHA196660 SQP196660:SQW196660 TAL196660:TAS196660 TKH196660:TKO196660 TUD196660:TUK196660 UDZ196660:UEG196660 UNV196660:UOC196660 UXR196660:UXY196660 VHN196660:VHU196660 VRJ196660:VRQ196660 WBF196660:WBM196660 WLB196660:WLI196660 WUX196660:WVE196660 G262196:N262196 IL262196:IS262196 SH262196:SO262196 ACD262196:ACK262196 ALZ262196:AMG262196 AVV262196:AWC262196 BFR262196:BFY262196 BPN262196:BPU262196 BZJ262196:BZQ262196 CJF262196:CJM262196 CTB262196:CTI262196 DCX262196:DDE262196 DMT262196:DNA262196 DWP262196:DWW262196 EGL262196:EGS262196 EQH262196:EQO262196 FAD262196:FAK262196 FJZ262196:FKG262196 FTV262196:FUC262196 GDR262196:GDY262196 GNN262196:GNU262196 GXJ262196:GXQ262196 HHF262196:HHM262196 HRB262196:HRI262196 IAX262196:IBE262196 IKT262196:ILA262196 IUP262196:IUW262196 JEL262196:JES262196 JOH262196:JOO262196 JYD262196:JYK262196 KHZ262196:KIG262196 KRV262196:KSC262196 LBR262196:LBY262196 LLN262196:LLU262196 LVJ262196:LVQ262196 MFF262196:MFM262196 MPB262196:MPI262196 MYX262196:MZE262196 NIT262196:NJA262196 NSP262196:NSW262196 OCL262196:OCS262196 OMH262196:OMO262196 OWD262196:OWK262196 PFZ262196:PGG262196 PPV262196:PQC262196 PZR262196:PZY262196 QJN262196:QJU262196 QTJ262196:QTQ262196 RDF262196:RDM262196 RNB262196:RNI262196 RWX262196:RXE262196 SGT262196:SHA262196 SQP262196:SQW262196 TAL262196:TAS262196 TKH262196:TKO262196 TUD262196:TUK262196 UDZ262196:UEG262196 UNV262196:UOC262196 UXR262196:UXY262196 VHN262196:VHU262196 VRJ262196:VRQ262196 WBF262196:WBM262196 WLB262196:WLI262196 WUX262196:WVE262196 G327732:N327732 IL327732:IS327732 SH327732:SO327732 ACD327732:ACK327732 ALZ327732:AMG327732 AVV327732:AWC327732 BFR327732:BFY327732 BPN327732:BPU327732 BZJ327732:BZQ327732 CJF327732:CJM327732 CTB327732:CTI327732 DCX327732:DDE327732 DMT327732:DNA327732 DWP327732:DWW327732 EGL327732:EGS327732 EQH327732:EQO327732 FAD327732:FAK327732 FJZ327732:FKG327732 FTV327732:FUC327732 GDR327732:GDY327732 GNN327732:GNU327732 GXJ327732:GXQ327732 HHF327732:HHM327732 HRB327732:HRI327732 IAX327732:IBE327732 IKT327732:ILA327732 IUP327732:IUW327732 JEL327732:JES327732 JOH327732:JOO327732 JYD327732:JYK327732 KHZ327732:KIG327732 KRV327732:KSC327732 LBR327732:LBY327732 LLN327732:LLU327732 LVJ327732:LVQ327732 MFF327732:MFM327732 MPB327732:MPI327732 MYX327732:MZE327732 NIT327732:NJA327732 NSP327732:NSW327732 OCL327732:OCS327732 OMH327732:OMO327732 OWD327732:OWK327732 PFZ327732:PGG327732 PPV327732:PQC327732 PZR327732:PZY327732 QJN327732:QJU327732 QTJ327732:QTQ327732 RDF327732:RDM327732 RNB327732:RNI327732 RWX327732:RXE327732 SGT327732:SHA327732 SQP327732:SQW327732 TAL327732:TAS327732 TKH327732:TKO327732 TUD327732:TUK327732 UDZ327732:UEG327732 UNV327732:UOC327732 UXR327732:UXY327732 VHN327732:VHU327732 VRJ327732:VRQ327732 WBF327732:WBM327732 WLB327732:WLI327732 WUX327732:WVE327732 G393268:N393268 IL393268:IS393268 SH393268:SO393268 ACD393268:ACK393268 ALZ393268:AMG393268 AVV393268:AWC393268 BFR393268:BFY393268 BPN393268:BPU393268 BZJ393268:BZQ393268 CJF393268:CJM393268 CTB393268:CTI393268 DCX393268:DDE393268 DMT393268:DNA393268 DWP393268:DWW393268 EGL393268:EGS393268 EQH393268:EQO393268 FAD393268:FAK393268 FJZ393268:FKG393268 FTV393268:FUC393268 GDR393268:GDY393268 GNN393268:GNU393268 GXJ393268:GXQ393268 HHF393268:HHM393268 HRB393268:HRI393268 IAX393268:IBE393268 IKT393268:ILA393268 IUP393268:IUW393268 JEL393268:JES393268 JOH393268:JOO393268 JYD393268:JYK393268 KHZ393268:KIG393268 KRV393268:KSC393268 LBR393268:LBY393268 LLN393268:LLU393268 LVJ393268:LVQ393268 MFF393268:MFM393268 MPB393268:MPI393268 MYX393268:MZE393268 NIT393268:NJA393268 NSP393268:NSW393268 OCL393268:OCS393268 OMH393268:OMO393268 OWD393268:OWK393268 PFZ393268:PGG393268 PPV393268:PQC393268 PZR393268:PZY393268 QJN393268:QJU393268 QTJ393268:QTQ393268 RDF393268:RDM393268 RNB393268:RNI393268 RWX393268:RXE393268 SGT393268:SHA393268 SQP393268:SQW393268 TAL393268:TAS393268 TKH393268:TKO393268 TUD393268:TUK393268 UDZ393268:UEG393268 UNV393268:UOC393268 UXR393268:UXY393268 VHN393268:VHU393268 VRJ393268:VRQ393268 WBF393268:WBM393268 WLB393268:WLI393268 WUX393268:WVE393268 G458804:N458804 IL458804:IS458804 SH458804:SO458804 ACD458804:ACK458804 ALZ458804:AMG458804 AVV458804:AWC458804 BFR458804:BFY458804 BPN458804:BPU458804 BZJ458804:BZQ458804 CJF458804:CJM458804 CTB458804:CTI458804 DCX458804:DDE458804 DMT458804:DNA458804 DWP458804:DWW458804 EGL458804:EGS458804 EQH458804:EQO458804 FAD458804:FAK458804 FJZ458804:FKG458804 FTV458804:FUC458804 GDR458804:GDY458804 GNN458804:GNU458804 GXJ458804:GXQ458804 HHF458804:HHM458804 HRB458804:HRI458804 IAX458804:IBE458804 IKT458804:ILA458804 IUP458804:IUW458804 JEL458804:JES458804 JOH458804:JOO458804 JYD458804:JYK458804 KHZ458804:KIG458804 KRV458804:KSC458804 LBR458804:LBY458804 LLN458804:LLU458804 LVJ458804:LVQ458804 MFF458804:MFM458804 MPB458804:MPI458804 MYX458804:MZE458804 NIT458804:NJA458804 NSP458804:NSW458804 OCL458804:OCS458804 OMH458804:OMO458804 OWD458804:OWK458804 PFZ458804:PGG458804 PPV458804:PQC458804 PZR458804:PZY458804 QJN458804:QJU458804 QTJ458804:QTQ458804 RDF458804:RDM458804 RNB458804:RNI458804 RWX458804:RXE458804 SGT458804:SHA458804 SQP458804:SQW458804 TAL458804:TAS458804 TKH458804:TKO458804 TUD458804:TUK458804 UDZ458804:UEG458804 UNV458804:UOC458804 UXR458804:UXY458804 VHN458804:VHU458804 VRJ458804:VRQ458804 WBF458804:WBM458804 WLB458804:WLI458804 WUX458804:WVE458804 G524340:N524340 IL524340:IS524340 SH524340:SO524340 ACD524340:ACK524340 ALZ524340:AMG524340 AVV524340:AWC524340 BFR524340:BFY524340 BPN524340:BPU524340 BZJ524340:BZQ524340 CJF524340:CJM524340 CTB524340:CTI524340 DCX524340:DDE524340 DMT524340:DNA524340 DWP524340:DWW524340 EGL524340:EGS524340 EQH524340:EQO524340 FAD524340:FAK524340 FJZ524340:FKG524340 FTV524340:FUC524340 GDR524340:GDY524340 GNN524340:GNU524340 GXJ524340:GXQ524340 HHF524340:HHM524340 HRB524340:HRI524340 IAX524340:IBE524340 IKT524340:ILA524340 IUP524340:IUW524340 JEL524340:JES524340 JOH524340:JOO524340 JYD524340:JYK524340 KHZ524340:KIG524340 KRV524340:KSC524340 LBR524340:LBY524340 LLN524340:LLU524340 LVJ524340:LVQ524340 MFF524340:MFM524340 MPB524340:MPI524340 MYX524340:MZE524340 NIT524340:NJA524340 NSP524340:NSW524340 OCL524340:OCS524340 OMH524340:OMO524340 OWD524340:OWK524340 PFZ524340:PGG524340 PPV524340:PQC524340 PZR524340:PZY524340 QJN524340:QJU524340 QTJ524340:QTQ524340 RDF524340:RDM524340 RNB524340:RNI524340 RWX524340:RXE524340 SGT524340:SHA524340 SQP524340:SQW524340 TAL524340:TAS524340 TKH524340:TKO524340 TUD524340:TUK524340 UDZ524340:UEG524340 UNV524340:UOC524340 UXR524340:UXY524340 VHN524340:VHU524340 VRJ524340:VRQ524340 WBF524340:WBM524340 WLB524340:WLI524340 WUX524340:WVE524340 G589876:N589876 IL589876:IS589876 SH589876:SO589876 ACD589876:ACK589876 ALZ589876:AMG589876 AVV589876:AWC589876 BFR589876:BFY589876 BPN589876:BPU589876 BZJ589876:BZQ589876 CJF589876:CJM589876 CTB589876:CTI589876 DCX589876:DDE589876 DMT589876:DNA589876 DWP589876:DWW589876 EGL589876:EGS589876 EQH589876:EQO589876 FAD589876:FAK589876 FJZ589876:FKG589876 FTV589876:FUC589876 GDR589876:GDY589876 GNN589876:GNU589876 GXJ589876:GXQ589876 HHF589876:HHM589876 HRB589876:HRI589876 IAX589876:IBE589876 IKT589876:ILA589876 IUP589876:IUW589876 JEL589876:JES589876 JOH589876:JOO589876 JYD589876:JYK589876 KHZ589876:KIG589876 KRV589876:KSC589876 LBR589876:LBY589876 LLN589876:LLU589876 LVJ589876:LVQ589876 MFF589876:MFM589876 MPB589876:MPI589876 MYX589876:MZE589876 NIT589876:NJA589876 NSP589876:NSW589876 OCL589876:OCS589876 OMH589876:OMO589876 OWD589876:OWK589876 PFZ589876:PGG589876 PPV589876:PQC589876 PZR589876:PZY589876 QJN589876:QJU589876 QTJ589876:QTQ589876 RDF589876:RDM589876 RNB589876:RNI589876 RWX589876:RXE589876 SGT589876:SHA589876 SQP589876:SQW589876 TAL589876:TAS589876 TKH589876:TKO589876 TUD589876:TUK589876 UDZ589876:UEG589876 UNV589876:UOC589876 UXR589876:UXY589876 VHN589876:VHU589876 VRJ589876:VRQ589876 WBF589876:WBM589876 WLB589876:WLI589876 WUX589876:WVE589876 G655412:N655412 IL655412:IS655412 SH655412:SO655412 ACD655412:ACK655412 ALZ655412:AMG655412 AVV655412:AWC655412 BFR655412:BFY655412 BPN655412:BPU655412 BZJ655412:BZQ655412 CJF655412:CJM655412 CTB655412:CTI655412 DCX655412:DDE655412 DMT655412:DNA655412 DWP655412:DWW655412 EGL655412:EGS655412 EQH655412:EQO655412 FAD655412:FAK655412 FJZ655412:FKG655412 FTV655412:FUC655412 GDR655412:GDY655412 GNN655412:GNU655412 GXJ655412:GXQ655412 HHF655412:HHM655412 HRB655412:HRI655412 IAX655412:IBE655412 IKT655412:ILA655412 IUP655412:IUW655412 JEL655412:JES655412 JOH655412:JOO655412 JYD655412:JYK655412 KHZ655412:KIG655412 KRV655412:KSC655412 LBR655412:LBY655412 LLN655412:LLU655412 LVJ655412:LVQ655412 MFF655412:MFM655412 MPB655412:MPI655412 MYX655412:MZE655412 NIT655412:NJA655412 NSP655412:NSW655412 OCL655412:OCS655412 OMH655412:OMO655412 OWD655412:OWK655412 PFZ655412:PGG655412 PPV655412:PQC655412 PZR655412:PZY655412 QJN655412:QJU655412 QTJ655412:QTQ655412 RDF655412:RDM655412 RNB655412:RNI655412 RWX655412:RXE655412 SGT655412:SHA655412 SQP655412:SQW655412 TAL655412:TAS655412 TKH655412:TKO655412 TUD655412:TUK655412 UDZ655412:UEG655412 UNV655412:UOC655412 UXR655412:UXY655412 VHN655412:VHU655412 VRJ655412:VRQ655412 WBF655412:WBM655412 WLB655412:WLI655412 WUX655412:WVE655412 G720948:N720948 IL720948:IS720948 SH720948:SO720948 ACD720948:ACK720948 ALZ720948:AMG720948 AVV720948:AWC720948 BFR720948:BFY720948 BPN720948:BPU720948 BZJ720948:BZQ720948 CJF720948:CJM720948 CTB720948:CTI720948 DCX720948:DDE720948 DMT720948:DNA720948 DWP720948:DWW720948 EGL720948:EGS720948 EQH720948:EQO720948 FAD720948:FAK720948 FJZ720948:FKG720948 FTV720948:FUC720948 GDR720948:GDY720948 GNN720948:GNU720948 GXJ720948:GXQ720948 HHF720948:HHM720948 HRB720948:HRI720948 IAX720948:IBE720948 IKT720948:ILA720948 IUP720948:IUW720948 JEL720948:JES720948 JOH720948:JOO720948 JYD720948:JYK720948 KHZ720948:KIG720948 KRV720948:KSC720948 LBR720948:LBY720948 LLN720948:LLU720948 LVJ720948:LVQ720948 MFF720948:MFM720948 MPB720948:MPI720948 MYX720948:MZE720948 NIT720948:NJA720948 NSP720948:NSW720948 OCL720948:OCS720948 OMH720948:OMO720948 OWD720948:OWK720948 PFZ720948:PGG720948 PPV720948:PQC720948 PZR720948:PZY720948 QJN720948:QJU720948 QTJ720948:QTQ720948 RDF720948:RDM720948 RNB720948:RNI720948 RWX720948:RXE720948 SGT720948:SHA720948 SQP720948:SQW720948 TAL720948:TAS720948 TKH720948:TKO720948 TUD720948:TUK720948 UDZ720948:UEG720948 UNV720948:UOC720948 UXR720948:UXY720948 VHN720948:VHU720948 VRJ720948:VRQ720948 WBF720948:WBM720948 WLB720948:WLI720948 WUX720948:WVE720948 G786484:N786484 IL786484:IS786484 SH786484:SO786484 ACD786484:ACK786484 ALZ786484:AMG786484 AVV786484:AWC786484 BFR786484:BFY786484 BPN786484:BPU786484 BZJ786484:BZQ786484 CJF786484:CJM786484 CTB786484:CTI786484 DCX786484:DDE786484 DMT786484:DNA786484 DWP786484:DWW786484 EGL786484:EGS786484 EQH786484:EQO786484 FAD786484:FAK786484 FJZ786484:FKG786484 FTV786484:FUC786484 GDR786484:GDY786484 GNN786484:GNU786484 GXJ786484:GXQ786484 HHF786484:HHM786484 HRB786484:HRI786484 IAX786484:IBE786484 IKT786484:ILA786484 IUP786484:IUW786484 JEL786484:JES786484 JOH786484:JOO786484 JYD786484:JYK786484 KHZ786484:KIG786484 KRV786484:KSC786484 LBR786484:LBY786484 LLN786484:LLU786484 LVJ786484:LVQ786484 MFF786484:MFM786484 MPB786484:MPI786484 MYX786484:MZE786484 NIT786484:NJA786484 NSP786484:NSW786484 OCL786484:OCS786484 OMH786484:OMO786484 OWD786484:OWK786484 PFZ786484:PGG786484 PPV786484:PQC786484 PZR786484:PZY786484 QJN786484:QJU786484 QTJ786484:QTQ786484 RDF786484:RDM786484 RNB786484:RNI786484 RWX786484:RXE786484 SGT786484:SHA786484 SQP786484:SQW786484 TAL786484:TAS786484 TKH786484:TKO786484 TUD786484:TUK786484 UDZ786484:UEG786484 UNV786484:UOC786484 UXR786484:UXY786484 VHN786484:VHU786484 VRJ786484:VRQ786484 WBF786484:WBM786484 WLB786484:WLI786484 WUX786484:WVE786484 G852020:N852020 IL852020:IS852020 SH852020:SO852020 ACD852020:ACK852020 ALZ852020:AMG852020 AVV852020:AWC852020 BFR852020:BFY852020 BPN852020:BPU852020 BZJ852020:BZQ852020 CJF852020:CJM852020 CTB852020:CTI852020 DCX852020:DDE852020 DMT852020:DNA852020 DWP852020:DWW852020 EGL852020:EGS852020 EQH852020:EQO852020 FAD852020:FAK852020 FJZ852020:FKG852020 FTV852020:FUC852020 GDR852020:GDY852020 GNN852020:GNU852020 GXJ852020:GXQ852020 HHF852020:HHM852020 HRB852020:HRI852020 IAX852020:IBE852020 IKT852020:ILA852020 IUP852020:IUW852020 JEL852020:JES852020 JOH852020:JOO852020 JYD852020:JYK852020 KHZ852020:KIG852020 KRV852020:KSC852020 LBR852020:LBY852020 LLN852020:LLU852020 LVJ852020:LVQ852020 MFF852020:MFM852020 MPB852020:MPI852020 MYX852020:MZE852020 NIT852020:NJA852020 NSP852020:NSW852020 OCL852020:OCS852020 OMH852020:OMO852020 OWD852020:OWK852020 PFZ852020:PGG852020 PPV852020:PQC852020 PZR852020:PZY852020 QJN852020:QJU852020 QTJ852020:QTQ852020 RDF852020:RDM852020 RNB852020:RNI852020 RWX852020:RXE852020 SGT852020:SHA852020 SQP852020:SQW852020 TAL852020:TAS852020 TKH852020:TKO852020 TUD852020:TUK852020 UDZ852020:UEG852020 UNV852020:UOC852020 UXR852020:UXY852020 VHN852020:VHU852020 VRJ852020:VRQ852020 WBF852020:WBM852020 WLB852020:WLI852020 WUX852020:WVE852020 G917556:N917556 IL917556:IS917556 SH917556:SO917556 ACD917556:ACK917556 ALZ917556:AMG917556 AVV917556:AWC917556 BFR917556:BFY917556 BPN917556:BPU917556 BZJ917556:BZQ917556 CJF917556:CJM917556 CTB917556:CTI917556 DCX917556:DDE917556 DMT917556:DNA917556 DWP917556:DWW917556 EGL917556:EGS917556 EQH917556:EQO917556 FAD917556:FAK917556 FJZ917556:FKG917556 FTV917556:FUC917556 GDR917556:GDY917556 GNN917556:GNU917556 GXJ917556:GXQ917556 HHF917556:HHM917556 HRB917556:HRI917556 IAX917556:IBE917556 IKT917556:ILA917556 IUP917556:IUW917556 JEL917556:JES917556 JOH917556:JOO917556 JYD917556:JYK917556 KHZ917556:KIG917556 KRV917556:KSC917556 LBR917556:LBY917556 LLN917556:LLU917556 LVJ917556:LVQ917556 MFF917556:MFM917556 MPB917556:MPI917556 MYX917556:MZE917556 NIT917556:NJA917556 NSP917556:NSW917556 OCL917556:OCS917556 OMH917556:OMO917556 OWD917556:OWK917556 PFZ917556:PGG917556 PPV917556:PQC917556 PZR917556:PZY917556 QJN917556:QJU917556 QTJ917556:QTQ917556 RDF917556:RDM917556 RNB917556:RNI917556 RWX917556:RXE917556 SGT917556:SHA917556 SQP917556:SQW917556 TAL917556:TAS917556 TKH917556:TKO917556 TUD917556:TUK917556 UDZ917556:UEG917556 UNV917556:UOC917556 UXR917556:UXY917556 VHN917556:VHU917556 VRJ917556:VRQ917556 WBF917556:WBM917556 WLB917556:WLI917556 WUX917556:WVE917556 G983092:N983092 IL983092:IS983092 SH983092:SO983092 ACD983092:ACK983092 ALZ983092:AMG983092 AVV983092:AWC983092 BFR983092:BFY983092 BPN983092:BPU983092 BZJ983092:BZQ983092 CJF983092:CJM983092 CTB983092:CTI983092 DCX983092:DDE983092 DMT983092:DNA983092 DWP983092:DWW983092 EGL983092:EGS983092 EQH983092:EQO983092 FAD983092:FAK983092 FJZ983092:FKG983092 FTV983092:FUC983092 GDR983092:GDY983092 GNN983092:GNU983092 GXJ983092:GXQ983092 HHF983092:HHM983092 HRB983092:HRI983092 IAX983092:IBE983092 IKT983092:ILA983092 IUP983092:IUW983092 JEL983092:JES983092 JOH983092:JOO983092 JYD983092:JYK983092 KHZ983092:KIG983092 KRV983092:KSC983092 LBR983092:LBY983092 LLN983092:LLU983092 LVJ983092:LVQ983092 MFF983092:MFM983092 MPB983092:MPI983092 MYX983092:MZE983092 NIT983092:NJA983092 NSP983092:NSW983092 OCL983092:OCS983092 OMH983092:OMO983092 OWD983092:OWK983092 PFZ983092:PGG983092 PPV983092:PQC983092 PZR983092:PZY983092 QJN983092:QJU983092 QTJ983092:QTQ983092 RDF983092:RDM983092 RNB983092:RNI983092 RWX983092:RXE983092 SGT983092:SHA983092 SQP983092:SQW983092 TAL983092:TAS983092 TKH983092:TKO983092 TUD983092:TUK983092 UDZ983092:UEG983092 UNV983092:UOC983092 UXR983092:UXY983092 VHN983092:VHU983092 VRJ983092:VRQ983092 WBF983092:WBM983092 WLB983092:WLI983092 WUX983092:WVE983092 G55:N56 IL55:IS56 SH55:SO56 ACD55:ACK56 ALZ55:AMG56 AVV55:AWC56 BFR55:BFY56 BPN55:BPU56 BZJ55:BZQ56 CJF55:CJM56 CTB55:CTI56 DCX55:DDE56 DMT55:DNA56 DWP55:DWW56 EGL55:EGS56 EQH55:EQO56 FAD55:FAK56 FJZ55:FKG56 FTV55:FUC56 GDR55:GDY56 GNN55:GNU56 GXJ55:GXQ56 HHF55:HHM56 HRB55:HRI56 IAX55:IBE56 IKT55:ILA56 IUP55:IUW56 JEL55:JES56 JOH55:JOO56 JYD55:JYK56 KHZ55:KIG56 KRV55:KSC56 LBR55:LBY56 LLN55:LLU56 LVJ55:LVQ56 MFF55:MFM56 MPB55:MPI56 MYX55:MZE56 NIT55:NJA56 NSP55:NSW56 OCL55:OCS56 OMH55:OMO56 OWD55:OWK56 PFZ55:PGG56 PPV55:PQC56 PZR55:PZY56 QJN55:QJU56 QTJ55:QTQ56 RDF55:RDM56 RNB55:RNI56 RWX55:RXE56 SGT55:SHA56 SQP55:SQW56 TAL55:TAS56 TKH55:TKO56 TUD55:TUK56 UDZ55:UEG56 UNV55:UOC56 UXR55:UXY56 VHN55:VHU56 VRJ55:VRQ56 WBF55:WBM56 WLB55:WLI56 WUX55:WVE56 G65591:N65592 IL65591:IS65592 SH65591:SO65592 ACD65591:ACK65592 ALZ65591:AMG65592 AVV65591:AWC65592 BFR65591:BFY65592 BPN65591:BPU65592 BZJ65591:BZQ65592 CJF65591:CJM65592 CTB65591:CTI65592 DCX65591:DDE65592 DMT65591:DNA65592 DWP65591:DWW65592 EGL65591:EGS65592 EQH65591:EQO65592 FAD65591:FAK65592 FJZ65591:FKG65592 FTV65591:FUC65592 GDR65591:GDY65592 GNN65591:GNU65592 GXJ65591:GXQ65592 HHF65591:HHM65592 HRB65591:HRI65592 IAX65591:IBE65592 IKT65591:ILA65592 IUP65591:IUW65592 JEL65591:JES65592 JOH65591:JOO65592 JYD65591:JYK65592 KHZ65591:KIG65592 KRV65591:KSC65592 LBR65591:LBY65592 LLN65591:LLU65592 LVJ65591:LVQ65592 MFF65591:MFM65592 MPB65591:MPI65592 MYX65591:MZE65592 NIT65591:NJA65592 NSP65591:NSW65592 OCL65591:OCS65592 OMH65591:OMO65592 OWD65591:OWK65592 PFZ65591:PGG65592 PPV65591:PQC65592 PZR65591:PZY65592 QJN65591:QJU65592 QTJ65591:QTQ65592 RDF65591:RDM65592 RNB65591:RNI65592 RWX65591:RXE65592 SGT65591:SHA65592 SQP65591:SQW65592 TAL65591:TAS65592 TKH65591:TKO65592 TUD65591:TUK65592 UDZ65591:UEG65592 UNV65591:UOC65592 UXR65591:UXY65592 VHN65591:VHU65592 VRJ65591:VRQ65592 WBF65591:WBM65592 WLB65591:WLI65592 WUX65591:WVE65592 G131127:N131128 IL131127:IS131128 SH131127:SO131128 ACD131127:ACK131128 ALZ131127:AMG131128 AVV131127:AWC131128 BFR131127:BFY131128 BPN131127:BPU131128 BZJ131127:BZQ131128 CJF131127:CJM131128 CTB131127:CTI131128 DCX131127:DDE131128 DMT131127:DNA131128 DWP131127:DWW131128 EGL131127:EGS131128 EQH131127:EQO131128 FAD131127:FAK131128 FJZ131127:FKG131128 FTV131127:FUC131128 GDR131127:GDY131128 GNN131127:GNU131128 GXJ131127:GXQ131128 HHF131127:HHM131128 HRB131127:HRI131128 IAX131127:IBE131128 IKT131127:ILA131128 IUP131127:IUW131128 JEL131127:JES131128 JOH131127:JOO131128 JYD131127:JYK131128 KHZ131127:KIG131128 KRV131127:KSC131128 LBR131127:LBY131128 LLN131127:LLU131128 LVJ131127:LVQ131128 MFF131127:MFM131128 MPB131127:MPI131128 MYX131127:MZE131128 NIT131127:NJA131128 NSP131127:NSW131128 OCL131127:OCS131128 OMH131127:OMO131128 OWD131127:OWK131128 PFZ131127:PGG131128 PPV131127:PQC131128 PZR131127:PZY131128 QJN131127:QJU131128 QTJ131127:QTQ131128 RDF131127:RDM131128 RNB131127:RNI131128 RWX131127:RXE131128 SGT131127:SHA131128 SQP131127:SQW131128 TAL131127:TAS131128 TKH131127:TKO131128 TUD131127:TUK131128 UDZ131127:UEG131128 UNV131127:UOC131128 UXR131127:UXY131128 VHN131127:VHU131128 VRJ131127:VRQ131128 WBF131127:WBM131128 WLB131127:WLI131128 WUX131127:WVE131128 G196663:N196664 IL196663:IS196664 SH196663:SO196664 ACD196663:ACK196664 ALZ196663:AMG196664 AVV196663:AWC196664 BFR196663:BFY196664 BPN196663:BPU196664 BZJ196663:BZQ196664 CJF196663:CJM196664 CTB196663:CTI196664 DCX196663:DDE196664 DMT196663:DNA196664 DWP196663:DWW196664 EGL196663:EGS196664 EQH196663:EQO196664 FAD196663:FAK196664 FJZ196663:FKG196664 FTV196663:FUC196664 GDR196663:GDY196664 GNN196663:GNU196664 GXJ196663:GXQ196664 HHF196663:HHM196664 HRB196663:HRI196664 IAX196663:IBE196664 IKT196663:ILA196664 IUP196663:IUW196664 JEL196663:JES196664 JOH196663:JOO196664 JYD196663:JYK196664 KHZ196663:KIG196664 KRV196663:KSC196664 LBR196663:LBY196664 LLN196663:LLU196664 LVJ196663:LVQ196664 MFF196663:MFM196664 MPB196663:MPI196664 MYX196663:MZE196664 NIT196663:NJA196664 NSP196663:NSW196664 OCL196663:OCS196664 OMH196663:OMO196664 OWD196663:OWK196664 PFZ196663:PGG196664 PPV196663:PQC196664 PZR196663:PZY196664 QJN196663:QJU196664 QTJ196663:QTQ196664 RDF196663:RDM196664 RNB196663:RNI196664 RWX196663:RXE196664 SGT196663:SHA196664 SQP196663:SQW196664 TAL196663:TAS196664 TKH196663:TKO196664 TUD196663:TUK196664 UDZ196663:UEG196664 UNV196663:UOC196664 UXR196663:UXY196664 VHN196663:VHU196664 VRJ196663:VRQ196664 WBF196663:WBM196664 WLB196663:WLI196664 WUX196663:WVE196664 G262199:N262200 IL262199:IS262200 SH262199:SO262200 ACD262199:ACK262200 ALZ262199:AMG262200 AVV262199:AWC262200 BFR262199:BFY262200 BPN262199:BPU262200 BZJ262199:BZQ262200 CJF262199:CJM262200 CTB262199:CTI262200 DCX262199:DDE262200 DMT262199:DNA262200 DWP262199:DWW262200 EGL262199:EGS262200 EQH262199:EQO262200 FAD262199:FAK262200 FJZ262199:FKG262200 FTV262199:FUC262200 GDR262199:GDY262200 GNN262199:GNU262200 GXJ262199:GXQ262200 HHF262199:HHM262200 HRB262199:HRI262200 IAX262199:IBE262200 IKT262199:ILA262200 IUP262199:IUW262200 JEL262199:JES262200 JOH262199:JOO262200 JYD262199:JYK262200 KHZ262199:KIG262200 KRV262199:KSC262200 LBR262199:LBY262200 LLN262199:LLU262200 LVJ262199:LVQ262200 MFF262199:MFM262200 MPB262199:MPI262200 MYX262199:MZE262200 NIT262199:NJA262200 NSP262199:NSW262200 OCL262199:OCS262200 OMH262199:OMO262200 OWD262199:OWK262200 PFZ262199:PGG262200 PPV262199:PQC262200 PZR262199:PZY262200 QJN262199:QJU262200 QTJ262199:QTQ262200 RDF262199:RDM262200 RNB262199:RNI262200 RWX262199:RXE262200 SGT262199:SHA262200 SQP262199:SQW262200 TAL262199:TAS262200 TKH262199:TKO262200 TUD262199:TUK262200 UDZ262199:UEG262200 UNV262199:UOC262200 UXR262199:UXY262200 VHN262199:VHU262200 VRJ262199:VRQ262200 WBF262199:WBM262200 WLB262199:WLI262200 WUX262199:WVE262200 G327735:N327736 IL327735:IS327736 SH327735:SO327736 ACD327735:ACK327736 ALZ327735:AMG327736 AVV327735:AWC327736 BFR327735:BFY327736 BPN327735:BPU327736 BZJ327735:BZQ327736 CJF327735:CJM327736 CTB327735:CTI327736 DCX327735:DDE327736 DMT327735:DNA327736 DWP327735:DWW327736 EGL327735:EGS327736 EQH327735:EQO327736 FAD327735:FAK327736 FJZ327735:FKG327736 FTV327735:FUC327736 GDR327735:GDY327736 GNN327735:GNU327736 GXJ327735:GXQ327736 HHF327735:HHM327736 HRB327735:HRI327736 IAX327735:IBE327736 IKT327735:ILA327736 IUP327735:IUW327736 JEL327735:JES327736 JOH327735:JOO327736 JYD327735:JYK327736 KHZ327735:KIG327736 KRV327735:KSC327736 LBR327735:LBY327736 LLN327735:LLU327736 LVJ327735:LVQ327736 MFF327735:MFM327736 MPB327735:MPI327736 MYX327735:MZE327736 NIT327735:NJA327736 NSP327735:NSW327736 OCL327735:OCS327736 OMH327735:OMO327736 OWD327735:OWK327736 PFZ327735:PGG327736 PPV327735:PQC327736 PZR327735:PZY327736 QJN327735:QJU327736 QTJ327735:QTQ327736 RDF327735:RDM327736 RNB327735:RNI327736 RWX327735:RXE327736 SGT327735:SHA327736 SQP327735:SQW327736 TAL327735:TAS327736 TKH327735:TKO327736 TUD327735:TUK327736 UDZ327735:UEG327736 UNV327735:UOC327736 UXR327735:UXY327736 VHN327735:VHU327736 VRJ327735:VRQ327736 WBF327735:WBM327736 WLB327735:WLI327736 WUX327735:WVE327736 G393271:N393272 IL393271:IS393272 SH393271:SO393272 ACD393271:ACK393272 ALZ393271:AMG393272 AVV393271:AWC393272 BFR393271:BFY393272 BPN393271:BPU393272 BZJ393271:BZQ393272 CJF393271:CJM393272 CTB393271:CTI393272 DCX393271:DDE393272 DMT393271:DNA393272 DWP393271:DWW393272 EGL393271:EGS393272 EQH393271:EQO393272 FAD393271:FAK393272 FJZ393271:FKG393272 FTV393271:FUC393272 GDR393271:GDY393272 GNN393271:GNU393272 GXJ393271:GXQ393272 HHF393271:HHM393272 HRB393271:HRI393272 IAX393271:IBE393272 IKT393271:ILA393272 IUP393271:IUW393272 JEL393271:JES393272 JOH393271:JOO393272 JYD393271:JYK393272 KHZ393271:KIG393272 KRV393271:KSC393272 LBR393271:LBY393272 LLN393271:LLU393272 LVJ393271:LVQ393272 MFF393271:MFM393272 MPB393271:MPI393272 MYX393271:MZE393272 NIT393271:NJA393272 NSP393271:NSW393272 OCL393271:OCS393272 OMH393271:OMO393272 OWD393271:OWK393272 PFZ393271:PGG393272 PPV393271:PQC393272 PZR393271:PZY393272 QJN393271:QJU393272 QTJ393271:QTQ393272 RDF393271:RDM393272 RNB393271:RNI393272 RWX393271:RXE393272 SGT393271:SHA393272 SQP393271:SQW393272 TAL393271:TAS393272 TKH393271:TKO393272 TUD393271:TUK393272 UDZ393271:UEG393272 UNV393271:UOC393272 UXR393271:UXY393272 VHN393271:VHU393272 VRJ393271:VRQ393272 WBF393271:WBM393272 WLB393271:WLI393272 WUX393271:WVE393272 G458807:N458808 IL458807:IS458808 SH458807:SO458808 ACD458807:ACK458808 ALZ458807:AMG458808 AVV458807:AWC458808 BFR458807:BFY458808 BPN458807:BPU458808 BZJ458807:BZQ458808 CJF458807:CJM458808 CTB458807:CTI458808 DCX458807:DDE458808 DMT458807:DNA458808 DWP458807:DWW458808 EGL458807:EGS458808 EQH458807:EQO458808 FAD458807:FAK458808 FJZ458807:FKG458808 FTV458807:FUC458808 GDR458807:GDY458808 GNN458807:GNU458808 GXJ458807:GXQ458808 HHF458807:HHM458808 HRB458807:HRI458808 IAX458807:IBE458808 IKT458807:ILA458808 IUP458807:IUW458808 JEL458807:JES458808 JOH458807:JOO458808 JYD458807:JYK458808 KHZ458807:KIG458808 KRV458807:KSC458808 LBR458807:LBY458808 LLN458807:LLU458808 LVJ458807:LVQ458808 MFF458807:MFM458808 MPB458807:MPI458808 MYX458807:MZE458808 NIT458807:NJA458808 NSP458807:NSW458808 OCL458807:OCS458808 OMH458807:OMO458808 OWD458807:OWK458808 PFZ458807:PGG458808 PPV458807:PQC458808 PZR458807:PZY458808 QJN458807:QJU458808 QTJ458807:QTQ458808 RDF458807:RDM458808 RNB458807:RNI458808 RWX458807:RXE458808 SGT458807:SHA458808 SQP458807:SQW458808 TAL458807:TAS458808 TKH458807:TKO458808 TUD458807:TUK458808 UDZ458807:UEG458808 UNV458807:UOC458808 UXR458807:UXY458808 VHN458807:VHU458808 VRJ458807:VRQ458808 WBF458807:WBM458808 WLB458807:WLI458808 WUX458807:WVE458808 G524343:N524344 IL524343:IS524344 SH524343:SO524344 ACD524343:ACK524344 ALZ524343:AMG524344 AVV524343:AWC524344 BFR524343:BFY524344 BPN524343:BPU524344 BZJ524343:BZQ524344 CJF524343:CJM524344 CTB524343:CTI524344 DCX524343:DDE524344 DMT524343:DNA524344 DWP524343:DWW524344 EGL524343:EGS524344 EQH524343:EQO524344 FAD524343:FAK524344 FJZ524343:FKG524344 FTV524343:FUC524344 GDR524343:GDY524344 GNN524343:GNU524344 GXJ524343:GXQ524344 HHF524343:HHM524344 HRB524343:HRI524344 IAX524343:IBE524344 IKT524343:ILA524344 IUP524343:IUW524344 JEL524343:JES524344 JOH524343:JOO524344 JYD524343:JYK524344 KHZ524343:KIG524344 KRV524343:KSC524344 LBR524343:LBY524344 LLN524343:LLU524344 LVJ524343:LVQ524344 MFF524343:MFM524344 MPB524343:MPI524344 MYX524343:MZE524344 NIT524343:NJA524344 NSP524343:NSW524344 OCL524343:OCS524344 OMH524343:OMO524344 OWD524343:OWK524344 PFZ524343:PGG524344 PPV524343:PQC524344 PZR524343:PZY524344 QJN524343:QJU524344 QTJ524343:QTQ524344 RDF524343:RDM524344 RNB524343:RNI524344 RWX524343:RXE524344 SGT524343:SHA524344 SQP524343:SQW524344 TAL524343:TAS524344 TKH524343:TKO524344 TUD524343:TUK524344 UDZ524343:UEG524344 UNV524343:UOC524344 UXR524343:UXY524344 VHN524343:VHU524344 VRJ524343:VRQ524344 WBF524343:WBM524344 WLB524343:WLI524344 WUX524343:WVE524344 G589879:N589880 IL589879:IS589880 SH589879:SO589880 ACD589879:ACK589880 ALZ589879:AMG589880 AVV589879:AWC589880 BFR589879:BFY589880 BPN589879:BPU589880 BZJ589879:BZQ589880 CJF589879:CJM589880 CTB589879:CTI589880 DCX589879:DDE589880 DMT589879:DNA589880 DWP589879:DWW589880 EGL589879:EGS589880 EQH589879:EQO589880 FAD589879:FAK589880 FJZ589879:FKG589880 FTV589879:FUC589880 GDR589879:GDY589880 GNN589879:GNU589880 GXJ589879:GXQ589880 HHF589879:HHM589880 HRB589879:HRI589880 IAX589879:IBE589880 IKT589879:ILA589880 IUP589879:IUW589880 JEL589879:JES589880 JOH589879:JOO589880 JYD589879:JYK589880 KHZ589879:KIG589880 KRV589879:KSC589880 LBR589879:LBY589880 LLN589879:LLU589880 LVJ589879:LVQ589880 MFF589879:MFM589880 MPB589879:MPI589880 MYX589879:MZE589880 NIT589879:NJA589880 NSP589879:NSW589880 OCL589879:OCS589880 OMH589879:OMO589880 OWD589879:OWK589880 PFZ589879:PGG589880 PPV589879:PQC589880 PZR589879:PZY589880 QJN589879:QJU589880 QTJ589879:QTQ589880 RDF589879:RDM589880 RNB589879:RNI589880 RWX589879:RXE589880 SGT589879:SHA589880 SQP589879:SQW589880 TAL589879:TAS589880 TKH589879:TKO589880 TUD589879:TUK589880 UDZ589879:UEG589880 UNV589879:UOC589880 UXR589879:UXY589880 VHN589879:VHU589880 VRJ589879:VRQ589880 WBF589879:WBM589880 WLB589879:WLI589880 WUX589879:WVE589880 G655415:N655416 IL655415:IS655416 SH655415:SO655416 ACD655415:ACK655416 ALZ655415:AMG655416 AVV655415:AWC655416 BFR655415:BFY655416 BPN655415:BPU655416 BZJ655415:BZQ655416 CJF655415:CJM655416 CTB655415:CTI655416 DCX655415:DDE655416 DMT655415:DNA655416 DWP655415:DWW655416 EGL655415:EGS655416 EQH655415:EQO655416 FAD655415:FAK655416 FJZ655415:FKG655416 FTV655415:FUC655416 GDR655415:GDY655416 GNN655415:GNU655416 GXJ655415:GXQ655416 HHF655415:HHM655416 HRB655415:HRI655416 IAX655415:IBE655416 IKT655415:ILA655416 IUP655415:IUW655416 JEL655415:JES655416 JOH655415:JOO655416 JYD655415:JYK655416 KHZ655415:KIG655416 KRV655415:KSC655416 LBR655415:LBY655416 LLN655415:LLU655416 LVJ655415:LVQ655416 MFF655415:MFM655416 MPB655415:MPI655416 MYX655415:MZE655416 NIT655415:NJA655416 NSP655415:NSW655416 OCL655415:OCS655416 OMH655415:OMO655416 OWD655415:OWK655416 PFZ655415:PGG655416 PPV655415:PQC655416 PZR655415:PZY655416 QJN655415:QJU655416 QTJ655415:QTQ655416 RDF655415:RDM655416 RNB655415:RNI655416 RWX655415:RXE655416 SGT655415:SHA655416 SQP655415:SQW655416 TAL655415:TAS655416 TKH655415:TKO655416 TUD655415:TUK655416 UDZ655415:UEG655416 UNV655415:UOC655416 UXR655415:UXY655416 VHN655415:VHU655416 VRJ655415:VRQ655416 WBF655415:WBM655416 WLB655415:WLI655416 WUX655415:WVE655416 G720951:N720952 IL720951:IS720952 SH720951:SO720952 ACD720951:ACK720952 ALZ720951:AMG720952 AVV720951:AWC720952 BFR720951:BFY720952 BPN720951:BPU720952 BZJ720951:BZQ720952 CJF720951:CJM720952 CTB720951:CTI720952 DCX720951:DDE720952 DMT720951:DNA720952 DWP720951:DWW720952 EGL720951:EGS720952 EQH720951:EQO720952 FAD720951:FAK720952 FJZ720951:FKG720952 FTV720951:FUC720952 GDR720951:GDY720952 GNN720951:GNU720952 GXJ720951:GXQ720952 HHF720951:HHM720952 HRB720951:HRI720952 IAX720951:IBE720952 IKT720951:ILA720952 IUP720951:IUW720952 JEL720951:JES720952 JOH720951:JOO720952 JYD720951:JYK720952 KHZ720951:KIG720952 KRV720951:KSC720952 LBR720951:LBY720952 LLN720951:LLU720952 LVJ720951:LVQ720952 MFF720951:MFM720952 MPB720951:MPI720952 MYX720951:MZE720952 NIT720951:NJA720952 NSP720951:NSW720952 OCL720951:OCS720952 OMH720951:OMO720952 OWD720951:OWK720952 PFZ720951:PGG720952 PPV720951:PQC720952 PZR720951:PZY720952 QJN720951:QJU720952 QTJ720951:QTQ720952 RDF720951:RDM720952 RNB720951:RNI720952 RWX720951:RXE720952 SGT720951:SHA720952 SQP720951:SQW720952 TAL720951:TAS720952 TKH720951:TKO720952 TUD720951:TUK720952 UDZ720951:UEG720952 UNV720951:UOC720952 UXR720951:UXY720952 VHN720951:VHU720952 VRJ720951:VRQ720952 WBF720951:WBM720952 WLB720951:WLI720952 WUX720951:WVE720952 G786487:N786488 IL786487:IS786488 SH786487:SO786488 ACD786487:ACK786488 ALZ786487:AMG786488 AVV786487:AWC786488 BFR786487:BFY786488 BPN786487:BPU786488 BZJ786487:BZQ786488 CJF786487:CJM786488 CTB786487:CTI786488 DCX786487:DDE786488 DMT786487:DNA786488 DWP786487:DWW786488 EGL786487:EGS786488 EQH786487:EQO786488 FAD786487:FAK786488 FJZ786487:FKG786488 FTV786487:FUC786488 GDR786487:GDY786488 GNN786487:GNU786488 GXJ786487:GXQ786488 HHF786487:HHM786488 HRB786487:HRI786488 IAX786487:IBE786488 IKT786487:ILA786488 IUP786487:IUW786488 JEL786487:JES786488 JOH786487:JOO786488 JYD786487:JYK786488 KHZ786487:KIG786488 KRV786487:KSC786488 LBR786487:LBY786488 LLN786487:LLU786488 LVJ786487:LVQ786488 MFF786487:MFM786488 MPB786487:MPI786488 MYX786487:MZE786488 NIT786487:NJA786488 NSP786487:NSW786488 OCL786487:OCS786488 OMH786487:OMO786488 OWD786487:OWK786488 PFZ786487:PGG786488 PPV786487:PQC786488 PZR786487:PZY786488 QJN786487:QJU786488 QTJ786487:QTQ786488 RDF786487:RDM786488 RNB786487:RNI786488 RWX786487:RXE786488 SGT786487:SHA786488 SQP786487:SQW786488 TAL786487:TAS786488 TKH786487:TKO786488 TUD786487:TUK786488 UDZ786487:UEG786488 UNV786487:UOC786488 UXR786487:UXY786488 VHN786487:VHU786488 VRJ786487:VRQ786488 WBF786487:WBM786488 WLB786487:WLI786488 WUX786487:WVE786488 G852023:N852024 IL852023:IS852024 SH852023:SO852024 ACD852023:ACK852024 ALZ852023:AMG852024 AVV852023:AWC852024 BFR852023:BFY852024 BPN852023:BPU852024 BZJ852023:BZQ852024 CJF852023:CJM852024 CTB852023:CTI852024 DCX852023:DDE852024 DMT852023:DNA852024 DWP852023:DWW852024 EGL852023:EGS852024 EQH852023:EQO852024 FAD852023:FAK852024 FJZ852023:FKG852024 FTV852023:FUC852024 GDR852023:GDY852024 GNN852023:GNU852024 GXJ852023:GXQ852024 HHF852023:HHM852024 HRB852023:HRI852024 IAX852023:IBE852024 IKT852023:ILA852024 IUP852023:IUW852024 JEL852023:JES852024 JOH852023:JOO852024 JYD852023:JYK852024 KHZ852023:KIG852024 KRV852023:KSC852024 LBR852023:LBY852024 LLN852023:LLU852024 LVJ852023:LVQ852024 MFF852023:MFM852024 MPB852023:MPI852024 MYX852023:MZE852024 NIT852023:NJA852024 NSP852023:NSW852024 OCL852023:OCS852024 OMH852023:OMO852024 OWD852023:OWK852024 PFZ852023:PGG852024 PPV852023:PQC852024 PZR852023:PZY852024 QJN852023:QJU852024 QTJ852023:QTQ852024 RDF852023:RDM852024 RNB852023:RNI852024 RWX852023:RXE852024 SGT852023:SHA852024 SQP852023:SQW852024 TAL852023:TAS852024 TKH852023:TKO852024 TUD852023:TUK852024 UDZ852023:UEG852024 UNV852023:UOC852024 UXR852023:UXY852024 VHN852023:VHU852024 VRJ852023:VRQ852024 WBF852023:WBM852024 WLB852023:WLI852024 WUX852023:WVE852024 G917559:N917560 IL917559:IS917560 SH917559:SO917560 ACD917559:ACK917560 ALZ917559:AMG917560 AVV917559:AWC917560 BFR917559:BFY917560 BPN917559:BPU917560 BZJ917559:BZQ917560 CJF917559:CJM917560 CTB917559:CTI917560 DCX917559:DDE917560 DMT917559:DNA917560 DWP917559:DWW917560 EGL917559:EGS917560 EQH917559:EQO917560 FAD917559:FAK917560 FJZ917559:FKG917560 FTV917559:FUC917560 GDR917559:GDY917560 GNN917559:GNU917560 GXJ917559:GXQ917560 HHF917559:HHM917560 HRB917559:HRI917560 IAX917559:IBE917560 IKT917559:ILA917560 IUP917559:IUW917560 JEL917559:JES917560 JOH917559:JOO917560 JYD917559:JYK917560 KHZ917559:KIG917560 KRV917559:KSC917560 LBR917559:LBY917560 LLN917559:LLU917560 LVJ917559:LVQ917560 MFF917559:MFM917560 MPB917559:MPI917560 MYX917559:MZE917560 NIT917559:NJA917560 NSP917559:NSW917560 OCL917559:OCS917560 OMH917559:OMO917560 OWD917559:OWK917560 PFZ917559:PGG917560 PPV917559:PQC917560 PZR917559:PZY917560 QJN917559:QJU917560 QTJ917559:QTQ917560 RDF917559:RDM917560 RNB917559:RNI917560 RWX917559:RXE917560 SGT917559:SHA917560 SQP917559:SQW917560 TAL917559:TAS917560 TKH917559:TKO917560 TUD917559:TUK917560 UDZ917559:UEG917560 UNV917559:UOC917560 UXR917559:UXY917560 VHN917559:VHU917560 VRJ917559:VRQ917560 WBF917559:WBM917560 WLB917559:WLI917560 WUX917559:WVE917560 G983095:N983096 IL983095:IS983096 SH983095:SO983096 ACD983095:ACK983096 ALZ983095:AMG983096 AVV983095:AWC983096 BFR983095:BFY983096 BPN983095:BPU983096 BZJ983095:BZQ983096 CJF983095:CJM983096 CTB983095:CTI983096 DCX983095:DDE983096 DMT983095:DNA983096 DWP983095:DWW983096 EGL983095:EGS983096 EQH983095:EQO983096 FAD983095:FAK983096 FJZ983095:FKG983096 FTV983095:FUC983096 GDR983095:GDY983096 GNN983095:GNU983096 GXJ983095:GXQ983096 HHF983095:HHM983096 HRB983095:HRI983096 IAX983095:IBE983096 IKT983095:ILA983096 IUP983095:IUW983096 JEL983095:JES983096 JOH983095:JOO983096 JYD983095:JYK983096 KHZ983095:KIG983096 KRV983095:KSC983096 LBR983095:LBY983096 LLN983095:LLU983096 LVJ983095:LVQ983096 MFF983095:MFM983096 MPB983095:MPI983096 MYX983095:MZE983096 NIT983095:NJA983096 NSP983095:NSW983096 OCL983095:OCS983096 OMH983095:OMO983096 OWD983095:OWK983096 PFZ983095:PGG983096 PPV983095:PQC983096 PZR983095:PZY983096 QJN983095:QJU983096 QTJ983095:QTQ983096 RDF983095:RDM983096 RNB983095:RNI983096 RWX983095:RXE983096 SGT983095:SHA983096 SQP983095:SQW983096 TAL983095:TAS983096 TKH983095:TKO983096 TUD983095:TUK983096 UDZ983095:UEG983096 UNV983095:UOC983096 UXR983095:UXY983096 VHN983095:VHU983096 VRJ983095:VRQ983096 WBF983095:WBM983096 WLB983095:WLI983096 WUX983095:WVE983096 G44:N46 IL44:IS46 SH44:SO46 ACD44:ACK46 ALZ44:AMG46 AVV44:AWC46 BFR44:BFY46 BPN44:BPU46 BZJ44:BZQ46 CJF44:CJM46 CTB44:CTI46 DCX44:DDE46 DMT44:DNA46 DWP44:DWW46 EGL44:EGS46 EQH44:EQO46 FAD44:FAK46 FJZ44:FKG46 FTV44:FUC46 GDR44:GDY46 GNN44:GNU46 GXJ44:GXQ46 HHF44:HHM46 HRB44:HRI46 IAX44:IBE46 IKT44:ILA46 IUP44:IUW46 JEL44:JES46 JOH44:JOO46 JYD44:JYK46 KHZ44:KIG46 KRV44:KSC46 LBR44:LBY46 LLN44:LLU46 LVJ44:LVQ46 MFF44:MFM46 MPB44:MPI46 MYX44:MZE46 NIT44:NJA46 NSP44:NSW46 OCL44:OCS46 OMH44:OMO46 OWD44:OWK46 PFZ44:PGG46 PPV44:PQC46 PZR44:PZY46 QJN44:QJU46 QTJ44:QTQ46 RDF44:RDM46 RNB44:RNI46 RWX44:RXE46 SGT44:SHA46 SQP44:SQW46 TAL44:TAS46 TKH44:TKO46 TUD44:TUK46 UDZ44:UEG46 UNV44:UOC46 UXR44:UXY46 VHN44:VHU46 VRJ44:VRQ46 WBF44:WBM46 WLB44:WLI46 WUX44:WVE46 G65580:N65582 IL65580:IS65582 SH65580:SO65582 ACD65580:ACK65582 ALZ65580:AMG65582 AVV65580:AWC65582 BFR65580:BFY65582 BPN65580:BPU65582 BZJ65580:BZQ65582 CJF65580:CJM65582 CTB65580:CTI65582 DCX65580:DDE65582 DMT65580:DNA65582 DWP65580:DWW65582 EGL65580:EGS65582 EQH65580:EQO65582 FAD65580:FAK65582 FJZ65580:FKG65582 FTV65580:FUC65582 GDR65580:GDY65582 GNN65580:GNU65582 GXJ65580:GXQ65582 HHF65580:HHM65582 HRB65580:HRI65582 IAX65580:IBE65582 IKT65580:ILA65582 IUP65580:IUW65582 JEL65580:JES65582 JOH65580:JOO65582 JYD65580:JYK65582 KHZ65580:KIG65582 KRV65580:KSC65582 LBR65580:LBY65582 LLN65580:LLU65582 LVJ65580:LVQ65582 MFF65580:MFM65582 MPB65580:MPI65582 MYX65580:MZE65582 NIT65580:NJA65582 NSP65580:NSW65582 OCL65580:OCS65582 OMH65580:OMO65582 OWD65580:OWK65582 PFZ65580:PGG65582 PPV65580:PQC65582 PZR65580:PZY65582 QJN65580:QJU65582 QTJ65580:QTQ65582 RDF65580:RDM65582 RNB65580:RNI65582 RWX65580:RXE65582 SGT65580:SHA65582 SQP65580:SQW65582 TAL65580:TAS65582 TKH65580:TKO65582 TUD65580:TUK65582 UDZ65580:UEG65582 UNV65580:UOC65582 UXR65580:UXY65582 VHN65580:VHU65582 VRJ65580:VRQ65582 WBF65580:WBM65582 WLB65580:WLI65582 WUX65580:WVE65582 G131116:N131118 IL131116:IS131118 SH131116:SO131118 ACD131116:ACK131118 ALZ131116:AMG131118 AVV131116:AWC131118 BFR131116:BFY131118 BPN131116:BPU131118 BZJ131116:BZQ131118 CJF131116:CJM131118 CTB131116:CTI131118 DCX131116:DDE131118 DMT131116:DNA131118 DWP131116:DWW131118 EGL131116:EGS131118 EQH131116:EQO131118 FAD131116:FAK131118 FJZ131116:FKG131118 FTV131116:FUC131118 GDR131116:GDY131118 GNN131116:GNU131118 GXJ131116:GXQ131118 HHF131116:HHM131118 HRB131116:HRI131118 IAX131116:IBE131118 IKT131116:ILA131118 IUP131116:IUW131118 JEL131116:JES131118 JOH131116:JOO131118 JYD131116:JYK131118 KHZ131116:KIG131118 KRV131116:KSC131118 LBR131116:LBY131118 LLN131116:LLU131118 LVJ131116:LVQ131118 MFF131116:MFM131118 MPB131116:MPI131118 MYX131116:MZE131118 NIT131116:NJA131118 NSP131116:NSW131118 OCL131116:OCS131118 OMH131116:OMO131118 OWD131116:OWK131118 PFZ131116:PGG131118 PPV131116:PQC131118 PZR131116:PZY131118 QJN131116:QJU131118 QTJ131116:QTQ131118 RDF131116:RDM131118 RNB131116:RNI131118 RWX131116:RXE131118 SGT131116:SHA131118 SQP131116:SQW131118 TAL131116:TAS131118 TKH131116:TKO131118 TUD131116:TUK131118 UDZ131116:UEG131118 UNV131116:UOC131118 UXR131116:UXY131118 VHN131116:VHU131118 VRJ131116:VRQ131118 WBF131116:WBM131118 WLB131116:WLI131118 WUX131116:WVE131118 G196652:N196654 IL196652:IS196654 SH196652:SO196654 ACD196652:ACK196654 ALZ196652:AMG196654 AVV196652:AWC196654 BFR196652:BFY196654 BPN196652:BPU196654 BZJ196652:BZQ196654 CJF196652:CJM196654 CTB196652:CTI196654 DCX196652:DDE196654 DMT196652:DNA196654 DWP196652:DWW196654 EGL196652:EGS196654 EQH196652:EQO196654 FAD196652:FAK196654 FJZ196652:FKG196654 FTV196652:FUC196654 GDR196652:GDY196654 GNN196652:GNU196654 GXJ196652:GXQ196654 HHF196652:HHM196654 HRB196652:HRI196654 IAX196652:IBE196654 IKT196652:ILA196654 IUP196652:IUW196654 JEL196652:JES196654 JOH196652:JOO196654 JYD196652:JYK196654 KHZ196652:KIG196654 KRV196652:KSC196654 LBR196652:LBY196654 LLN196652:LLU196654 LVJ196652:LVQ196654 MFF196652:MFM196654 MPB196652:MPI196654 MYX196652:MZE196654 NIT196652:NJA196654 NSP196652:NSW196654 OCL196652:OCS196654 OMH196652:OMO196654 OWD196652:OWK196654 PFZ196652:PGG196654 PPV196652:PQC196654 PZR196652:PZY196654 QJN196652:QJU196654 QTJ196652:QTQ196654 RDF196652:RDM196654 RNB196652:RNI196654 RWX196652:RXE196654 SGT196652:SHA196654 SQP196652:SQW196654 TAL196652:TAS196654 TKH196652:TKO196654 TUD196652:TUK196654 UDZ196652:UEG196654 UNV196652:UOC196654 UXR196652:UXY196654 VHN196652:VHU196654 VRJ196652:VRQ196654 WBF196652:WBM196654 WLB196652:WLI196654 WUX196652:WVE196654 G262188:N262190 IL262188:IS262190 SH262188:SO262190 ACD262188:ACK262190 ALZ262188:AMG262190 AVV262188:AWC262190 BFR262188:BFY262190 BPN262188:BPU262190 BZJ262188:BZQ262190 CJF262188:CJM262190 CTB262188:CTI262190 DCX262188:DDE262190 DMT262188:DNA262190 DWP262188:DWW262190 EGL262188:EGS262190 EQH262188:EQO262190 FAD262188:FAK262190 FJZ262188:FKG262190 FTV262188:FUC262190 GDR262188:GDY262190 GNN262188:GNU262190 GXJ262188:GXQ262190 HHF262188:HHM262190 HRB262188:HRI262190 IAX262188:IBE262190 IKT262188:ILA262190 IUP262188:IUW262190 JEL262188:JES262190 JOH262188:JOO262190 JYD262188:JYK262190 KHZ262188:KIG262190 KRV262188:KSC262190 LBR262188:LBY262190 LLN262188:LLU262190 LVJ262188:LVQ262190 MFF262188:MFM262190 MPB262188:MPI262190 MYX262188:MZE262190 NIT262188:NJA262190 NSP262188:NSW262190 OCL262188:OCS262190 OMH262188:OMO262190 OWD262188:OWK262190 PFZ262188:PGG262190 PPV262188:PQC262190 PZR262188:PZY262190 QJN262188:QJU262190 QTJ262188:QTQ262190 RDF262188:RDM262190 RNB262188:RNI262190 RWX262188:RXE262190 SGT262188:SHA262190 SQP262188:SQW262190 TAL262188:TAS262190 TKH262188:TKO262190 TUD262188:TUK262190 UDZ262188:UEG262190 UNV262188:UOC262190 UXR262188:UXY262190 VHN262188:VHU262190 VRJ262188:VRQ262190 WBF262188:WBM262190 WLB262188:WLI262190 WUX262188:WVE262190 G327724:N327726 IL327724:IS327726 SH327724:SO327726 ACD327724:ACK327726 ALZ327724:AMG327726 AVV327724:AWC327726 BFR327724:BFY327726 BPN327724:BPU327726 BZJ327724:BZQ327726 CJF327724:CJM327726 CTB327724:CTI327726 DCX327724:DDE327726 DMT327724:DNA327726 DWP327724:DWW327726 EGL327724:EGS327726 EQH327724:EQO327726 FAD327724:FAK327726 FJZ327724:FKG327726 FTV327724:FUC327726 GDR327724:GDY327726 GNN327724:GNU327726 GXJ327724:GXQ327726 HHF327724:HHM327726 HRB327724:HRI327726 IAX327724:IBE327726 IKT327724:ILA327726 IUP327724:IUW327726 JEL327724:JES327726 JOH327724:JOO327726 JYD327724:JYK327726 KHZ327724:KIG327726 KRV327724:KSC327726 LBR327724:LBY327726 LLN327724:LLU327726 LVJ327724:LVQ327726 MFF327724:MFM327726 MPB327724:MPI327726 MYX327724:MZE327726 NIT327724:NJA327726 NSP327724:NSW327726 OCL327724:OCS327726 OMH327724:OMO327726 OWD327724:OWK327726 PFZ327724:PGG327726 PPV327724:PQC327726 PZR327724:PZY327726 QJN327724:QJU327726 QTJ327724:QTQ327726 RDF327724:RDM327726 RNB327724:RNI327726 RWX327724:RXE327726 SGT327724:SHA327726 SQP327724:SQW327726 TAL327724:TAS327726 TKH327724:TKO327726 TUD327724:TUK327726 UDZ327724:UEG327726 UNV327724:UOC327726 UXR327724:UXY327726 VHN327724:VHU327726 VRJ327724:VRQ327726 WBF327724:WBM327726 WLB327724:WLI327726 WUX327724:WVE327726 G393260:N393262 IL393260:IS393262 SH393260:SO393262 ACD393260:ACK393262 ALZ393260:AMG393262 AVV393260:AWC393262 BFR393260:BFY393262 BPN393260:BPU393262 BZJ393260:BZQ393262 CJF393260:CJM393262 CTB393260:CTI393262 DCX393260:DDE393262 DMT393260:DNA393262 DWP393260:DWW393262 EGL393260:EGS393262 EQH393260:EQO393262 FAD393260:FAK393262 FJZ393260:FKG393262 FTV393260:FUC393262 GDR393260:GDY393262 GNN393260:GNU393262 GXJ393260:GXQ393262 HHF393260:HHM393262 HRB393260:HRI393262 IAX393260:IBE393262 IKT393260:ILA393262 IUP393260:IUW393262 JEL393260:JES393262 JOH393260:JOO393262 JYD393260:JYK393262 KHZ393260:KIG393262 KRV393260:KSC393262 LBR393260:LBY393262 LLN393260:LLU393262 LVJ393260:LVQ393262 MFF393260:MFM393262 MPB393260:MPI393262 MYX393260:MZE393262 NIT393260:NJA393262 NSP393260:NSW393262 OCL393260:OCS393262 OMH393260:OMO393262 OWD393260:OWK393262 PFZ393260:PGG393262 PPV393260:PQC393262 PZR393260:PZY393262 QJN393260:QJU393262 QTJ393260:QTQ393262 RDF393260:RDM393262 RNB393260:RNI393262 RWX393260:RXE393262 SGT393260:SHA393262 SQP393260:SQW393262 TAL393260:TAS393262 TKH393260:TKO393262 TUD393260:TUK393262 UDZ393260:UEG393262 UNV393260:UOC393262 UXR393260:UXY393262 VHN393260:VHU393262 VRJ393260:VRQ393262 WBF393260:WBM393262 WLB393260:WLI393262 WUX393260:WVE393262 G458796:N458798 IL458796:IS458798 SH458796:SO458798 ACD458796:ACK458798 ALZ458796:AMG458798 AVV458796:AWC458798 BFR458796:BFY458798 BPN458796:BPU458798 BZJ458796:BZQ458798 CJF458796:CJM458798 CTB458796:CTI458798 DCX458796:DDE458798 DMT458796:DNA458798 DWP458796:DWW458798 EGL458796:EGS458798 EQH458796:EQO458798 FAD458796:FAK458798 FJZ458796:FKG458798 FTV458796:FUC458798 GDR458796:GDY458798 GNN458796:GNU458798 GXJ458796:GXQ458798 HHF458796:HHM458798 HRB458796:HRI458798 IAX458796:IBE458798 IKT458796:ILA458798 IUP458796:IUW458798 JEL458796:JES458798 JOH458796:JOO458798 JYD458796:JYK458798 KHZ458796:KIG458798 KRV458796:KSC458798 LBR458796:LBY458798 LLN458796:LLU458798 LVJ458796:LVQ458798 MFF458796:MFM458798 MPB458796:MPI458798 MYX458796:MZE458798 NIT458796:NJA458798 NSP458796:NSW458798 OCL458796:OCS458798 OMH458796:OMO458798 OWD458796:OWK458798 PFZ458796:PGG458798 PPV458796:PQC458798 PZR458796:PZY458798 QJN458796:QJU458798 QTJ458796:QTQ458798 RDF458796:RDM458798 RNB458796:RNI458798 RWX458796:RXE458798 SGT458796:SHA458798 SQP458796:SQW458798 TAL458796:TAS458798 TKH458796:TKO458798 TUD458796:TUK458798 UDZ458796:UEG458798 UNV458796:UOC458798 UXR458796:UXY458798 VHN458796:VHU458798 VRJ458796:VRQ458798 WBF458796:WBM458798 WLB458796:WLI458798 WUX458796:WVE458798 G524332:N524334 IL524332:IS524334 SH524332:SO524334 ACD524332:ACK524334 ALZ524332:AMG524334 AVV524332:AWC524334 BFR524332:BFY524334 BPN524332:BPU524334 BZJ524332:BZQ524334 CJF524332:CJM524334 CTB524332:CTI524334 DCX524332:DDE524334 DMT524332:DNA524334 DWP524332:DWW524334 EGL524332:EGS524334 EQH524332:EQO524334 FAD524332:FAK524334 FJZ524332:FKG524334 FTV524332:FUC524334 GDR524332:GDY524334 GNN524332:GNU524334 GXJ524332:GXQ524334 HHF524332:HHM524334 HRB524332:HRI524334 IAX524332:IBE524334 IKT524332:ILA524334 IUP524332:IUW524334 JEL524332:JES524334 JOH524332:JOO524334 JYD524332:JYK524334 KHZ524332:KIG524334 KRV524332:KSC524334 LBR524332:LBY524334 LLN524332:LLU524334 LVJ524332:LVQ524334 MFF524332:MFM524334 MPB524332:MPI524334 MYX524332:MZE524334 NIT524332:NJA524334 NSP524332:NSW524334 OCL524332:OCS524334 OMH524332:OMO524334 OWD524332:OWK524334 PFZ524332:PGG524334 PPV524332:PQC524334 PZR524332:PZY524334 QJN524332:QJU524334 QTJ524332:QTQ524334 RDF524332:RDM524334 RNB524332:RNI524334 RWX524332:RXE524334 SGT524332:SHA524334 SQP524332:SQW524334 TAL524332:TAS524334 TKH524332:TKO524334 TUD524332:TUK524334 UDZ524332:UEG524334 UNV524332:UOC524334 UXR524332:UXY524334 VHN524332:VHU524334 VRJ524332:VRQ524334 WBF524332:WBM524334 WLB524332:WLI524334 WUX524332:WVE524334 G589868:N589870 IL589868:IS589870 SH589868:SO589870 ACD589868:ACK589870 ALZ589868:AMG589870 AVV589868:AWC589870 BFR589868:BFY589870 BPN589868:BPU589870 BZJ589868:BZQ589870 CJF589868:CJM589870 CTB589868:CTI589870 DCX589868:DDE589870 DMT589868:DNA589870 DWP589868:DWW589870 EGL589868:EGS589870 EQH589868:EQO589870 FAD589868:FAK589870 FJZ589868:FKG589870 FTV589868:FUC589870 GDR589868:GDY589870 GNN589868:GNU589870 GXJ589868:GXQ589870 HHF589868:HHM589870 HRB589868:HRI589870 IAX589868:IBE589870 IKT589868:ILA589870 IUP589868:IUW589870 JEL589868:JES589870 JOH589868:JOO589870 JYD589868:JYK589870 KHZ589868:KIG589870 KRV589868:KSC589870 LBR589868:LBY589870 LLN589868:LLU589870 LVJ589868:LVQ589870 MFF589868:MFM589870 MPB589868:MPI589870 MYX589868:MZE589870 NIT589868:NJA589870 NSP589868:NSW589870 OCL589868:OCS589870 OMH589868:OMO589870 OWD589868:OWK589870 PFZ589868:PGG589870 PPV589868:PQC589870 PZR589868:PZY589870 QJN589868:QJU589870 QTJ589868:QTQ589870 RDF589868:RDM589870 RNB589868:RNI589870 RWX589868:RXE589870 SGT589868:SHA589870 SQP589868:SQW589870 TAL589868:TAS589870 TKH589868:TKO589870 TUD589868:TUK589870 UDZ589868:UEG589870 UNV589868:UOC589870 UXR589868:UXY589870 VHN589868:VHU589870 VRJ589868:VRQ589870 WBF589868:WBM589870 WLB589868:WLI589870 WUX589868:WVE589870 G655404:N655406 IL655404:IS655406 SH655404:SO655406 ACD655404:ACK655406 ALZ655404:AMG655406 AVV655404:AWC655406 BFR655404:BFY655406 BPN655404:BPU655406 BZJ655404:BZQ655406 CJF655404:CJM655406 CTB655404:CTI655406 DCX655404:DDE655406 DMT655404:DNA655406 DWP655404:DWW655406 EGL655404:EGS655406 EQH655404:EQO655406 FAD655404:FAK655406 FJZ655404:FKG655406 FTV655404:FUC655406 GDR655404:GDY655406 GNN655404:GNU655406 GXJ655404:GXQ655406 HHF655404:HHM655406 HRB655404:HRI655406 IAX655404:IBE655406 IKT655404:ILA655406 IUP655404:IUW655406 JEL655404:JES655406 JOH655404:JOO655406 JYD655404:JYK655406 KHZ655404:KIG655406 KRV655404:KSC655406 LBR655404:LBY655406 LLN655404:LLU655406 LVJ655404:LVQ655406 MFF655404:MFM655406 MPB655404:MPI655406 MYX655404:MZE655406 NIT655404:NJA655406 NSP655404:NSW655406 OCL655404:OCS655406 OMH655404:OMO655406 OWD655404:OWK655406 PFZ655404:PGG655406 PPV655404:PQC655406 PZR655404:PZY655406 QJN655404:QJU655406 QTJ655404:QTQ655406 RDF655404:RDM655406 RNB655404:RNI655406 RWX655404:RXE655406 SGT655404:SHA655406 SQP655404:SQW655406 TAL655404:TAS655406 TKH655404:TKO655406 TUD655404:TUK655406 UDZ655404:UEG655406 UNV655404:UOC655406 UXR655404:UXY655406 VHN655404:VHU655406 VRJ655404:VRQ655406 WBF655404:WBM655406 WLB655404:WLI655406 WUX655404:WVE655406 G720940:N720942 IL720940:IS720942 SH720940:SO720942 ACD720940:ACK720942 ALZ720940:AMG720942 AVV720940:AWC720942 BFR720940:BFY720942 BPN720940:BPU720942 BZJ720940:BZQ720942 CJF720940:CJM720942 CTB720940:CTI720942 DCX720940:DDE720942 DMT720940:DNA720942 DWP720940:DWW720942 EGL720940:EGS720942 EQH720940:EQO720942 FAD720940:FAK720942 FJZ720940:FKG720942 FTV720940:FUC720942 GDR720940:GDY720942 GNN720940:GNU720942 GXJ720940:GXQ720942 HHF720940:HHM720942 HRB720940:HRI720942 IAX720940:IBE720942 IKT720940:ILA720942 IUP720940:IUW720942 JEL720940:JES720942 JOH720940:JOO720942 JYD720940:JYK720942 KHZ720940:KIG720942 KRV720940:KSC720942 LBR720940:LBY720942 LLN720940:LLU720942 LVJ720940:LVQ720942 MFF720940:MFM720942 MPB720940:MPI720942 MYX720940:MZE720942 NIT720940:NJA720942 NSP720940:NSW720942 OCL720940:OCS720942 OMH720940:OMO720942 OWD720940:OWK720942 PFZ720940:PGG720942 PPV720940:PQC720942 PZR720940:PZY720942 QJN720940:QJU720942 QTJ720940:QTQ720942 RDF720940:RDM720942 RNB720940:RNI720942 RWX720940:RXE720942 SGT720940:SHA720942 SQP720940:SQW720942 TAL720940:TAS720942 TKH720940:TKO720942 TUD720940:TUK720942 UDZ720940:UEG720942 UNV720940:UOC720942 UXR720940:UXY720942 VHN720940:VHU720942 VRJ720940:VRQ720942 WBF720940:WBM720942 WLB720940:WLI720942 WUX720940:WVE720942 G786476:N786478 IL786476:IS786478 SH786476:SO786478 ACD786476:ACK786478 ALZ786476:AMG786478 AVV786476:AWC786478 BFR786476:BFY786478 BPN786476:BPU786478 BZJ786476:BZQ786478 CJF786476:CJM786478 CTB786476:CTI786478 DCX786476:DDE786478 DMT786476:DNA786478 DWP786476:DWW786478 EGL786476:EGS786478 EQH786476:EQO786478 FAD786476:FAK786478 FJZ786476:FKG786478 FTV786476:FUC786478 GDR786476:GDY786478 GNN786476:GNU786478 GXJ786476:GXQ786478 HHF786476:HHM786478 HRB786476:HRI786478 IAX786476:IBE786478 IKT786476:ILA786478 IUP786476:IUW786478 JEL786476:JES786478 JOH786476:JOO786478 JYD786476:JYK786478 KHZ786476:KIG786478 KRV786476:KSC786478 LBR786476:LBY786478 LLN786476:LLU786478 LVJ786476:LVQ786478 MFF786476:MFM786478 MPB786476:MPI786478 MYX786476:MZE786478 NIT786476:NJA786478 NSP786476:NSW786478 OCL786476:OCS786478 OMH786476:OMO786478 OWD786476:OWK786478 PFZ786476:PGG786478 PPV786476:PQC786478 PZR786476:PZY786478 QJN786476:QJU786478 QTJ786476:QTQ786478 RDF786476:RDM786478 RNB786476:RNI786478 RWX786476:RXE786478 SGT786476:SHA786478 SQP786476:SQW786478 TAL786476:TAS786478 TKH786476:TKO786478 TUD786476:TUK786478 UDZ786476:UEG786478 UNV786476:UOC786478 UXR786476:UXY786478 VHN786476:VHU786478 VRJ786476:VRQ786478 WBF786476:WBM786478 WLB786476:WLI786478 WUX786476:WVE786478 G852012:N852014 IL852012:IS852014 SH852012:SO852014 ACD852012:ACK852014 ALZ852012:AMG852014 AVV852012:AWC852014 BFR852012:BFY852014 BPN852012:BPU852014 BZJ852012:BZQ852014 CJF852012:CJM852014 CTB852012:CTI852014 DCX852012:DDE852014 DMT852012:DNA852014 DWP852012:DWW852014 EGL852012:EGS852014 EQH852012:EQO852014 FAD852012:FAK852014 FJZ852012:FKG852014 FTV852012:FUC852014 GDR852012:GDY852014 GNN852012:GNU852014 GXJ852012:GXQ852014 HHF852012:HHM852014 HRB852012:HRI852014 IAX852012:IBE852014 IKT852012:ILA852014 IUP852012:IUW852014 JEL852012:JES852014 JOH852012:JOO852014 JYD852012:JYK852014 KHZ852012:KIG852014 KRV852012:KSC852014 LBR852012:LBY852014 LLN852012:LLU852014 LVJ852012:LVQ852014 MFF852012:MFM852014 MPB852012:MPI852014 MYX852012:MZE852014 NIT852012:NJA852014 NSP852012:NSW852014 OCL852012:OCS852014 OMH852012:OMO852014 OWD852012:OWK852014 PFZ852012:PGG852014 PPV852012:PQC852014 PZR852012:PZY852014 QJN852012:QJU852014 QTJ852012:QTQ852014 RDF852012:RDM852014 RNB852012:RNI852014 RWX852012:RXE852014 SGT852012:SHA852014 SQP852012:SQW852014 TAL852012:TAS852014 TKH852012:TKO852014 TUD852012:TUK852014 UDZ852012:UEG852014 UNV852012:UOC852014 UXR852012:UXY852014 VHN852012:VHU852014 VRJ852012:VRQ852014 WBF852012:WBM852014 WLB852012:WLI852014 WUX852012:WVE852014 G917548:N917550 IL917548:IS917550 SH917548:SO917550 ACD917548:ACK917550 ALZ917548:AMG917550 AVV917548:AWC917550 BFR917548:BFY917550 BPN917548:BPU917550 BZJ917548:BZQ917550 CJF917548:CJM917550 CTB917548:CTI917550 DCX917548:DDE917550 DMT917548:DNA917550 DWP917548:DWW917550 EGL917548:EGS917550 EQH917548:EQO917550 FAD917548:FAK917550 FJZ917548:FKG917550 FTV917548:FUC917550 GDR917548:GDY917550 GNN917548:GNU917550 GXJ917548:GXQ917550 HHF917548:HHM917550 HRB917548:HRI917550 IAX917548:IBE917550 IKT917548:ILA917550 IUP917548:IUW917550 JEL917548:JES917550 JOH917548:JOO917550 JYD917548:JYK917550 KHZ917548:KIG917550 KRV917548:KSC917550 LBR917548:LBY917550 LLN917548:LLU917550 LVJ917548:LVQ917550 MFF917548:MFM917550 MPB917548:MPI917550 MYX917548:MZE917550 NIT917548:NJA917550 NSP917548:NSW917550 OCL917548:OCS917550 OMH917548:OMO917550 OWD917548:OWK917550 PFZ917548:PGG917550 PPV917548:PQC917550 PZR917548:PZY917550 QJN917548:QJU917550 QTJ917548:QTQ917550 RDF917548:RDM917550 RNB917548:RNI917550 RWX917548:RXE917550 SGT917548:SHA917550 SQP917548:SQW917550 TAL917548:TAS917550 TKH917548:TKO917550 TUD917548:TUK917550 UDZ917548:UEG917550 UNV917548:UOC917550 UXR917548:UXY917550 VHN917548:VHU917550 VRJ917548:VRQ917550 WBF917548:WBM917550 WLB917548:WLI917550 WUX917548:WVE917550 G983084:N983086 IL983084:IS983086 SH983084:SO983086 ACD983084:ACK983086 ALZ983084:AMG983086 AVV983084:AWC983086 BFR983084:BFY983086 BPN983084:BPU983086 BZJ983084:BZQ983086 CJF983084:CJM983086 CTB983084:CTI983086 DCX983084:DDE983086 DMT983084:DNA983086 DWP983084:DWW983086 EGL983084:EGS983086 EQH983084:EQO983086 FAD983084:FAK983086 FJZ983084:FKG983086 FTV983084:FUC983086 GDR983084:GDY983086 GNN983084:GNU983086 GXJ983084:GXQ983086 HHF983084:HHM983086 HRB983084:HRI983086 IAX983084:IBE983086 IKT983084:ILA983086 IUP983084:IUW983086 JEL983084:JES983086 JOH983084:JOO983086 JYD983084:JYK983086 KHZ983084:KIG983086 KRV983084:KSC983086 LBR983084:LBY983086 LLN983084:LLU983086 LVJ983084:LVQ983086 MFF983084:MFM983086 MPB983084:MPI983086 MYX983084:MZE983086 NIT983084:NJA983086 NSP983084:NSW983086 OCL983084:OCS983086 OMH983084:OMO983086 OWD983084:OWK983086 PFZ983084:PGG983086 PPV983084:PQC983086 PZR983084:PZY983086 QJN983084:QJU983086 QTJ983084:QTQ983086 RDF983084:RDM983086 RNB983084:RNI983086 RWX983084:RXE983086 SGT983084:SHA983086 SQP983084:SQW983086 TAL983084:TAS983086 TKH983084:TKO983086 TUD983084:TUK983086 UDZ983084:UEG983086 UNV983084:UOC983086 UXR983084:UXY983086 VHN983084:VHU983086 VRJ983084:VRQ983086 WBF983084:WBM983086 WLB983084:WLI983086 WUX983084:WVE983086 G36:N37 IL36:IS37 SH36:SO37 ACD36:ACK37 ALZ36:AMG37 AVV36:AWC37 BFR36:BFY37 BPN36:BPU37 BZJ36:BZQ37 CJF36:CJM37 CTB36:CTI37 DCX36:DDE37 DMT36:DNA37 DWP36:DWW37 EGL36:EGS37 EQH36:EQO37 FAD36:FAK37 FJZ36:FKG37 FTV36:FUC37 GDR36:GDY37 GNN36:GNU37 GXJ36:GXQ37 HHF36:HHM37 HRB36:HRI37 IAX36:IBE37 IKT36:ILA37 IUP36:IUW37 JEL36:JES37 JOH36:JOO37 JYD36:JYK37 KHZ36:KIG37 KRV36:KSC37 LBR36:LBY37 LLN36:LLU37 LVJ36:LVQ37 MFF36:MFM37 MPB36:MPI37 MYX36:MZE37 NIT36:NJA37 NSP36:NSW37 OCL36:OCS37 OMH36:OMO37 OWD36:OWK37 PFZ36:PGG37 PPV36:PQC37 PZR36:PZY37 QJN36:QJU37 QTJ36:QTQ37 RDF36:RDM37 RNB36:RNI37 RWX36:RXE37 SGT36:SHA37 SQP36:SQW37 TAL36:TAS37 TKH36:TKO37 TUD36:TUK37 UDZ36:UEG37 UNV36:UOC37 UXR36:UXY37 VHN36:VHU37 VRJ36:VRQ37 WBF36:WBM37 WLB36:WLI37 WUX36:WVE37 G65572:N65573 IL65572:IS65573 SH65572:SO65573 ACD65572:ACK65573 ALZ65572:AMG65573 AVV65572:AWC65573 BFR65572:BFY65573 BPN65572:BPU65573 BZJ65572:BZQ65573 CJF65572:CJM65573 CTB65572:CTI65573 DCX65572:DDE65573 DMT65572:DNA65573 DWP65572:DWW65573 EGL65572:EGS65573 EQH65572:EQO65573 FAD65572:FAK65573 FJZ65572:FKG65573 FTV65572:FUC65573 GDR65572:GDY65573 GNN65572:GNU65573 GXJ65572:GXQ65573 HHF65572:HHM65573 HRB65572:HRI65573 IAX65572:IBE65573 IKT65572:ILA65573 IUP65572:IUW65573 JEL65572:JES65573 JOH65572:JOO65573 JYD65572:JYK65573 KHZ65572:KIG65573 KRV65572:KSC65573 LBR65572:LBY65573 LLN65572:LLU65573 LVJ65572:LVQ65573 MFF65572:MFM65573 MPB65572:MPI65573 MYX65572:MZE65573 NIT65572:NJA65573 NSP65572:NSW65573 OCL65572:OCS65573 OMH65572:OMO65573 OWD65572:OWK65573 PFZ65572:PGG65573 PPV65572:PQC65573 PZR65572:PZY65573 QJN65572:QJU65573 QTJ65572:QTQ65573 RDF65572:RDM65573 RNB65572:RNI65573 RWX65572:RXE65573 SGT65572:SHA65573 SQP65572:SQW65573 TAL65572:TAS65573 TKH65572:TKO65573 TUD65572:TUK65573 UDZ65572:UEG65573 UNV65572:UOC65573 UXR65572:UXY65573 VHN65572:VHU65573 VRJ65572:VRQ65573 WBF65572:WBM65573 WLB65572:WLI65573 WUX65572:WVE65573 G131108:N131109 IL131108:IS131109 SH131108:SO131109 ACD131108:ACK131109 ALZ131108:AMG131109 AVV131108:AWC131109 BFR131108:BFY131109 BPN131108:BPU131109 BZJ131108:BZQ131109 CJF131108:CJM131109 CTB131108:CTI131109 DCX131108:DDE131109 DMT131108:DNA131109 DWP131108:DWW131109 EGL131108:EGS131109 EQH131108:EQO131109 FAD131108:FAK131109 FJZ131108:FKG131109 FTV131108:FUC131109 GDR131108:GDY131109 GNN131108:GNU131109 GXJ131108:GXQ131109 HHF131108:HHM131109 HRB131108:HRI131109 IAX131108:IBE131109 IKT131108:ILA131109 IUP131108:IUW131109 JEL131108:JES131109 JOH131108:JOO131109 JYD131108:JYK131109 KHZ131108:KIG131109 KRV131108:KSC131109 LBR131108:LBY131109 LLN131108:LLU131109 LVJ131108:LVQ131109 MFF131108:MFM131109 MPB131108:MPI131109 MYX131108:MZE131109 NIT131108:NJA131109 NSP131108:NSW131109 OCL131108:OCS131109 OMH131108:OMO131109 OWD131108:OWK131109 PFZ131108:PGG131109 PPV131108:PQC131109 PZR131108:PZY131109 QJN131108:QJU131109 QTJ131108:QTQ131109 RDF131108:RDM131109 RNB131108:RNI131109 RWX131108:RXE131109 SGT131108:SHA131109 SQP131108:SQW131109 TAL131108:TAS131109 TKH131108:TKO131109 TUD131108:TUK131109 UDZ131108:UEG131109 UNV131108:UOC131109 UXR131108:UXY131109 VHN131108:VHU131109 VRJ131108:VRQ131109 WBF131108:WBM131109 WLB131108:WLI131109 WUX131108:WVE131109 G196644:N196645 IL196644:IS196645 SH196644:SO196645 ACD196644:ACK196645 ALZ196644:AMG196645 AVV196644:AWC196645 BFR196644:BFY196645 BPN196644:BPU196645 BZJ196644:BZQ196645 CJF196644:CJM196645 CTB196644:CTI196645 DCX196644:DDE196645 DMT196644:DNA196645 DWP196644:DWW196645 EGL196644:EGS196645 EQH196644:EQO196645 FAD196644:FAK196645 FJZ196644:FKG196645 FTV196644:FUC196645 GDR196644:GDY196645 GNN196644:GNU196645 GXJ196644:GXQ196645 HHF196644:HHM196645 HRB196644:HRI196645 IAX196644:IBE196645 IKT196644:ILA196645 IUP196644:IUW196645 JEL196644:JES196645 JOH196644:JOO196645 JYD196644:JYK196645 KHZ196644:KIG196645 KRV196644:KSC196645 LBR196644:LBY196645 LLN196644:LLU196645 LVJ196644:LVQ196645 MFF196644:MFM196645 MPB196644:MPI196645 MYX196644:MZE196645 NIT196644:NJA196645 NSP196644:NSW196645 OCL196644:OCS196645 OMH196644:OMO196645 OWD196644:OWK196645 PFZ196644:PGG196645 PPV196644:PQC196645 PZR196644:PZY196645 QJN196644:QJU196645 QTJ196644:QTQ196645 RDF196644:RDM196645 RNB196644:RNI196645 RWX196644:RXE196645 SGT196644:SHA196645 SQP196644:SQW196645 TAL196644:TAS196645 TKH196644:TKO196645 TUD196644:TUK196645 UDZ196644:UEG196645 UNV196644:UOC196645 UXR196644:UXY196645 VHN196644:VHU196645 VRJ196644:VRQ196645 WBF196644:WBM196645 WLB196644:WLI196645 WUX196644:WVE196645 G262180:N262181 IL262180:IS262181 SH262180:SO262181 ACD262180:ACK262181 ALZ262180:AMG262181 AVV262180:AWC262181 BFR262180:BFY262181 BPN262180:BPU262181 BZJ262180:BZQ262181 CJF262180:CJM262181 CTB262180:CTI262181 DCX262180:DDE262181 DMT262180:DNA262181 DWP262180:DWW262181 EGL262180:EGS262181 EQH262180:EQO262181 FAD262180:FAK262181 FJZ262180:FKG262181 FTV262180:FUC262181 GDR262180:GDY262181 GNN262180:GNU262181 GXJ262180:GXQ262181 HHF262180:HHM262181 HRB262180:HRI262181 IAX262180:IBE262181 IKT262180:ILA262181 IUP262180:IUW262181 JEL262180:JES262181 JOH262180:JOO262181 JYD262180:JYK262181 KHZ262180:KIG262181 KRV262180:KSC262181 LBR262180:LBY262181 LLN262180:LLU262181 LVJ262180:LVQ262181 MFF262180:MFM262181 MPB262180:MPI262181 MYX262180:MZE262181 NIT262180:NJA262181 NSP262180:NSW262181 OCL262180:OCS262181 OMH262180:OMO262181 OWD262180:OWK262181 PFZ262180:PGG262181 PPV262180:PQC262181 PZR262180:PZY262181 QJN262180:QJU262181 QTJ262180:QTQ262181 RDF262180:RDM262181 RNB262180:RNI262181 RWX262180:RXE262181 SGT262180:SHA262181 SQP262180:SQW262181 TAL262180:TAS262181 TKH262180:TKO262181 TUD262180:TUK262181 UDZ262180:UEG262181 UNV262180:UOC262181 UXR262180:UXY262181 VHN262180:VHU262181 VRJ262180:VRQ262181 WBF262180:WBM262181 WLB262180:WLI262181 WUX262180:WVE262181 G327716:N327717 IL327716:IS327717 SH327716:SO327717 ACD327716:ACK327717 ALZ327716:AMG327717 AVV327716:AWC327717 BFR327716:BFY327717 BPN327716:BPU327717 BZJ327716:BZQ327717 CJF327716:CJM327717 CTB327716:CTI327717 DCX327716:DDE327717 DMT327716:DNA327717 DWP327716:DWW327717 EGL327716:EGS327717 EQH327716:EQO327717 FAD327716:FAK327717 FJZ327716:FKG327717 FTV327716:FUC327717 GDR327716:GDY327717 GNN327716:GNU327717 GXJ327716:GXQ327717 HHF327716:HHM327717 HRB327716:HRI327717 IAX327716:IBE327717 IKT327716:ILA327717 IUP327716:IUW327717 JEL327716:JES327717 JOH327716:JOO327717 JYD327716:JYK327717 KHZ327716:KIG327717 KRV327716:KSC327717 LBR327716:LBY327717 LLN327716:LLU327717 LVJ327716:LVQ327717 MFF327716:MFM327717 MPB327716:MPI327717 MYX327716:MZE327717 NIT327716:NJA327717 NSP327716:NSW327717 OCL327716:OCS327717 OMH327716:OMO327717 OWD327716:OWK327717 PFZ327716:PGG327717 PPV327716:PQC327717 PZR327716:PZY327717 QJN327716:QJU327717 QTJ327716:QTQ327717 RDF327716:RDM327717 RNB327716:RNI327717 RWX327716:RXE327717 SGT327716:SHA327717 SQP327716:SQW327717 TAL327716:TAS327717 TKH327716:TKO327717 TUD327716:TUK327717 UDZ327716:UEG327717 UNV327716:UOC327717 UXR327716:UXY327717 VHN327716:VHU327717 VRJ327716:VRQ327717 WBF327716:WBM327717 WLB327716:WLI327717 WUX327716:WVE327717 G393252:N393253 IL393252:IS393253 SH393252:SO393253 ACD393252:ACK393253 ALZ393252:AMG393253 AVV393252:AWC393253 BFR393252:BFY393253 BPN393252:BPU393253 BZJ393252:BZQ393253 CJF393252:CJM393253 CTB393252:CTI393253 DCX393252:DDE393253 DMT393252:DNA393253 DWP393252:DWW393253 EGL393252:EGS393253 EQH393252:EQO393253 FAD393252:FAK393253 FJZ393252:FKG393253 FTV393252:FUC393253 GDR393252:GDY393253 GNN393252:GNU393253 GXJ393252:GXQ393253 HHF393252:HHM393253 HRB393252:HRI393253 IAX393252:IBE393253 IKT393252:ILA393253 IUP393252:IUW393253 JEL393252:JES393253 JOH393252:JOO393253 JYD393252:JYK393253 KHZ393252:KIG393253 KRV393252:KSC393253 LBR393252:LBY393253 LLN393252:LLU393253 LVJ393252:LVQ393253 MFF393252:MFM393253 MPB393252:MPI393253 MYX393252:MZE393253 NIT393252:NJA393253 NSP393252:NSW393253 OCL393252:OCS393253 OMH393252:OMO393253 OWD393252:OWK393253 PFZ393252:PGG393253 PPV393252:PQC393253 PZR393252:PZY393253 QJN393252:QJU393253 QTJ393252:QTQ393253 RDF393252:RDM393253 RNB393252:RNI393253 RWX393252:RXE393253 SGT393252:SHA393253 SQP393252:SQW393253 TAL393252:TAS393253 TKH393252:TKO393253 TUD393252:TUK393253 UDZ393252:UEG393253 UNV393252:UOC393253 UXR393252:UXY393253 VHN393252:VHU393253 VRJ393252:VRQ393253 WBF393252:WBM393253 WLB393252:WLI393253 WUX393252:WVE393253 G458788:N458789 IL458788:IS458789 SH458788:SO458789 ACD458788:ACK458789 ALZ458788:AMG458789 AVV458788:AWC458789 BFR458788:BFY458789 BPN458788:BPU458789 BZJ458788:BZQ458789 CJF458788:CJM458789 CTB458788:CTI458789 DCX458788:DDE458789 DMT458788:DNA458789 DWP458788:DWW458789 EGL458788:EGS458789 EQH458788:EQO458789 FAD458788:FAK458789 FJZ458788:FKG458789 FTV458788:FUC458789 GDR458788:GDY458789 GNN458788:GNU458789 GXJ458788:GXQ458789 HHF458788:HHM458789 HRB458788:HRI458789 IAX458788:IBE458789 IKT458788:ILA458789 IUP458788:IUW458789 JEL458788:JES458789 JOH458788:JOO458789 JYD458788:JYK458789 KHZ458788:KIG458789 KRV458788:KSC458789 LBR458788:LBY458789 LLN458788:LLU458789 LVJ458788:LVQ458789 MFF458788:MFM458789 MPB458788:MPI458789 MYX458788:MZE458789 NIT458788:NJA458789 NSP458788:NSW458789 OCL458788:OCS458789 OMH458788:OMO458789 OWD458788:OWK458789 PFZ458788:PGG458789 PPV458788:PQC458789 PZR458788:PZY458789 QJN458788:QJU458789 QTJ458788:QTQ458789 RDF458788:RDM458789 RNB458788:RNI458789 RWX458788:RXE458789 SGT458788:SHA458789 SQP458788:SQW458789 TAL458788:TAS458789 TKH458788:TKO458789 TUD458788:TUK458789 UDZ458788:UEG458789 UNV458788:UOC458789 UXR458788:UXY458789 VHN458788:VHU458789 VRJ458788:VRQ458789 WBF458788:WBM458789 WLB458788:WLI458789 WUX458788:WVE458789 G524324:N524325 IL524324:IS524325 SH524324:SO524325 ACD524324:ACK524325 ALZ524324:AMG524325 AVV524324:AWC524325 BFR524324:BFY524325 BPN524324:BPU524325 BZJ524324:BZQ524325 CJF524324:CJM524325 CTB524324:CTI524325 DCX524324:DDE524325 DMT524324:DNA524325 DWP524324:DWW524325 EGL524324:EGS524325 EQH524324:EQO524325 FAD524324:FAK524325 FJZ524324:FKG524325 FTV524324:FUC524325 GDR524324:GDY524325 GNN524324:GNU524325 GXJ524324:GXQ524325 HHF524324:HHM524325 HRB524324:HRI524325 IAX524324:IBE524325 IKT524324:ILA524325 IUP524324:IUW524325 JEL524324:JES524325 JOH524324:JOO524325 JYD524324:JYK524325 KHZ524324:KIG524325 KRV524324:KSC524325 LBR524324:LBY524325 LLN524324:LLU524325 LVJ524324:LVQ524325 MFF524324:MFM524325 MPB524324:MPI524325 MYX524324:MZE524325 NIT524324:NJA524325 NSP524324:NSW524325 OCL524324:OCS524325 OMH524324:OMO524325 OWD524324:OWK524325 PFZ524324:PGG524325 PPV524324:PQC524325 PZR524324:PZY524325 QJN524324:QJU524325 QTJ524324:QTQ524325 RDF524324:RDM524325 RNB524324:RNI524325 RWX524324:RXE524325 SGT524324:SHA524325 SQP524324:SQW524325 TAL524324:TAS524325 TKH524324:TKO524325 TUD524324:TUK524325 UDZ524324:UEG524325 UNV524324:UOC524325 UXR524324:UXY524325 VHN524324:VHU524325 VRJ524324:VRQ524325 WBF524324:WBM524325 WLB524324:WLI524325 WUX524324:WVE524325 G589860:N589861 IL589860:IS589861 SH589860:SO589861 ACD589860:ACK589861 ALZ589860:AMG589861 AVV589860:AWC589861 BFR589860:BFY589861 BPN589860:BPU589861 BZJ589860:BZQ589861 CJF589860:CJM589861 CTB589860:CTI589861 DCX589860:DDE589861 DMT589860:DNA589861 DWP589860:DWW589861 EGL589860:EGS589861 EQH589860:EQO589861 FAD589860:FAK589861 FJZ589860:FKG589861 FTV589860:FUC589861 GDR589860:GDY589861 GNN589860:GNU589861 GXJ589860:GXQ589861 HHF589860:HHM589861 HRB589860:HRI589861 IAX589860:IBE589861 IKT589860:ILA589861 IUP589860:IUW589861 JEL589860:JES589861 JOH589860:JOO589861 JYD589860:JYK589861 KHZ589860:KIG589861 KRV589860:KSC589861 LBR589860:LBY589861 LLN589860:LLU589861 LVJ589860:LVQ589861 MFF589860:MFM589861 MPB589860:MPI589861 MYX589860:MZE589861 NIT589860:NJA589861 NSP589860:NSW589861 OCL589860:OCS589861 OMH589860:OMO589861 OWD589860:OWK589861 PFZ589860:PGG589861 PPV589860:PQC589861 PZR589860:PZY589861 QJN589860:QJU589861 QTJ589860:QTQ589861 RDF589860:RDM589861 RNB589860:RNI589861 RWX589860:RXE589861 SGT589860:SHA589861 SQP589860:SQW589861 TAL589860:TAS589861 TKH589860:TKO589861 TUD589860:TUK589861 UDZ589860:UEG589861 UNV589860:UOC589861 UXR589860:UXY589861 VHN589860:VHU589861 VRJ589860:VRQ589861 WBF589860:WBM589861 WLB589860:WLI589861 WUX589860:WVE589861 G655396:N655397 IL655396:IS655397 SH655396:SO655397 ACD655396:ACK655397 ALZ655396:AMG655397 AVV655396:AWC655397 BFR655396:BFY655397 BPN655396:BPU655397 BZJ655396:BZQ655397 CJF655396:CJM655397 CTB655396:CTI655397 DCX655396:DDE655397 DMT655396:DNA655397 DWP655396:DWW655397 EGL655396:EGS655397 EQH655396:EQO655397 FAD655396:FAK655397 FJZ655396:FKG655397 FTV655396:FUC655397 GDR655396:GDY655397 GNN655396:GNU655397 GXJ655396:GXQ655397 HHF655396:HHM655397 HRB655396:HRI655397 IAX655396:IBE655397 IKT655396:ILA655397 IUP655396:IUW655397 JEL655396:JES655397 JOH655396:JOO655397 JYD655396:JYK655397 KHZ655396:KIG655397 KRV655396:KSC655397 LBR655396:LBY655397 LLN655396:LLU655397 LVJ655396:LVQ655397 MFF655396:MFM655397 MPB655396:MPI655397 MYX655396:MZE655397 NIT655396:NJA655397 NSP655396:NSW655397 OCL655396:OCS655397 OMH655396:OMO655397 OWD655396:OWK655397 PFZ655396:PGG655397 PPV655396:PQC655397 PZR655396:PZY655397 QJN655396:QJU655397 QTJ655396:QTQ655397 RDF655396:RDM655397 RNB655396:RNI655397 RWX655396:RXE655397 SGT655396:SHA655397 SQP655396:SQW655397 TAL655396:TAS655397 TKH655396:TKO655397 TUD655396:TUK655397 UDZ655396:UEG655397 UNV655396:UOC655397 UXR655396:UXY655397 VHN655396:VHU655397 VRJ655396:VRQ655397 WBF655396:WBM655397 WLB655396:WLI655397 WUX655396:WVE655397 G720932:N720933 IL720932:IS720933 SH720932:SO720933 ACD720932:ACK720933 ALZ720932:AMG720933 AVV720932:AWC720933 BFR720932:BFY720933 BPN720932:BPU720933 BZJ720932:BZQ720933 CJF720932:CJM720933 CTB720932:CTI720933 DCX720932:DDE720933 DMT720932:DNA720933 DWP720932:DWW720933 EGL720932:EGS720933 EQH720932:EQO720933 FAD720932:FAK720933 FJZ720932:FKG720933 FTV720932:FUC720933 GDR720932:GDY720933 GNN720932:GNU720933 GXJ720932:GXQ720933 HHF720932:HHM720933 HRB720932:HRI720933 IAX720932:IBE720933 IKT720932:ILA720933 IUP720932:IUW720933 JEL720932:JES720933 JOH720932:JOO720933 JYD720932:JYK720933 KHZ720932:KIG720933 KRV720932:KSC720933 LBR720932:LBY720933 LLN720932:LLU720933 LVJ720932:LVQ720933 MFF720932:MFM720933 MPB720932:MPI720933 MYX720932:MZE720933 NIT720932:NJA720933 NSP720932:NSW720933 OCL720932:OCS720933 OMH720932:OMO720933 OWD720932:OWK720933 PFZ720932:PGG720933 PPV720932:PQC720933 PZR720932:PZY720933 QJN720932:QJU720933 QTJ720932:QTQ720933 RDF720932:RDM720933 RNB720932:RNI720933 RWX720932:RXE720933 SGT720932:SHA720933 SQP720932:SQW720933 TAL720932:TAS720933 TKH720932:TKO720933 TUD720932:TUK720933 UDZ720932:UEG720933 UNV720932:UOC720933 UXR720932:UXY720933 VHN720932:VHU720933 VRJ720932:VRQ720933 WBF720932:WBM720933 WLB720932:WLI720933 WUX720932:WVE720933 G786468:N786469 IL786468:IS786469 SH786468:SO786469 ACD786468:ACK786469 ALZ786468:AMG786469 AVV786468:AWC786469 BFR786468:BFY786469 BPN786468:BPU786469 BZJ786468:BZQ786469 CJF786468:CJM786469 CTB786468:CTI786469 DCX786468:DDE786469 DMT786468:DNA786469 DWP786468:DWW786469 EGL786468:EGS786469 EQH786468:EQO786469 FAD786468:FAK786469 FJZ786468:FKG786469 FTV786468:FUC786469 GDR786468:GDY786469 GNN786468:GNU786469 GXJ786468:GXQ786469 HHF786468:HHM786469 HRB786468:HRI786469 IAX786468:IBE786469 IKT786468:ILA786469 IUP786468:IUW786469 JEL786468:JES786469 JOH786468:JOO786469 JYD786468:JYK786469 KHZ786468:KIG786469 KRV786468:KSC786469 LBR786468:LBY786469 LLN786468:LLU786469 LVJ786468:LVQ786469 MFF786468:MFM786469 MPB786468:MPI786469 MYX786468:MZE786469 NIT786468:NJA786469 NSP786468:NSW786469 OCL786468:OCS786469 OMH786468:OMO786469 OWD786468:OWK786469 PFZ786468:PGG786469 PPV786468:PQC786469 PZR786468:PZY786469 QJN786468:QJU786469 QTJ786468:QTQ786469 RDF786468:RDM786469 RNB786468:RNI786469 RWX786468:RXE786469 SGT786468:SHA786469 SQP786468:SQW786469 TAL786468:TAS786469 TKH786468:TKO786469 TUD786468:TUK786469 UDZ786468:UEG786469 UNV786468:UOC786469 UXR786468:UXY786469 VHN786468:VHU786469 VRJ786468:VRQ786469 WBF786468:WBM786469 WLB786468:WLI786469 WUX786468:WVE786469 G852004:N852005 IL852004:IS852005 SH852004:SO852005 ACD852004:ACK852005 ALZ852004:AMG852005 AVV852004:AWC852005 BFR852004:BFY852005 BPN852004:BPU852005 BZJ852004:BZQ852005 CJF852004:CJM852005 CTB852004:CTI852005 DCX852004:DDE852005 DMT852004:DNA852005 DWP852004:DWW852005 EGL852004:EGS852005 EQH852004:EQO852005 FAD852004:FAK852005 FJZ852004:FKG852005 FTV852004:FUC852005 GDR852004:GDY852005 GNN852004:GNU852005 GXJ852004:GXQ852005 HHF852004:HHM852005 HRB852004:HRI852005 IAX852004:IBE852005 IKT852004:ILA852005 IUP852004:IUW852005 JEL852004:JES852005 JOH852004:JOO852005 JYD852004:JYK852005 KHZ852004:KIG852005 KRV852004:KSC852005 LBR852004:LBY852005 LLN852004:LLU852005 LVJ852004:LVQ852005 MFF852004:MFM852005 MPB852004:MPI852005 MYX852004:MZE852005 NIT852004:NJA852005 NSP852004:NSW852005 OCL852004:OCS852005 OMH852004:OMO852005 OWD852004:OWK852005 PFZ852004:PGG852005 PPV852004:PQC852005 PZR852004:PZY852005 QJN852004:QJU852005 QTJ852004:QTQ852005 RDF852004:RDM852005 RNB852004:RNI852005 RWX852004:RXE852005 SGT852004:SHA852005 SQP852004:SQW852005 TAL852004:TAS852005 TKH852004:TKO852005 TUD852004:TUK852005 UDZ852004:UEG852005 UNV852004:UOC852005 UXR852004:UXY852005 VHN852004:VHU852005 VRJ852004:VRQ852005 WBF852004:WBM852005 WLB852004:WLI852005 WUX852004:WVE852005 G917540:N917541 IL917540:IS917541 SH917540:SO917541 ACD917540:ACK917541 ALZ917540:AMG917541 AVV917540:AWC917541 BFR917540:BFY917541 BPN917540:BPU917541 BZJ917540:BZQ917541 CJF917540:CJM917541 CTB917540:CTI917541 DCX917540:DDE917541 DMT917540:DNA917541 DWP917540:DWW917541 EGL917540:EGS917541 EQH917540:EQO917541 FAD917540:FAK917541 FJZ917540:FKG917541 FTV917540:FUC917541 GDR917540:GDY917541 GNN917540:GNU917541 GXJ917540:GXQ917541 HHF917540:HHM917541 HRB917540:HRI917541 IAX917540:IBE917541 IKT917540:ILA917541 IUP917540:IUW917541 JEL917540:JES917541 JOH917540:JOO917541 JYD917540:JYK917541 KHZ917540:KIG917541 KRV917540:KSC917541 LBR917540:LBY917541 LLN917540:LLU917541 LVJ917540:LVQ917541 MFF917540:MFM917541 MPB917540:MPI917541 MYX917540:MZE917541 NIT917540:NJA917541 NSP917540:NSW917541 OCL917540:OCS917541 OMH917540:OMO917541 OWD917540:OWK917541 PFZ917540:PGG917541 PPV917540:PQC917541 PZR917540:PZY917541 QJN917540:QJU917541 QTJ917540:QTQ917541 RDF917540:RDM917541 RNB917540:RNI917541 RWX917540:RXE917541 SGT917540:SHA917541 SQP917540:SQW917541 TAL917540:TAS917541 TKH917540:TKO917541 TUD917540:TUK917541 UDZ917540:UEG917541 UNV917540:UOC917541 UXR917540:UXY917541 VHN917540:VHU917541 VRJ917540:VRQ917541 WBF917540:WBM917541 WLB917540:WLI917541 WUX917540:WVE917541 G983076:N983077 IL983076:IS983077 SH983076:SO983077 ACD983076:ACK983077 ALZ983076:AMG983077 AVV983076:AWC983077 BFR983076:BFY983077 BPN983076:BPU983077 BZJ983076:BZQ983077 CJF983076:CJM983077 CTB983076:CTI983077 DCX983076:DDE983077 DMT983076:DNA983077 DWP983076:DWW983077 EGL983076:EGS983077 EQH983076:EQO983077 FAD983076:FAK983077 FJZ983076:FKG983077 FTV983076:FUC983077 GDR983076:GDY983077 GNN983076:GNU983077 GXJ983076:GXQ983077 HHF983076:HHM983077 HRB983076:HRI983077 IAX983076:IBE983077 IKT983076:ILA983077 IUP983076:IUW983077 JEL983076:JES983077 JOH983076:JOO983077 JYD983076:JYK983077 KHZ983076:KIG983077 KRV983076:KSC983077 LBR983076:LBY983077 LLN983076:LLU983077 LVJ983076:LVQ983077 MFF983076:MFM983077 MPB983076:MPI983077 MYX983076:MZE983077 NIT983076:NJA983077 NSP983076:NSW983077 OCL983076:OCS983077 OMH983076:OMO983077 OWD983076:OWK983077 PFZ983076:PGG983077 PPV983076:PQC983077 PZR983076:PZY983077 QJN983076:QJU983077 QTJ983076:QTQ983077 RDF983076:RDM983077 RNB983076:RNI983077 RWX983076:RXE983077 SGT983076:SHA983077 SQP983076:SQW983077 TAL983076:TAS983077 TKH983076:TKO983077 TUD983076:TUK983077 UDZ983076:UEG983077 UNV983076:UOC983077 UXR983076:UXY983077 VHN983076:VHU983077 VRJ983076:VRQ983077 WBF983076:WBM983077 WLB983076:WLI983077 WUX983076:WVE983077 G26:N26 IL26:IS26 SH26:SO26 ACD26:ACK26 ALZ26:AMG26 AVV26:AWC26 BFR26:BFY26 BPN26:BPU26 BZJ26:BZQ26 CJF26:CJM26 CTB26:CTI26 DCX26:DDE26 DMT26:DNA26 DWP26:DWW26 EGL26:EGS26 EQH26:EQO26 FAD26:FAK26 FJZ26:FKG26 FTV26:FUC26 GDR26:GDY26 GNN26:GNU26 GXJ26:GXQ26 HHF26:HHM26 HRB26:HRI26 IAX26:IBE26 IKT26:ILA26 IUP26:IUW26 JEL26:JES26 JOH26:JOO26 JYD26:JYK26 KHZ26:KIG26 KRV26:KSC26 LBR26:LBY26 LLN26:LLU26 LVJ26:LVQ26 MFF26:MFM26 MPB26:MPI26 MYX26:MZE26 NIT26:NJA26 NSP26:NSW26 OCL26:OCS26 OMH26:OMO26 OWD26:OWK26 PFZ26:PGG26 PPV26:PQC26 PZR26:PZY26 QJN26:QJU26 QTJ26:QTQ26 RDF26:RDM26 RNB26:RNI26 RWX26:RXE26 SGT26:SHA26 SQP26:SQW26 TAL26:TAS26 TKH26:TKO26 TUD26:TUK26 UDZ26:UEG26 UNV26:UOC26 UXR26:UXY26 VHN26:VHU26 VRJ26:VRQ26 WBF26:WBM26 WLB26:WLI26 WUX26:WVE26 G65562:N65562 IL65562:IS65562 SH65562:SO65562 ACD65562:ACK65562 ALZ65562:AMG65562 AVV65562:AWC65562 BFR65562:BFY65562 BPN65562:BPU65562 BZJ65562:BZQ65562 CJF65562:CJM65562 CTB65562:CTI65562 DCX65562:DDE65562 DMT65562:DNA65562 DWP65562:DWW65562 EGL65562:EGS65562 EQH65562:EQO65562 FAD65562:FAK65562 FJZ65562:FKG65562 FTV65562:FUC65562 GDR65562:GDY65562 GNN65562:GNU65562 GXJ65562:GXQ65562 HHF65562:HHM65562 HRB65562:HRI65562 IAX65562:IBE65562 IKT65562:ILA65562 IUP65562:IUW65562 JEL65562:JES65562 JOH65562:JOO65562 JYD65562:JYK65562 KHZ65562:KIG65562 KRV65562:KSC65562 LBR65562:LBY65562 LLN65562:LLU65562 LVJ65562:LVQ65562 MFF65562:MFM65562 MPB65562:MPI65562 MYX65562:MZE65562 NIT65562:NJA65562 NSP65562:NSW65562 OCL65562:OCS65562 OMH65562:OMO65562 OWD65562:OWK65562 PFZ65562:PGG65562 PPV65562:PQC65562 PZR65562:PZY65562 QJN65562:QJU65562 QTJ65562:QTQ65562 RDF65562:RDM65562 RNB65562:RNI65562 RWX65562:RXE65562 SGT65562:SHA65562 SQP65562:SQW65562 TAL65562:TAS65562 TKH65562:TKO65562 TUD65562:TUK65562 UDZ65562:UEG65562 UNV65562:UOC65562 UXR65562:UXY65562 VHN65562:VHU65562 VRJ65562:VRQ65562 WBF65562:WBM65562 WLB65562:WLI65562 WUX65562:WVE65562 G131098:N131098 IL131098:IS131098 SH131098:SO131098 ACD131098:ACK131098 ALZ131098:AMG131098 AVV131098:AWC131098 BFR131098:BFY131098 BPN131098:BPU131098 BZJ131098:BZQ131098 CJF131098:CJM131098 CTB131098:CTI131098 DCX131098:DDE131098 DMT131098:DNA131098 DWP131098:DWW131098 EGL131098:EGS131098 EQH131098:EQO131098 FAD131098:FAK131098 FJZ131098:FKG131098 FTV131098:FUC131098 GDR131098:GDY131098 GNN131098:GNU131098 GXJ131098:GXQ131098 HHF131098:HHM131098 HRB131098:HRI131098 IAX131098:IBE131098 IKT131098:ILA131098 IUP131098:IUW131098 JEL131098:JES131098 JOH131098:JOO131098 JYD131098:JYK131098 KHZ131098:KIG131098 KRV131098:KSC131098 LBR131098:LBY131098 LLN131098:LLU131098 LVJ131098:LVQ131098 MFF131098:MFM131098 MPB131098:MPI131098 MYX131098:MZE131098 NIT131098:NJA131098 NSP131098:NSW131098 OCL131098:OCS131098 OMH131098:OMO131098 OWD131098:OWK131098 PFZ131098:PGG131098 PPV131098:PQC131098 PZR131098:PZY131098 QJN131098:QJU131098 QTJ131098:QTQ131098 RDF131098:RDM131098 RNB131098:RNI131098 RWX131098:RXE131098 SGT131098:SHA131098 SQP131098:SQW131098 TAL131098:TAS131098 TKH131098:TKO131098 TUD131098:TUK131098 UDZ131098:UEG131098 UNV131098:UOC131098 UXR131098:UXY131098 VHN131098:VHU131098 VRJ131098:VRQ131098 WBF131098:WBM131098 WLB131098:WLI131098 WUX131098:WVE131098 G196634:N196634 IL196634:IS196634 SH196634:SO196634 ACD196634:ACK196634 ALZ196634:AMG196634 AVV196634:AWC196634 BFR196634:BFY196634 BPN196634:BPU196634 BZJ196634:BZQ196634 CJF196634:CJM196634 CTB196634:CTI196634 DCX196634:DDE196634 DMT196634:DNA196634 DWP196634:DWW196634 EGL196634:EGS196634 EQH196634:EQO196634 FAD196634:FAK196634 FJZ196634:FKG196634 FTV196634:FUC196634 GDR196634:GDY196634 GNN196634:GNU196634 GXJ196634:GXQ196634 HHF196634:HHM196634 HRB196634:HRI196634 IAX196634:IBE196634 IKT196634:ILA196634 IUP196634:IUW196634 JEL196634:JES196634 JOH196634:JOO196634 JYD196634:JYK196634 KHZ196634:KIG196634 KRV196634:KSC196634 LBR196634:LBY196634 LLN196634:LLU196634 LVJ196634:LVQ196634 MFF196634:MFM196634 MPB196634:MPI196634 MYX196634:MZE196634 NIT196634:NJA196634 NSP196634:NSW196634 OCL196634:OCS196634 OMH196634:OMO196634 OWD196634:OWK196634 PFZ196634:PGG196634 PPV196634:PQC196634 PZR196634:PZY196634 QJN196634:QJU196634 QTJ196634:QTQ196634 RDF196634:RDM196634 RNB196634:RNI196634 RWX196634:RXE196634 SGT196634:SHA196634 SQP196634:SQW196634 TAL196634:TAS196634 TKH196634:TKO196634 TUD196634:TUK196634 UDZ196634:UEG196634 UNV196634:UOC196634 UXR196634:UXY196634 VHN196634:VHU196634 VRJ196634:VRQ196634 WBF196634:WBM196634 WLB196634:WLI196634 WUX196634:WVE196634 G262170:N262170 IL262170:IS262170 SH262170:SO262170 ACD262170:ACK262170 ALZ262170:AMG262170 AVV262170:AWC262170 BFR262170:BFY262170 BPN262170:BPU262170 BZJ262170:BZQ262170 CJF262170:CJM262170 CTB262170:CTI262170 DCX262170:DDE262170 DMT262170:DNA262170 DWP262170:DWW262170 EGL262170:EGS262170 EQH262170:EQO262170 FAD262170:FAK262170 FJZ262170:FKG262170 FTV262170:FUC262170 GDR262170:GDY262170 GNN262170:GNU262170 GXJ262170:GXQ262170 HHF262170:HHM262170 HRB262170:HRI262170 IAX262170:IBE262170 IKT262170:ILA262170 IUP262170:IUW262170 JEL262170:JES262170 JOH262170:JOO262170 JYD262170:JYK262170 KHZ262170:KIG262170 KRV262170:KSC262170 LBR262170:LBY262170 LLN262170:LLU262170 LVJ262170:LVQ262170 MFF262170:MFM262170 MPB262170:MPI262170 MYX262170:MZE262170 NIT262170:NJA262170 NSP262170:NSW262170 OCL262170:OCS262170 OMH262170:OMO262170 OWD262170:OWK262170 PFZ262170:PGG262170 PPV262170:PQC262170 PZR262170:PZY262170 QJN262170:QJU262170 QTJ262170:QTQ262170 RDF262170:RDM262170 RNB262170:RNI262170 RWX262170:RXE262170 SGT262170:SHA262170 SQP262170:SQW262170 TAL262170:TAS262170 TKH262170:TKO262170 TUD262170:TUK262170 UDZ262170:UEG262170 UNV262170:UOC262170 UXR262170:UXY262170 VHN262170:VHU262170 VRJ262170:VRQ262170 WBF262170:WBM262170 WLB262170:WLI262170 WUX262170:WVE262170 G327706:N327706 IL327706:IS327706 SH327706:SO327706 ACD327706:ACK327706 ALZ327706:AMG327706 AVV327706:AWC327706 BFR327706:BFY327706 BPN327706:BPU327706 BZJ327706:BZQ327706 CJF327706:CJM327706 CTB327706:CTI327706 DCX327706:DDE327706 DMT327706:DNA327706 DWP327706:DWW327706 EGL327706:EGS327706 EQH327706:EQO327706 FAD327706:FAK327706 FJZ327706:FKG327706 FTV327706:FUC327706 GDR327706:GDY327706 GNN327706:GNU327706 GXJ327706:GXQ327706 HHF327706:HHM327706 HRB327706:HRI327706 IAX327706:IBE327706 IKT327706:ILA327706 IUP327706:IUW327706 JEL327706:JES327706 JOH327706:JOO327706 JYD327706:JYK327706 KHZ327706:KIG327706 KRV327706:KSC327706 LBR327706:LBY327706 LLN327706:LLU327706 LVJ327706:LVQ327706 MFF327706:MFM327706 MPB327706:MPI327706 MYX327706:MZE327706 NIT327706:NJA327706 NSP327706:NSW327706 OCL327706:OCS327706 OMH327706:OMO327706 OWD327706:OWK327706 PFZ327706:PGG327706 PPV327706:PQC327706 PZR327706:PZY327706 QJN327706:QJU327706 QTJ327706:QTQ327706 RDF327706:RDM327706 RNB327706:RNI327706 RWX327706:RXE327706 SGT327706:SHA327706 SQP327706:SQW327706 TAL327706:TAS327706 TKH327706:TKO327706 TUD327706:TUK327706 UDZ327706:UEG327706 UNV327706:UOC327706 UXR327706:UXY327706 VHN327706:VHU327706 VRJ327706:VRQ327706 WBF327706:WBM327706 WLB327706:WLI327706 WUX327706:WVE327706 G393242:N393242 IL393242:IS393242 SH393242:SO393242 ACD393242:ACK393242 ALZ393242:AMG393242 AVV393242:AWC393242 BFR393242:BFY393242 BPN393242:BPU393242 BZJ393242:BZQ393242 CJF393242:CJM393242 CTB393242:CTI393242 DCX393242:DDE393242 DMT393242:DNA393242 DWP393242:DWW393242 EGL393242:EGS393242 EQH393242:EQO393242 FAD393242:FAK393242 FJZ393242:FKG393242 FTV393242:FUC393242 GDR393242:GDY393242 GNN393242:GNU393242 GXJ393242:GXQ393242 HHF393242:HHM393242 HRB393242:HRI393242 IAX393242:IBE393242 IKT393242:ILA393242 IUP393242:IUW393242 JEL393242:JES393242 JOH393242:JOO393242 JYD393242:JYK393242 KHZ393242:KIG393242 KRV393242:KSC393242 LBR393242:LBY393242 LLN393242:LLU393242 LVJ393242:LVQ393242 MFF393242:MFM393242 MPB393242:MPI393242 MYX393242:MZE393242 NIT393242:NJA393242 NSP393242:NSW393242 OCL393242:OCS393242 OMH393242:OMO393242 OWD393242:OWK393242 PFZ393242:PGG393242 PPV393242:PQC393242 PZR393242:PZY393242 QJN393242:QJU393242 QTJ393242:QTQ393242 RDF393242:RDM393242 RNB393242:RNI393242 RWX393242:RXE393242 SGT393242:SHA393242 SQP393242:SQW393242 TAL393242:TAS393242 TKH393242:TKO393242 TUD393242:TUK393242 UDZ393242:UEG393242 UNV393242:UOC393242 UXR393242:UXY393242 VHN393242:VHU393242 VRJ393242:VRQ393242 WBF393242:WBM393242 WLB393242:WLI393242 WUX393242:WVE393242 G458778:N458778 IL458778:IS458778 SH458778:SO458778 ACD458778:ACK458778 ALZ458778:AMG458778 AVV458778:AWC458778 BFR458778:BFY458778 BPN458778:BPU458778 BZJ458778:BZQ458778 CJF458778:CJM458778 CTB458778:CTI458778 DCX458778:DDE458778 DMT458778:DNA458778 DWP458778:DWW458778 EGL458778:EGS458778 EQH458778:EQO458778 FAD458778:FAK458778 FJZ458778:FKG458778 FTV458778:FUC458778 GDR458778:GDY458778 GNN458778:GNU458778 GXJ458778:GXQ458778 HHF458778:HHM458778 HRB458778:HRI458778 IAX458778:IBE458778 IKT458778:ILA458778 IUP458778:IUW458778 JEL458778:JES458778 JOH458778:JOO458778 JYD458778:JYK458778 KHZ458778:KIG458778 KRV458778:KSC458778 LBR458778:LBY458778 LLN458778:LLU458778 LVJ458778:LVQ458778 MFF458778:MFM458778 MPB458778:MPI458778 MYX458778:MZE458778 NIT458778:NJA458778 NSP458778:NSW458778 OCL458778:OCS458778 OMH458778:OMO458778 OWD458778:OWK458778 PFZ458778:PGG458778 PPV458778:PQC458778 PZR458778:PZY458778 QJN458778:QJU458778 QTJ458778:QTQ458778 RDF458778:RDM458778 RNB458778:RNI458778 RWX458778:RXE458778 SGT458778:SHA458778 SQP458778:SQW458778 TAL458778:TAS458778 TKH458778:TKO458778 TUD458778:TUK458778 UDZ458778:UEG458778 UNV458778:UOC458778 UXR458778:UXY458778 VHN458778:VHU458778 VRJ458778:VRQ458778 WBF458778:WBM458778 WLB458778:WLI458778 WUX458778:WVE458778 G524314:N524314 IL524314:IS524314 SH524314:SO524314 ACD524314:ACK524314 ALZ524314:AMG524314 AVV524314:AWC524314 BFR524314:BFY524314 BPN524314:BPU524314 BZJ524314:BZQ524314 CJF524314:CJM524314 CTB524314:CTI524314 DCX524314:DDE524314 DMT524314:DNA524314 DWP524314:DWW524314 EGL524314:EGS524314 EQH524314:EQO524314 FAD524314:FAK524314 FJZ524314:FKG524314 FTV524314:FUC524314 GDR524314:GDY524314 GNN524314:GNU524314 GXJ524314:GXQ524314 HHF524314:HHM524314 HRB524314:HRI524314 IAX524314:IBE524314 IKT524314:ILA524314 IUP524314:IUW524314 JEL524314:JES524314 JOH524314:JOO524314 JYD524314:JYK524314 KHZ524314:KIG524314 KRV524314:KSC524314 LBR524314:LBY524314 LLN524314:LLU524314 LVJ524314:LVQ524314 MFF524314:MFM524314 MPB524314:MPI524314 MYX524314:MZE524314 NIT524314:NJA524314 NSP524314:NSW524314 OCL524314:OCS524314 OMH524314:OMO524314 OWD524314:OWK524314 PFZ524314:PGG524314 PPV524314:PQC524314 PZR524314:PZY524314 QJN524314:QJU524314 QTJ524314:QTQ524314 RDF524314:RDM524314 RNB524314:RNI524314 RWX524314:RXE524314 SGT524314:SHA524314 SQP524314:SQW524314 TAL524314:TAS524314 TKH524314:TKO524314 TUD524314:TUK524314 UDZ524314:UEG524314 UNV524314:UOC524314 UXR524314:UXY524314 VHN524314:VHU524314 VRJ524314:VRQ524314 WBF524314:WBM524314 WLB524314:WLI524314 WUX524314:WVE524314 G589850:N589850 IL589850:IS589850 SH589850:SO589850 ACD589850:ACK589850 ALZ589850:AMG589850 AVV589850:AWC589850 BFR589850:BFY589850 BPN589850:BPU589850 BZJ589850:BZQ589850 CJF589850:CJM589850 CTB589850:CTI589850 DCX589850:DDE589850 DMT589850:DNA589850 DWP589850:DWW589850 EGL589850:EGS589850 EQH589850:EQO589850 FAD589850:FAK589850 FJZ589850:FKG589850 FTV589850:FUC589850 GDR589850:GDY589850 GNN589850:GNU589850 GXJ589850:GXQ589850 HHF589850:HHM589850 HRB589850:HRI589850 IAX589850:IBE589850 IKT589850:ILA589850 IUP589850:IUW589850 JEL589850:JES589850 JOH589850:JOO589850 JYD589850:JYK589850 KHZ589850:KIG589850 KRV589850:KSC589850 LBR589850:LBY589850 LLN589850:LLU589850 LVJ589850:LVQ589850 MFF589850:MFM589850 MPB589850:MPI589850 MYX589850:MZE589850 NIT589850:NJA589850 NSP589850:NSW589850 OCL589850:OCS589850 OMH589850:OMO589850 OWD589850:OWK589850 PFZ589850:PGG589850 PPV589850:PQC589850 PZR589850:PZY589850 QJN589850:QJU589850 QTJ589850:QTQ589850 RDF589850:RDM589850 RNB589850:RNI589850 RWX589850:RXE589850 SGT589850:SHA589850 SQP589850:SQW589850 TAL589850:TAS589850 TKH589850:TKO589850 TUD589850:TUK589850 UDZ589850:UEG589850 UNV589850:UOC589850 UXR589850:UXY589850 VHN589850:VHU589850 VRJ589850:VRQ589850 WBF589850:WBM589850 WLB589850:WLI589850 WUX589850:WVE589850 G655386:N655386 IL655386:IS655386 SH655386:SO655386 ACD655386:ACK655386 ALZ655386:AMG655386 AVV655386:AWC655386 BFR655386:BFY655386 BPN655386:BPU655386 BZJ655386:BZQ655386 CJF655386:CJM655386 CTB655386:CTI655386 DCX655386:DDE655386 DMT655386:DNA655386 DWP655386:DWW655386 EGL655386:EGS655386 EQH655386:EQO655386 FAD655386:FAK655386 FJZ655386:FKG655386 FTV655386:FUC655386 GDR655386:GDY655386 GNN655386:GNU655386 GXJ655386:GXQ655386 HHF655386:HHM655386 HRB655386:HRI655386 IAX655386:IBE655386 IKT655386:ILA655386 IUP655386:IUW655386 JEL655386:JES655386 JOH655386:JOO655386 JYD655386:JYK655386 KHZ655386:KIG655386 KRV655386:KSC655386 LBR655386:LBY655386 LLN655386:LLU655386 LVJ655386:LVQ655386 MFF655386:MFM655386 MPB655386:MPI655386 MYX655386:MZE655386 NIT655386:NJA655386 NSP655386:NSW655386 OCL655386:OCS655386 OMH655386:OMO655386 OWD655386:OWK655386 PFZ655386:PGG655386 PPV655386:PQC655386 PZR655386:PZY655386 QJN655386:QJU655386 QTJ655386:QTQ655386 RDF655386:RDM655386 RNB655386:RNI655386 RWX655386:RXE655386 SGT655386:SHA655386 SQP655386:SQW655386 TAL655386:TAS655386 TKH655386:TKO655386 TUD655386:TUK655386 UDZ655386:UEG655386 UNV655386:UOC655386 UXR655386:UXY655386 VHN655386:VHU655386 VRJ655386:VRQ655386 WBF655386:WBM655386 WLB655386:WLI655386 WUX655386:WVE655386 G720922:N720922 IL720922:IS720922 SH720922:SO720922 ACD720922:ACK720922 ALZ720922:AMG720922 AVV720922:AWC720922 BFR720922:BFY720922 BPN720922:BPU720922 BZJ720922:BZQ720922 CJF720922:CJM720922 CTB720922:CTI720922 DCX720922:DDE720922 DMT720922:DNA720922 DWP720922:DWW720922 EGL720922:EGS720922 EQH720922:EQO720922 FAD720922:FAK720922 FJZ720922:FKG720922 FTV720922:FUC720922 GDR720922:GDY720922 GNN720922:GNU720922 GXJ720922:GXQ720922 HHF720922:HHM720922 HRB720922:HRI720922 IAX720922:IBE720922 IKT720922:ILA720922 IUP720922:IUW720922 JEL720922:JES720922 JOH720922:JOO720922 JYD720922:JYK720922 KHZ720922:KIG720922 KRV720922:KSC720922 LBR720922:LBY720922 LLN720922:LLU720922 LVJ720922:LVQ720922 MFF720922:MFM720922 MPB720922:MPI720922 MYX720922:MZE720922 NIT720922:NJA720922 NSP720922:NSW720922 OCL720922:OCS720922 OMH720922:OMO720922 OWD720922:OWK720922 PFZ720922:PGG720922 PPV720922:PQC720922 PZR720922:PZY720922 QJN720922:QJU720922 QTJ720922:QTQ720922 RDF720922:RDM720922 RNB720922:RNI720922 RWX720922:RXE720922 SGT720922:SHA720922 SQP720922:SQW720922 TAL720922:TAS720922 TKH720922:TKO720922 TUD720922:TUK720922 UDZ720922:UEG720922 UNV720922:UOC720922 UXR720922:UXY720922 VHN720922:VHU720922 VRJ720922:VRQ720922 WBF720922:WBM720922 WLB720922:WLI720922 WUX720922:WVE720922 G786458:N786458 IL786458:IS786458 SH786458:SO786458 ACD786458:ACK786458 ALZ786458:AMG786458 AVV786458:AWC786458 BFR786458:BFY786458 BPN786458:BPU786458 BZJ786458:BZQ786458 CJF786458:CJM786458 CTB786458:CTI786458 DCX786458:DDE786458 DMT786458:DNA786458 DWP786458:DWW786458 EGL786458:EGS786458 EQH786458:EQO786458 FAD786458:FAK786458 FJZ786458:FKG786458 FTV786458:FUC786458 GDR786458:GDY786458 GNN786458:GNU786458 GXJ786458:GXQ786458 HHF786458:HHM786458 HRB786458:HRI786458 IAX786458:IBE786458 IKT786458:ILA786458 IUP786458:IUW786458 JEL786458:JES786458 JOH786458:JOO786458 JYD786458:JYK786458 KHZ786458:KIG786458 KRV786458:KSC786458 LBR786458:LBY786458 LLN786458:LLU786458 LVJ786458:LVQ786458 MFF786458:MFM786458 MPB786458:MPI786458 MYX786458:MZE786458 NIT786458:NJA786458 NSP786458:NSW786458 OCL786458:OCS786458 OMH786458:OMO786458 OWD786458:OWK786458 PFZ786458:PGG786458 PPV786458:PQC786458 PZR786458:PZY786458 QJN786458:QJU786458 QTJ786458:QTQ786458 RDF786458:RDM786458 RNB786458:RNI786458 RWX786458:RXE786458 SGT786458:SHA786458 SQP786458:SQW786458 TAL786458:TAS786458 TKH786458:TKO786458 TUD786458:TUK786458 UDZ786458:UEG786458 UNV786458:UOC786458 UXR786458:UXY786458 VHN786458:VHU786458 VRJ786458:VRQ786458 WBF786458:WBM786458 WLB786458:WLI786458 WUX786458:WVE786458 G851994:N851994 IL851994:IS851994 SH851994:SO851994 ACD851994:ACK851994 ALZ851994:AMG851994 AVV851994:AWC851994 BFR851994:BFY851994 BPN851994:BPU851994 BZJ851994:BZQ851994 CJF851994:CJM851994 CTB851994:CTI851994 DCX851994:DDE851994 DMT851994:DNA851994 DWP851994:DWW851994 EGL851994:EGS851994 EQH851994:EQO851994 FAD851994:FAK851994 FJZ851994:FKG851994 FTV851994:FUC851994 GDR851994:GDY851994 GNN851994:GNU851994 GXJ851994:GXQ851994 HHF851994:HHM851994 HRB851994:HRI851994 IAX851994:IBE851994 IKT851994:ILA851994 IUP851994:IUW851994 JEL851994:JES851994 JOH851994:JOO851994 JYD851994:JYK851994 KHZ851994:KIG851994 KRV851994:KSC851994 LBR851994:LBY851994 LLN851994:LLU851994 LVJ851994:LVQ851994 MFF851994:MFM851994 MPB851994:MPI851994 MYX851994:MZE851994 NIT851994:NJA851994 NSP851994:NSW851994 OCL851994:OCS851994 OMH851994:OMO851994 OWD851994:OWK851994 PFZ851994:PGG851994 PPV851994:PQC851994 PZR851994:PZY851994 QJN851994:QJU851994 QTJ851994:QTQ851994 RDF851994:RDM851994 RNB851994:RNI851994 RWX851994:RXE851994 SGT851994:SHA851994 SQP851994:SQW851994 TAL851994:TAS851994 TKH851994:TKO851994 TUD851994:TUK851994 UDZ851994:UEG851994 UNV851994:UOC851994 UXR851994:UXY851994 VHN851994:VHU851994 VRJ851994:VRQ851994 WBF851994:WBM851994 WLB851994:WLI851994 WUX851994:WVE851994 G917530:N917530 IL917530:IS917530 SH917530:SO917530 ACD917530:ACK917530 ALZ917530:AMG917530 AVV917530:AWC917530 BFR917530:BFY917530 BPN917530:BPU917530 BZJ917530:BZQ917530 CJF917530:CJM917530 CTB917530:CTI917530 DCX917530:DDE917530 DMT917530:DNA917530 DWP917530:DWW917530 EGL917530:EGS917530 EQH917530:EQO917530 FAD917530:FAK917530 FJZ917530:FKG917530 FTV917530:FUC917530 GDR917530:GDY917530 GNN917530:GNU917530 GXJ917530:GXQ917530 HHF917530:HHM917530 HRB917530:HRI917530 IAX917530:IBE917530 IKT917530:ILA917530 IUP917530:IUW917530 JEL917530:JES917530 JOH917530:JOO917530 JYD917530:JYK917530 KHZ917530:KIG917530 KRV917530:KSC917530 LBR917530:LBY917530 LLN917530:LLU917530 LVJ917530:LVQ917530 MFF917530:MFM917530 MPB917530:MPI917530 MYX917530:MZE917530 NIT917530:NJA917530 NSP917530:NSW917530 OCL917530:OCS917530 OMH917530:OMO917530 OWD917530:OWK917530 PFZ917530:PGG917530 PPV917530:PQC917530 PZR917530:PZY917530 QJN917530:QJU917530 QTJ917530:QTQ917530 RDF917530:RDM917530 RNB917530:RNI917530 RWX917530:RXE917530 SGT917530:SHA917530 SQP917530:SQW917530 TAL917530:TAS917530 TKH917530:TKO917530 TUD917530:TUK917530 UDZ917530:UEG917530 UNV917530:UOC917530 UXR917530:UXY917530 VHN917530:VHU917530 VRJ917530:VRQ917530 WBF917530:WBM917530 WLB917530:WLI917530 WUX917530:WVE917530 G983066:N983066 IL983066:IS983066 SH983066:SO983066 ACD983066:ACK983066 ALZ983066:AMG983066 AVV983066:AWC983066 BFR983066:BFY983066 BPN983066:BPU983066 BZJ983066:BZQ983066 CJF983066:CJM983066 CTB983066:CTI983066 DCX983066:DDE983066 DMT983066:DNA983066 DWP983066:DWW983066 EGL983066:EGS983066 EQH983066:EQO983066 FAD983066:FAK983066 FJZ983066:FKG983066 FTV983066:FUC983066 GDR983066:GDY983066 GNN983066:GNU983066 GXJ983066:GXQ983066 HHF983066:HHM983066 HRB983066:HRI983066 IAX983066:IBE983066 IKT983066:ILA983066 IUP983066:IUW983066 JEL983066:JES983066 JOH983066:JOO983066 JYD983066:JYK983066 KHZ983066:KIG983066 KRV983066:KSC983066 LBR983066:LBY983066 LLN983066:LLU983066 LVJ983066:LVQ983066 MFF983066:MFM983066 MPB983066:MPI983066 MYX983066:MZE983066 NIT983066:NJA983066 NSP983066:NSW983066 OCL983066:OCS983066 OMH983066:OMO983066 OWD983066:OWK983066 PFZ983066:PGG983066 PPV983066:PQC983066 PZR983066:PZY983066 QJN983066:QJU983066 QTJ983066:QTQ983066 RDF983066:RDM983066 RNB983066:RNI983066 RWX983066:RXE983066 SGT983066:SHA983066 SQP983066:SQW983066 TAL983066:TAS983066 TKH983066:TKO983066 TUD983066:TUK983066 UDZ983066:UEG983066 UNV983066:UOC983066 UXR983066:UXY983066 VHN983066:VHU983066 VRJ983066:VRQ983066 WBF983066:WBM983066 WLB983066:WLI983066 WUX983066:WVE983066 G22:N23 IL22:IS23 SH22:SO23 ACD22:ACK23 ALZ22:AMG23 AVV22:AWC23 BFR22:BFY23 BPN22:BPU23 BZJ22:BZQ23 CJF22:CJM23 CTB22:CTI23 DCX22:DDE23 DMT22:DNA23 DWP22:DWW23 EGL22:EGS23 EQH22:EQO23 FAD22:FAK23 FJZ22:FKG23 FTV22:FUC23 GDR22:GDY23 GNN22:GNU23 GXJ22:GXQ23 HHF22:HHM23 HRB22:HRI23 IAX22:IBE23 IKT22:ILA23 IUP22:IUW23 JEL22:JES23 JOH22:JOO23 JYD22:JYK23 KHZ22:KIG23 KRV22:KSC23 LBR22:LBY23 LLN22:LLU23 LVJ22:LVQ23 MFF22:MFM23 MPB22:MPI23 MYX22:MZE23 NIT22:NJA23 NSP22:NSW23 OCL22:OCS23 OMH22:OMO23 OWD22:OWK23 PFZ22:PGG23 PPV22:PQC23 PZR22:PZY23 QJN22:QJU23 QTJ22:QTQ23 RDF22:RDM23 RNB22:RNI23 RWX22:RXE23 SGT22:SHA23 SQP22:SQW23 TAL22:TAS23 TKH22:TKO23 TUD22:TUK23 UDZ22:UEG23 UNV22:UOC23 UXR22:UXY23 VHN22:VHU23 VRJ22:VRQ23 WBF22:WBM23 WLB22:WLI23 WUX22:WVE23 G65558:N65559 IL65558:IS65559 SH65558:SO65559 ACD65558:ACK65559 ALZ65558:AMG65559 AVV65558:AWC65559 BFR65558:BFY65559 BPN65558:BPU65559 BZJ65558:BZQ65559 CJF65558:CJM65559 CTB65558:CTI65559 DCX65558:DDE65559 DMT65558:DNA65559 DWP65558:DWW65559 EGL65558:EGS65559 EQH65558:EQO65559 FAD65558:FAK65559 FJZ65558:FKG65559 FTV65558:FUC65559 GDR65558:GDY65559 GNN65558:GNU65559 GXJ65558:GXQ65559 HHF65558:HHM65559 HRB65558:HRI65559 IAX65558:IBE65559 IKT65558:ILA65559 IUP65558:IUW65559 JEL65558:JES65559 JOH65558:JOO65559 JYD65558:JYK65559 KHZ65558:KIG65559 KRV65558:KSC65559 LBR65558:LBY65559 LLN65558:LLU65559 LVJ65558:LVQ65559 MFF65558:MFM65559 MPB65558:MPI65559 MYX65558:MZE65559 NIT65558:NJA65559 NSP65558:NSW65559 OCL65558:OCS65559 OMH65558:OMO65559 OWD65558:OWK65559 PFZ65558:PGG65559 PPV65558:PQC65559 PZR65558:PZY65559 QJN65558:QJU65559 QTJ65558:QTQ65559 RDF65558:RDM65559 RNB65558:RNI65559 RWX65558:RXE65559 SGT65558:SHA65559 SQP65558:SQW65559 TAL65558:TAS65559 TKH65558:TKO65559 TUD65558:TUK65559 UDZ65558:UEG65559 UNV65558:UOC65559 UXR65558:UXY65559 VHN65558:VHU65559 VRJ65558:VRQ65559 WBF65558:WBM65559 WLB65558:WLI65559 WUX65558:WVE65559 G131094:N131095 IL131094:IS131095 SH131094:SO131095 ACD131094:ACK131095 ALZ131094:AMG131095 AVV131094:AWC131095 BFR131094:BFY131095 BPN131094:BPU131095 BZJ131094:BZQ131095 CJF131094:CJM131095 CTB131094:CTI131095 DCX131094:DDE131095 DMT131094:DNA131095 DWP131094:DWW131095 EGL131094:EGS131095 EQH131094:EQO131095 FAD131094:FAK131095 FJZ131094:FKG131095 FTV131094:FUC131095 GDR131094:GDY131095 GNN131094:GNU131095 GXJ131094:GXQ131095 HHF131094:HHM131095 HRB131094:HRI131095 IAX131094:IBE131095 IKT131094:ILA131095 IUP131094:IUW131095 JEL131094:JES131095 JOH131094:JOO131095 JYD131094:JYK131095 KHZ131094:KIG131095 KRV131094:KSC131095 LBR131094:LBY131095 LLN131094:LLU131095 LVJ131094:LVQ131095 MFF131094:MFM131095 MPB131094:MPI131095 MYX131094:MZE131095 NIT131094:NJA131095 NSP131094:NSW131095 OCL131094:OCS131095 OMH131094:OMO131095 OWD131094:OWK131095 PFZ131094:PGG131095 PPV131094:PQC131095 PZR131094:PZY131095 QJN131094:QJU131095 QTJ131094:QTQ131095 RDF131094:RDM131095 RNB131094:RNI131095 RWX131094:RXE131095 SGT131094:SHA131095 SQP131094:SQW131095 TAL131094:TAS131095 TKH131094:TKO131095 TUD131094:TUK131095 UDZ131094:UEG131095 UNV131094:UOC131095 UXR131094:UXY131095 VHN131094:VHU131095 VRJ131094:VRQ131095 WBF131094:WBM131095 WLB131094:WLI131095 WUX131094:WVE131095 G196630:N196631 IL196630:IS196631 SH196630:SO196631 ACD196630:ACK196631 ALZ196630:AMG196631 AVV196630:AWC196631 BFR196630:BFY196631 BPN196630:BPU196631 BZJ196630:BZQ196631 CJF196630:CJM196631 CTB196630:CTI196631 DCX196630:DDE196631 DMT196630:DNA196631 DWP196630:DWW196631 EGL196630:EGS196631 EQH196630:EQO196631 FAD196630:FAK196631 FJZ196630:FKG196631 FTV196630:FUC196631 GDR196630:GDY196631 GNN196630:GNU196631 GXJ196630:GXQ196631 HHF196630:HHM196631 HRB196630:HRI196631 IAX196630:IBE196631 IKT196630:ILA196631 IUP196630:IUW196631 JEL196630:JES196631 JOH196630:JOO196631 JYD196630:JYK196631 KHZ196630:KIG196631 KRV196630:KSC196631 LBR196630:LBY196631 LLN196630:LLU196631 LVJ196630:LVQ196631 MFF196630:MFM196631 MPB196630:MPI196631 MYX196630:MZE196631 NIT196630:NJA196631 NSP196630:NSW196631 OCL196630:OCS196631 OMH196630:OMO196631 OWD196630:OWK196631 PFZ196630:PGG196631 PPV196630:PQC196631 PZR196630:PZY196631 QJN196630:QJU196631 QTJ196630:QTQ196631 RDF196630:RDM196631 RNB196630:RNI196631 RWX196630:RXE196631 SGT196630:SHA196631 SQP196630:SQW196631 TAL196630:TAS196631 TKH196630:TKO196631 TUD196630:TUK196631 UDZ196630:UEG196631 UNV196630:UOC196631 UXR196630:UXY196631 VHN196630:VHU196631 VRJ196630:VRQ196631 WBF196630:WBM196631 WLB196630:WLI196631 WUX196630:WVE196631 G262166:N262167 IL262166:IS262167 SH262166:SO262167 ACD262166:ACK262167 ALZ262166:AMG262167 AVV262166:AWC262167 BFR262166:BFY262167 BPN262166:BPU262167 BZJ262166:BZQ262167 CJF262166:CJM262167 CTB262166:CTI262167 DCX262166:DDE262167 DMT262166:DNA262167 DWP262166:DWW262167 EGL262166:EGS262167 EQH262166:EQO262167 FAD262166:FAK262167 FJZ262166:FKG262167 FTV262166:FUC262167 GDR262166:GDY262167 GNN262166:GNU262167 GXJ262166:GXQ262167 HHF262166:HHM262167 HRB262166:HRI262167 IAX262166:IBE262167 IKT262166:ILA262167 IUP262166:IUW262167 JEL262166:JES262167 JOH262166:JOO262167 JYD262166:JYK262167 KHZ262166:KIG262167 KRV262166:KSC262167 LBR262166:LBY262167 LLN262166:LLU262167 LVJ262166:LVQ262167 MFF262166:MFM262167 MPB262166:MPI262167 MYX262166:MZE262167 NIT262166:NJA262167 NSP262166:NSW262167 OCL262166:OCS262167 OMH262166:OMO262167 OWD262166:OWK262167 PFZ262166:PGG262167 PPV262166:PQC262167 PZR262166:PZY262167 QJN262166:QJU262167 QTJ262166:QTQ262167 RDF262166:RDM262167 RNB262166:RNI262167 RWX262166:RXE262167 SGT262166:SHA262167 SQP262166:SQW262167 TAL262166:TAS262167 TKH262166:TKO262167 TUD262166:TUK262167 UDZ262166:UEG262167 UNV262166:UOC262167 UXR262166:UXY262167 VHN262166:VHU262167 VRJ262166:VRQ262167 WBF262166:WBM262167 WLB262166:WLI262167 WUX262166:WVE262167 G327702:N327703 IL327702:IS327703 SH327702:SO327703 ACD327702:ACK327703 ALZ327702:AMG327703 AVV327702:AWC327703 BFR327702:BFY327703 BPN327702:BPU327703 BZJ327702:BZQ327703 CJF327702:CJM327703 CTB327702:CTI327703 DCX327702:DDE327703 DMT327702:DNA327703 DWP327702:DWW327703 EGL327702:EGS327703 EQH327702:EQO327703 FAD327702:FAK327703 FJZ327702:FKG327703 FTV327702:FUC327703 GDR327702:GDY327703 GNN327702:GNU327703 GXJ327702:GXQ327703 HHF327702:HHM327703 HRB327702:HRI327703 IAX327702:IBE327703 IKT327702:ILA327703 IUP327702:IUW327703 JEL327702:JES327703 JOH327702:JOO327703 JYD327702:JYK327703 KHZ327702:KIG327703 KRV327702:KSC327703 LBR327702:LBY327703 LLN327702:LLU327703 LVJ327702:LVQ327703 MFF327702:MFM327703 MPB327702:MPI327703 MYX327702:MZE327703 NIT327702:NJA327703 NSP327702:NSW327703 OCL327702:OCS327703 OMH327702:OMO327703 OWD327702:OWK327703 PFZ327702:PGG327703 PPV327702:PQC327703 PZR327702:PZY327703 QJN327702:QJU327703 QTJ327702:QTQ327703 RDF327702:RDM327703 RNB327702:RNI327703 RWX327702:RXE327703 SGT327702:SHA327703 SQP327702:SQW327703 TAL327702:TAS327703 TKH327702:TKO327703 TUD327702:TUK327703 UDZ327702:UEG327703 UNV327702:UOC327703 UXR327702:UXY327703 VHN327702:VHU327703 VRJ327702:VRQ327703 WBF327702:WBM327703 WLB327702:WLI327703 WUX327702:WVE327703 G393238:N393239 IL393238:IS393239 SH393238:SO393239 ACD393238:ACK393239 ALZ393238:AMG393239 AVV393238:AWC393239 BFR393238:BFY393239 BPN393238:BPU393239 BZJ393238:BZQ393239 CJF393238:CJM393239 CTB393238:CTI393239 DCX393238:DDE393239 DMT393238:DNA393239 DWP393238:DWW393239 EGL393238:EGS393239 EQH393238:EQO393239 FAD393238:FAK393239 FJZ393238:FKG393239 FTV393238:FUC393239 GDR393238:GDY393239 GNN393238:GNU393239 GXJ393238:GXQ393239 HHF393238:HHM393239 HRB393238:HRI393239 IAX393238:IBE393239 IKT393238:ILA393239 IUP393238:IUW393239 JEL393238:JES393239 JOH393238:JOO393239 JYD393238:JYK393239 KHZ393238:KIG393239 KRV393238:KSC393239 LBR393238:LBY393239 LLN393238:LLU393239 LVJ393238:LVQ393239 MFF393238:MFM393239 MPB393238:MPI393239 MYX393238:MZE393239 NIT393238:NJA393239 NSP393238:NSW393239 OCL393238:OCS393239 OMH393238:OMO393239 OWD393238:OWK393239 PFZ393238:PGG393239 PPV393238:PQC393239 PZR393238:PZY393239 QJN393238:QJU393239 QTJ393238:QTQ393239 RDF393238:RDM393239 RNB393238:RNI393239 RWX393238:RXE393239 SGT393238:SHA393239 SQP393238:SQW393239 TAL393238:TAS393239 TKH393238:TKO393239 TUD393238:TUK393239 UDZ393238:UEG393239 UNV393238:UOC393239 UXR393238:UXY393239 VHN393238:VHU393239 VRJ393238:VRQ393239 WBF393238:WBM393239 WLB393238:WLI393239 WUX393238:WVE393239 G458774:N458775 IL458774:IS458775 SH458774:SO458775 ACD458774:ACK458775 ALZ458774:AMG458775 AVV458774:AWC458775 BFR458774:BFY458775 BPN458774:BPU458775 BZJ458774:BZQ458775 CJF458774:CJM458775 CTB458774:CTI458775 DCX458774:DDE458775 DMT458774:DNA458775 DWP458774:DWW458775 EGL458774:EGS458775 EQH458774:EQO458775 FAD458774:FAK458775 FJZ458774:FKG458775 FTV458774:FUC458775 GDR458774:GDY458775 GNN458774:GNU458775 GXJ458774:GXQ458775 HHF458774:HHM458775 HRB458774:HRI458775 IAX458774:IBE458775 IKT458774:ILA458775 IUP458774:IUW458775 JEL458774:JES458775 JOH458774:JOO458775 JYD458774:JYK458775 KHZ458774:KIG458775 KRV458774:KSC458775 LBR458774:LBY458775 LLN458774:LLU458775 LVJ458774:LVQ458775 MFF458774:MFM458775 MPB458774:MPI458775 MYX458774:MZE458775 NIT458774:NJA458775 NSP458774:NSW458775 OCL458774:OCS458775 OMH458774:OMO458775 OWD458774:OWK458775 PFZ458774:PGG458775 PPV458774:PQC458775 PZR458774:PZY458775 QJN458774:QJU458775 QTJ458774:QTQ458775 RDF458774:RDM458775 RNB458774:RNI458775 RWX458774:RXE458775 SGT458774:SHA458775 SQP458774:SQW458775 TAL458774:TAS458775 TKH458774:TKO458775 TUD458774:TUK458775 UDZ458774:UEG458775 UNV458774:UOC458775 UXR458774:UXY458775 VHN458774:VHU458775 VRJ458774:VRQ458775 WBF458774:WBM458775 WLB458774:WLI458775 WUX458774:WVE458775 G524310:N524311 IL524310:IS524311 SH524310:SO524311 ACD524310:ACK524311 ALZ524310:AMG524311 AVV524310:AWC524311 BFR524310:BFY524311 BPN524310:BPU524311 BZJ524310:BZQ524311 CJF524310:CJM524311 CTB524310:CTI524311 DCX524310:DDE524311 DMT524310:DNA524311 DWP524310:DWW524311 EGL524310:EGS524311 EQH524310:EQO524311 FAD524310:FAK524311 FJZ524310:FKG524311 FTV524310:FUC524311 GDR524310:GDY524311 GNN524310:GNU524311 GXJ524310:GXQ524311 HHF524310:HHM524311 HRB524310:HRI524311 IAX524310:IBE524311 IKT524310:ILA524311 IUP524310:IUW524311 JEL524310:JES524311 JOH524310:JOO524311 JYD524310:JYK524311 KHZ524310:KIG524311 KRV524310:KSC524311 LBR524310:LBY524311 LLN524310:LLU524311 LVJ524310:LVQ524311 MFF524310:MFM524311 MPB524310:MPI524311 MYX524310:MZE524311 NIT524310:NJA524311 NSP524310:NSW524311 OCL524310:OCS524311 OMH524310:OMO524311 OWD524310:OWK524311 PFZ524310:PGG524311 PPV524310:PQC524311 PZR524310:PZY524311 QJN524310:QJU524311 QTJ524310:QTQ524311 RDF524310:RDM524311 RNB524310:RNI524311 RWX524310:RXE524311 SGT524310:SHA524311 SQP524310:SQW524311 TAL524310:TAS524311 TKH524310:TKO524311 TUD524310:TUK524311 UDZ524310:UEG524311 UNV524310:UOC524311 UXR524310:UXY524311 VHN524310:VHU524311 VRJ524310:VRQ524311 WBF524310:WBM524311 WLB524310:WLI524311 WUX524310:WVE524311 G589846:N589847 IL589846:IS589847 SH589846:SO589847 ACD589846:ACK589847 ALZ589846:AMG589847 AVV589846:AWC589847 BFR589846:BFY589847 BPN589846:BPU589847 BZJ589846:BZQ589847 CJF589846:CJM589847 CTB589846:CTI589847 DCX589846:DDE589847 DMT589846:DNA589847 DWP589846:DWW589847 EGL589846:EGS589847 EQH589846:EQO589847 FAD589846:FAK589847 FJZ589846:FKG589847 FTV589846:FUC589847 GDR589846:GDY589847 GNN589846:GNU589847 GXJ589846:GXQ589847 HHF589846:HHM589847 HRB589846:HRI589847 IAX589846:IBE589847 IKT589846:ILA589847 IUP589846:IUW589847 JEL589846:JES589847 JOH589846:JOO589847 JYD589846:JYK589847 KHZ589846:KIG589847 KRV589846:KSC589847 LBR589846:LBY589847 LLN589846:LLU589847 LVJ589846:LVQ589847 MFF589846:MFM589847 MPB589846:MPI589847 MYX589846:MZE589847 NIT589846:NJA589847 NSP589846:NSW589847 OCL589846:OCS589847 OMH589846:OMO589847 OWD589846:OWK589847 PFZ589846:PGG589847 PPV589846:PQC589847 PZR589846:PZY589847 QJN589846:QJU589847 QTJ589846:QTQ589847 RDF589846:RDM589847 RNB589846:RNI589847 RWX589846:RXE589847 SGT589846:SHA589847 SQP589846:SQW589847 TAL589846:TAS589847 TKH589846:TKO589847 TUD589846:TUK589847 UDZ589846:UEG589847 UNV589846:UOC589847 UXR589846:UXY589847 VHN589846:VHU589847 VRJ589846:VRQ589847 WBF589846:WBM589847 WLB589846:WLI589847 WUX589846:WVE589847 G655382:N655383 IL655382:IS655383 SH655382:SO655383 ACD655382:ACK655383 ALZ655382:AMG655383 AVV655382:AWC655383 BFR655382:BFY655383 BPN655382:BPU655383 BZJ655382:BZQ655383 CJF655382:CJM655383 CTB655382:CTI655383 DCX655382:DDE655383 DMT655382:DNA655383 DWP655382:DWW655383 EGL655382:EGS655383 EQH655382:EQO655383 FAD655382:FAK655383 FJZ655382:FKG655383 FTV655382:FUC655383 GDR655382:GDY655383 GNN655382:GNU655383 GXJ655382:GXQ655383 HHF655382:HHM655383 HRB655382:HRI655383 IAX655382:IBE655383 IKT655382:ILA655383 IUP655382:IUW655383 JEL655382:JES655383 JOH655382:JOO655383 JYD655382:JYK655383 KHZ655382:KIG655383 KRV655382:KSC655383 LBR655382:LBY655383 LLN655382:LLU655383 LVJ655382:LVQ655383 MFF655382:MFM655383 MPB655382:MPI655383 MYX655382:MZE655383 NIT655382:NJA655383 NSP655382:NSW655383 OCL655382:OCS655383 OMH655382:OMO655383 OWD655382:OWK655383 PFZ655382:PGG655383 PPV655382:PQC655383 PZR655382:PZY655383 QJN655382:QJU655383 QTJ655382:QTQ655383 RDF655382:RDM655383 RNB655382:RNI655383 RWX655382:RXE655383 SGT655382:SHA655383 SQP655382:SQW655383 TAL655382:TAS655383 TKH655382:TKO655383 TUD655382:TUK655383 UDZ655382:UEG655383 UNV655382:UOC655383 UXR655382:UXY655383 VHN655382:VHU655383 VRJ655382:VRQ655383 WBF655382:WBM655383 WLB655382:WLI655383 WUX655382:WVE655383 G720918:N720919 IL720918:IS720919 SH720918:SO720919 ACD720918:ACK720919 ALZ720918:AMG720919 AVV720918:AWC720919 BFR720918:BFY720919 BPN720918:BPU720919 BZJ720918:BZQ720919 CJF720918:CJM720919 CTB720918:CTI720919 DCX720918:DDE720919 DMT720918:DNA720919 DWP720918:DWW720919 EGL720918:EGS720919 EQH720918:EQO720919 FAD720918:FAK720919 FJZ720918:FKG720919 FTV720918:FUC720919 GDR720918:GDY720919 GNN720918:GNU720919 GXJ720918:GXQ720919 HHF720918:HHM720919 HRB720918:HRI720919 IAX720918:IBE720919 IKT720918:ILA720919 IUP720918:IUW720919 JEL720918:JES720919 JOH720918:JOO720919 JYD720918:JYK720919 KHZ720918:KIG720919 KRV720918:KSC720919 LBR720918:LBY720919 LLN720918:LLU720919 LVJ720918:LVQ720919 MFF720918:MFM720919 MPB720918:MPI720919 MYX720918:MZE720919 NIT720918:NJA720919 NSP720918:NSW720919 OCL720918:OCS720919 OMH720918:OMO720919 OWD720918:OWK720919 PFZ720918:PGG720919 PPV720918:PQC720919 PZR720918:PZY720919 QJN720918:QJU720919 QTJ720918:QTQ720919 RDF720918:RDM720919 RNB720918:RNI720919 RWX720918:RXE720919 SGT720918:SHA720919 SQP720918:SQW720919 TAL720918:TAS720919 TKH720918:TKO720919 TUD720918:TUK720919 UDZ720918:UEG720919 UNV720918:UOC720919 UXR720918:UXY720919 VHN720918:VHU720919 VRJ720918:VRQ720919 WBF720918:WBM720919 WLB720918:WLI720919 WUX720918:WVE720919 G786454:N786455 IL786454:IS786455 SH786454:SO786455 ACD786454:ACK786455 ALZ786454:AMG786455 AVV786454:AWC786455 BFR786454:BFY786455 BPN786454:BPU786455 BZJ786454:BZQ786455 CJF786454:CJM786455 CTB786454:CTI786455 DCX786454:DDE786455 DMT786454:DNA786455 DWP786454:DWW786455 EGL786454:EGS786455 EQH786454:EQO786455 FAD786454:FAK786455 FJZ786454:FKG786455 FTV786454:FUC786455 GDR786454:GDY786455 GNN786454:GNU786455 GXJ786454:GXQ786455 HHF786454:HHM786455 HRB786454:HRI786455 IAX786454:IBE786455 IKT786454:ILA786455 IUP786454:IUW786455 JEL786454:JES786455 JOH786454:JOO786455 JYD786454:JYK786455 KHZ786454:KIG786455 KRV786454:KSC786455 LBR786454:LBY786455 LLN786454:LLU786455 LVJ786454:LVQ786455 MFF786454:MFM786455 MPB786454:MPI786455 MYX786454:MZE786455 NIT786454:NJA786455 NSP786454:NSW786455 OCL786454:OCS786455 OMH786454:OMO786455 OWD786454:OWK786455 PFZ786454:PGG786455 PPV786454:PQC786455 PZR786454:PZY786455 QJN786454:QJU786455 QTJ786454:QTQ786455 RDF786454:RDM786455 RNB786454:RNI786455 RWX786454:RXE786455 SGT786454:SHA786455 SQP786454:SQW786455 TAL786454:TAS786455 TKH786454:TKO786455 TUD786454:TUK786455 UDZ786454:UEG786455 UNV786454:UOC786455 UXR786454:UXY786455 VHN786454:VHU786455 VRJ786454:VRQ786455 WBF786454:WBM786455 WLB786454:WLI786455 WUX786454:WVE786455 G851990:N851991 IL851990:IS851991 SH851990:SO851991 ACD851990:ACK851991 ALZ851990:AMG851991 AVV851990:AWC851991 BFR851990:BFY851991 BPN851990:BPU851991 BZJ851990:BZQ851991 CJF851990:CJM851991 CTB851990:CTI851991 DCX851990:DDE851991 DMT851990:DNA851991 DWP851990:DWW851991 EGL851990:EGS851991 EQH851990:EQO851991 FAD851990:FAK851991 FJZ851990:FKG851991 FTV851990:FUC851991 GDR851990:GDY851991 GNN851990:GNU851991 GXJ851990:GXQ851991 HHF851990:HHM851991 HRB851990:HRI851991 IAX851990:IBE851991 IKT851990:ILA851991 IUP851990:IUW851991 JEL851990:JES851991 JOH851990:JOO851991 JYD851990:JYK851991 KHZ851990:KIG851991 KRV851990:KSC851991 LBR851990:LBY851991 LLN851990:LLU851991 LVJ851990:LVQ851991 MFF851990:MFM851991 MPB851990:MPI851991 MYX851990:MZE851991 NIT851990:NJA851991 NSP851990:NSW851991 OCL851990:OCS851991 OMH851990:OMO851991 OWD851990:OWK851991 PFZ851990:PGG851991 PPV851990:PQC851991 PZR851990:PZY851991 QJN851990:QJU851991 QTJ851990:QTQ851991 RDF851990:RDM851991 RNB851990:RNI851991 RWX851990:RXE851991 SGT851990:SHA851991 SQP851990:SQW851991 TAL851990:TAS851991 TKH851990:TKO851991 TUD851990:TUK851991 UDZ851990:UEG851991 UNV851990:UOC851991 UXR851990:UXY851991 VHN851990:VHU851991 VRJ851990:VRQ851991 WBF851990:WBM851991 WLB851990:WLI851991 WUX851990:WVE851991 G917526:N917527 IL917526:IS917527 SH917526:SO917527 ACD917526:ACK917527 ALZ917526:AMG917527 AVV917526:AWC917527 BFR917526:BFY917527 BPN917526:BPU917527 BZJ917526:BZQ917527 CJF917526:CJM917527 CTB917526:CTI917527 DCX917526:DDE917527 DMT917526:DNA917527 DWP917526:DWW917527 EGL917526:EGS917527 EQH917526:EQO917527 FAD917526:FAK917527 FJZ917526:FKG917527 FTV917526:FUC917527 GDR917526:GDY917527 GNN917526:GNU917527 GXJ917526:GXQ917527 HHF917526:HHM917527 HRB917526:HRI917527 IAX917526:IBE917527 IKT917526:ILA917527 IUP917526:IUW917527 JEL917526:JES917527 JOH917526:JOO917527 JYD917526:JYK917527 KHZ917526:KIG917527 KRV917526:KSC917527 LBR917526:LBY917527 LLN917526:LLU917527 LVJ917526:LVQ917527 MFF917526:MFM917527 MPB917526:MPI917527 MYX917526:MZE917527 NIT917526:NJA917527 NSP917526:NSW917527 OCL917526:OCS917527 OMH917526:OMO917527 OWD917526:OWK917527 PFZ917526:PGG917527 PPV917526:PQC917527 PZR917526:PZY917527 QJN917526:QJU917527 QTJ917526:QTQ917527 RDF917526:RDM917527 RNB917526:RNI917527 RWX917526:RXE917527 SGT917526:SHA917527 SQP917526:SQW917527 TAL917526:TAS917527 TKH917526:TKO917527 TUD917526:TUK917527 UDZ917526:UEG917527 UNV917526:UOC917527 UXR917526:UXY917527 VHN917526:VHU917527 VRJ917526:VRQ917527 WBF917526:WBM917527 WLB917526:WLI917527 WUX917526:WVE917527 G983062:N983063 IL983062:IS983063 SH983062:SO983063 ACD983062:ACK983063 ALZ983062:AMG983063 AVV983062:AWC983063 BFR983062:BFY983063 BPN983062:BPU983063 BZJ983062:BZQ983063 CJF983062:CJM983063 CTB983062:CTI983063 DCX983062:DDE983063 DMT983062:DNA983063 DWP983062:DWW983063 EGL983062:EGS983063 EQH983062:EQO983063 FAD983062:FAK983063 FJZ983062:FKG983063 FTV983062:FUC983063 GDR983062:GDY983063 GNN983062:GNU983063 GXJ983062:GXQ983063 HHF983062:HHM983063 HRB983062:HRI983063 IAX983062:IBE983063 IKT983062:ILA983063 IUP983062:IUW983063 JEL983062:JES983063 JOH983062:JOO983063 JYD983062:JYK983063 KHZ983062:KIG983063 KRV983062:KSC983063 LBR983062:LBY983063 LLN983062:LLU983063 LVJ983062:LVQ983063 MFF983062:MFM983063 MPB983062:MPI983063 MYX983062:MZE983063 NIT983062:NJA983063 NSP983062:NSW983063 OCL983062:OCS983063 OMH983062:OMO983063 OWD983062:OWK983063 PFZ983062:PGG983063 PPV983062:PQC983063 PZR983062:PZY983063 QJN983062:QJU983063 QTJ983062:QTQ983063 RDF983062:RDM983063 RNB983062:RNI983063 RWX983062:RXE983063 SGT983062:SHA983063 SQP983062:SQW983063 TAL983062:TAS983063 TKH983062:TKO983063 TUD983062:TUK983063 UDZ983062:UEG983063 UNV983062:UOC983063 UXR983062:UXY983063 VHN983062:VHU983063 VRJ983062:VRQ983063 WBF983062:WBM983063 WLB983062:WLI983063 WUX983062:WVE983063 G20:N20 IL20:IS20 SH20:SO20 ACD20:ACK20 ALZ20:AMG20 AVV20:AWC20 BFR20:BFY20 BPN20:BPU20 BZJ20:BZQ20 CJF20:CJM20 CTB20:CTI20 DCX20:DDE20 DMT20:DNA20 DWP20:DWW20 EGL20:EGS20 EQH20:EQO20 FAD20:FAK20 FJZ20:FKG20 FTV20:FUC20 GDR20:GDY20 GNN20:GNU20 GXJ20:GXQ20 HHF20:HHM20 HRB20:HRI20 IAX20:IBE20 IKT20:ILA20 IUP20:IUW20 JEL20:JES20 JOH20:JOO20 JYD20:JYK20 KHZ20:KIG20 KRV20:KSC20 LBR20:LBY20 LLN20:LLU20 LVJ20:LVQ20 MFF20:MFM20 MPB20:MPI20 MYX20:MZE20 NIT20:NJA20 NSP20:NSW20 OCL20:OCS20 OMH20:OMO20 OWD20:OWK20 PFZ20:PGG20 PPV20:PQC20 PZR20:PZY20 QJN20:QJU20 QTJ20:QTQ20 RDF20:RDM20 RNB20:RNI20 RWX20:RXE20 SGT20:SHA20 SQP20:SQW20 TAL20:TAS20 TKH20:TKO20 TUD20:TUK20 UDZ20:UEG20 UNV20:UOC20 UXR20:UXY20 VHN20:VHU20 VRJ20:VRQ20 WBF20:WBM20 WLB20:WLI20 WUX20:WVE20 G65556:N65556 IL65556:IS65556 SH65556:SO65556 ACD65556:ACK65556 ALZ65556:AMG65556 AVV65556:AWC65556 BFR65556:BFY65556 BPN65556:BPU65556 BZJ65556:BZQ65556 CJF65556:CJM65556 CTB65556:CTI65556 DCX65556:DDE65556 DMT65556:DNA65556 DWP65556:DWW65556 EGL65556:EGS65556 EQH65556:EQO65556 FAD65556:FAK65556 FJZ65556:FKG65556 FTV65556:FUC65556 GDR65556:GDY65556 GNN65556:GNU65556 GXJ65556:GXQ65556 HHF65556:HHM65556 HRB65556:HRI65556 IAX65556:IBE65556 IKT65556:ILA65556 IUP65556:IUW65556 JEL65556:JES65556 JOH65556:JOO65556 JYD65556:JYK65556 KHZ65556:KIG65556 KRV65556:KSC65556 LBR65556:LBY65556 LLN65556:LLU65556 LVJ65556:LVQ65556 MFF65556:MFM65556 MPB65556:MPI65556 MYX65556:MZE65556 NIT65556:NJA65556 NSP65556:NSW65556 OCL65556:OCS65556 OMH65556:OMO65556 OWD65556:OWK65556 PFZ65556:PGG65556 PPV65556:PQC65556 PZR65556:PZY65556 QJN65556:QJU65556 QTJ65556:QTQ65556 RDF65556:RDM65556 RNB65556:RNI65556 RWX65556:RXE65556 SGT65556:SHA65556 SQP65556:SQW65556 TAL65556:TAS65556 TKH65556:TKO65556 TUD65556:TUK65556 UDZ65556:UEG65556 UNV65556:UOC65556 UXR65556:UXY65556 VHN65556:VHU65556 VRJ65556:VRQ65556 WBF65556:WBM65556 WLB65556:WLI65556 WUX65556:WVE65556 G131092:N131092 IL131092:IS131092 SH131092:SO131092 ACD131092:ACK131092 ALZ131092:AMG131092 AVV131092:AWC131092 BFR131092:BFY131092 BPN131092:BPU131092 BZJ131092:BZQ131092 CJF131092:CJM131092 CTB131092:CTI131092 DCX131092:DDE131092 DMT131092:DNA131092 DWP131092:DWW131092 EGL131092:EGS131092 EQH131092:EQO131092 FAD131092:FAK131092 FJZ131092:FKG131092 FTV131092:FUC131092 GDR131092:GDY131092 GNN131092:GNU131092 GXJ131092:GXQ131092 HHF131092:HHM131092 HRB131092:HRI131092 IAX131092:IBE131092 IKT131092:ILA131092 IUP131092:IUW131092 JEL131092:JES131092 JOH131092:JOO131092 JYD131092:JYK131092 KHZ131092:KIG131092 KRV131092:KSC131092 LBR131092:LBY131092 LLN131092:LLU131092 LVJ131092:LVQ131092 MFF131092:MFM131092 MPB131092:MPI131092 MYX131092:MZE131092 NIT131092:NJA131092 NSP131092:NSW131092 OCL131092:OCS131092 OMH131092:OMO131092 OWD131092:OWK131092 PFZ131092:PGG131092 PPV131092:PQC131092 PZR131092:PZY131092 QJN131092:QJU131092 QTJ131092:QTQ131092 RDF131092:RDM131092 RNB131092:RNI131092 RWX131092:RXE131092 SGT131092:SHA131092 SQP131092:SQW131092 TAL131092:TAS131092 TKH131092:TKO131092 TUD131092:TUK131092 UDZ131092:UEG131092 UNV131092:UOC131092 UXR131092:UXY131092 VHN131092:VHU131092 VRJ131092:VRQ131092 WBF131092:WBM131092 WLB131092:WLI131092 WUX131092:WVE131092 G196628:N196628 IL196628:IS196628 SH196628:SO196628 ACD196628:ACK196628 ALZ196628:AMG196628 AVV196628:AWC196628 BFR196628:BFY196628 BPN196628:BPU196628 BZJ196628:BZQ196628 CJF196628:CJM196628 CTB196628:CTI196628 DCX196628:DDE196628 DMT196628:DNA196628 DWP196628:DWW196628 EGL196628:EGS196628 EQH196628:EQO196628 FAD196628:FAK196628 FJZ196628:FKG196628 FTV196628:FUC196628 GDR196628:GDY196628 GNN196628:GNU196628 GXJ196628:GXQ196628 HHF196628:HHM196628 HRB196628:HRI196628 IAX196628:IBE196628 IKT196628:ILA196628 IUP196628:IUW196628 JEL196628:JES196628 JOH196628:JOO196628 JYD196628:JYK196628 KHZ196628:KIG196628 KRV196628:KSC196628 LBR196628:LBY196628 LLN196628:LLU196628 LVJ196628:LVQ196628 MFF196628:MFM196628 MPB196628:MPI196628 MYX196628:MZE196628 NIT196628:NJA196628 NSP196628:NSW196628 OCL196628:OCS196628 OMH196628:OMO196628 OWD196628:OWK196628 PFZ196628:PGG196628 PPV196628:PQC196628 PZR196628:PZY196628 QJN196628:QJU196628 QTJ196628:QTQ196628 RDF196628:RDM196628 RNB196628:RNI196628 RWX196628:RXE196628 SGT196628:SHA196628 SQP196628:SQW196628 TAL196628:TAS196628 TKH196628:TKO196628 TUD196628:TUK196628 UDZ196628:UEG196628 UNV196628:UOC196628 UXR196628:UXY196628 VHN196628:VHU196628 VRJ196628:VRQ196628 WBF196628:WBM196628 WLB196628:WLI196628 WUX196628:WVE196628 G262164:N262164 IL262164:IS262164 SH262164:SO262164 ACD262164:ACK262164 ALZ262164:AMG262164 AVV262164:AWC262164 BFR262164:BFY262164 BPN262164:BPU262164 BZJ262164:BZQ262164 CJF262164:CJM262164 CTB262164:CTI262164 DCX262164:DDE262164 DMT262164:DNA262164 DWP262164:DWW262164 EGL262164:EGS262164 EQH262164:EQO262164 FAD262164:FAK262164 FJZ262164:FKG262164 FTV262164:FUC262164 GDR262164:GDY262164 GNN262164:GNU262164 GXJ262164:GXQ262164 HHF262164:HHM262164 HRB262164:HRI262164 IAX262164:IBE262164 IKT262164:ILA262164 IUP262164:IUW262164 JEL262164:JES262164 JOH262164:JOO262164 JYD262164:JYK262164 KHZ262164:KIG262164 KRV262164:KSC262164 LBR262164:LBY262164 LLN262164:LLU262164 LVJ262164:LVQ262164 MFF262164:MFM262164 MPB262164:MPI262164 MYX262164:MZE262164 NIT262164:NJA262164 NSP262164:NSW262164 OCL262164:OCS262164 OMH262164:OMO262164 OWD262164:OWK262164 PFZ262164:PGG262164 PPV262164:PQC262164 PZR262164:PZY262164 QJN262164:QJU262164 QTJ262164:QTQ262164 RDF262164:RDM262164 RNB262164:RNI262164 RWX262164:RXE262164 SGT262164:SHA262164 SQP262164:SQW262164 TAL262164:TAS262164 TKH262164:TKO262164 TUD262164:TUK262164 UDZ262164:UEG262164 UNV262164:UOC262164 UXR262164:UXY262164 VHN262164:VHU262164 VRJ262164:VRQ262164 WBF262164:WBM262164 WLB262164:WLI262164 WUX262164:WVE262164 G327700:N327700 IL327700:IS327700 SH327700:SO327700 ACD327700:ACK327700 ALZ327700:AMG327700 AVV327700:AWC327700 BFR327700:BFY327700 BPN327700:BPU327700 BZJ327700:BZQ327700 CJF327700:CJM327700 CTB327700:CTI327700 DCX327700:DDE327700 DMT327700:DNA327700 DWP327700:DWW327700 EGL327700:EGS327700 EQH327700:EQO327700 FAD327700:FAK327700 FJZ327700:FKG327700 FTV327700:FUC327700 GDR327700:GDY327700 GNN327700:GNU327700 GXJ327700:GXQ327700 HHF327700:HHM327700 HRB327700:HRI327700 IAX327700:IBE327700 IKT327700:ILA327700 IUP327700:IUW327700 JEL327700:JES327700 JOH327700:JOO327700 JYD327700:JYK327700 KHZ327700:KIG327700 KRV327700:KSC327700 LBR327700:LBY327700 LLN327700:LLU327700 LVJ327700:LVQ327700 MFF327700:MFM327700 MPB327700:MPI327700 MYX327700:MZE327700 NIT327700:NJA327700 NSP327700:NSW327700 OCL327700:OCS327700 OMH327700:OMO327700 OWD327700:OWK327700 PFZ327700:PGG327700 PPV327700:PQC327700 PZR327700:PZY327700 QJN327700:QJU327700 QTJ327700:QTQ327700 RDF327700:RDM327700 RNB327700:RNI327700 RWX327700:RXE327700 SGT327700:SHA327700 SQP327700:SQW327700 TAL327700:TAS327700 TKH327700:TKO327700 TUD327700:TUK327700 UDZ327700:UEG327700 UNV327700:UOC327700 UXR327700:UXY327700 VHN327700:VHU327700 VRJ327700:VRQ327700 WBF327700:WBM327700 WLB327700:WLI327700 WUX327700:WVE327700 G393236:N393236 IL393236:IS393236 SH393236:SO393236 ACD393236:ACK393236 ALZ393236:AMG393236 AVV393236:AWC393236 BFR393236:BFY393236 BPN393236:BPU393236 BZJ393236:BZQ393236 CJF393236:CJM393236 CTB393236:CTI393236 DCX393236:DDE393236 DMT393236:DNA393236 DWP393236:DWW393236 EGL393236:EGS393236 EQH393236:EQO393236 FAD393236:FAK393236 FJZ393236:FKG393236 FTV393236:FUC393236 GDR393236:GDY393236 GNN393236:GNU393236 GXJ393236:GXQ393236 HHF393236:HHM393236 HRB393236:HRI393236 IAX393236:IBE393236 IKT393236:ILA393236 IUP393236:IUW393236 JEL393236:JES393236 JOH393236:JOO393236 JYD393236:JYK393236 KHZ393236:KIG393236 KRV393236:KSC393236 LBR393236:LBY393236 LLN393236:LLU393236 LVJ393236:LVQ393236 MFF393236:MFM393236 MPB393236:MPI393236 MYX393236:MZE393236 NIT393236:NJA393236 NSP393236:NSW393236 OCL393236:OCS393236 OMH393236:OMO393236 OWD393236:OWK393236 PFZ393236:PGG393236 PPV393236:PQC393236 PZR393236:PZY393236 QJN393236:QJU393236 QTJ393236:QTQ393236 RDF393236:RDM393236 RNB393236:RNI393236 RWX393236:RXE393236 SGT393236:SHA393236 SQP393236:SQW393236 TAL393236:TAS393236 TKH393236:TKO393236 TUD393236:TUK393236 UDZ393236:UEG393236 UNV393236:UOC393236 UXR393236:UXY393236 VHN393236:VHU393236 VRJ393236:VRQ393236 WBF393236:WBM393236 WLB393236:WLI393236 WUX393236:WVE393236 G458772:N458772 IL458772:IS458772 SH458772:SO458772 ACD458772:ACK458772 ALZ458772:AMG458772 AVV458772:AWC458772 BFR458772:BFY458772 BPN458772:BPU458772 BZJ458772:BZQ458772 CJF458772:CJM458772 CTB458772:CTI458772 DCX458772:DDE458772 DMT458772:DNA458772 DWP458772:DWW458772 EGL458772:EGS458772 EQH458772:EQO458772 FAD458772:FAK458772 FJZ458772:FKG458772 FTV458772:FUC458772 GDR458772:GDY458772 GNN458772:GNU458772 GXJ458772:GXQ458772 HHF458772:HHM458772 HRB458772:HRI458772 IAX458772:IBE458772 IKT458772:ILA458772 IUP458772:IUW458772 JEL458772:JES458772 JOH458772:JOO458772 JYD458772:JYK458772 KHZ458772:KIG458772 KRV458772:KSC458772 LBR458772:LBY458772 LLN458772:LLU458772 LVJ458772:LVQ458772 MFF458772:MFM458772 MPB458772:MPI458772 MYX458772:MZE458772 NIT458772:NJA458772 NSP458772:NSW458772 OCL458772:OCS458772 OMH458772:OMO458772 OWD458772:OWK458772 PFZ458772:PGG458772 PPV458772:PQC458772 PZR458772:PZY458772 QJN458772:QJU458772 QTJ458772:QTQ458772 RDF458772:RDM458772 RNB458772:RNI458772 RWX458772:RXE458772 SGT458772:SHA458772 SQP458772:SQW458772 TAL458772:TAS458772 TKH458772:TKO458772 TUD458772:TUK458772 UDZ458772:UEG458772 UNV458772:UOC458772 UXR458772:UXY458772 VHN458772:VHU458772 VRJ458772:VRQ458772 WBF458772:WBM458772 WLB458772:WLI458772 WUX458772:WVE458772 G524308:N524308 IL524308:IS524308 SH524308:SO524308 ACD524308:ACK524308 ALZ524308:AMG524308 AVV524308:AWC524308 BFR524308:BFY524308 BPN524308:BPU524308 BZJ524308:BZQ524308 CJF524308:CJM524308 CTB524308:CTI524308 DCX524308:DDE524308 DMT524308:DNA524308 DWP524308:DWW524308 EGL524308:EGS524308 EQH524308:EQO524308 FAD524308:FAK524308 FJZ524308:FKG524308 FTV524308:FUC524308 GDR524308:GDY524308 GNN524308:GNU524308 GXJ524308:GXQ524308 HHF524308:HHM524308 HRB524308:HRI524308 IAX524308:IBE524308 IKT524308:ILA524308 IUP524308:IUW524308 JEL524308:JES524308 JOH524308:JOO524308 JYD524308:JYK524308 KHZ524308:KIG524308 KRV524308:KSC524308 LBR524308:LBY524308 LLN524308:LLU524308 LVJ524308:LVQ524308 MFF524308:MFM524308 MPB524308:MPI524308 MYX524308:MZE524308 NIT524308:NJA524308 NSP524308:NSW524308 OCL524308:OCS524308 OMH524308:OMO524308 OWD524308:OWK524308 PFZ524308:PGG524308 PPV524308:PQC524308 PZR524308:PZY524308 QJN524308:QJU524308 QTJ524308:QTQ524308 RDF524308:RDM524308 RNB524308:RNI524308 RWX524308:RXE524308 SGT524308:SHA524308 SQP524308:SQW524308 TAL524308:TAS524308 TKH524308:TKO524308 TUD524308:TUK524308 UDZ524308:UEG524308 UNV524308:UOC524308 UXR524308:UXY524308 VHN524308:VHU524308 VRJ524308:VRQ524308 WBF524308:WBM524308 WLB524308:WLI524308 WUX524308:WVE524308 G589844:N589844 IL589844:IS589844 SH589844:SO589844 ACD589844:ACK589844 ALZ589844:AMG589844 AVV589844:AWC589844 BFR589844:BFY589844 BPN589844:BPU589844 BZJ589844:BZQ589844 CJF589844:CJM589844 CTB589844:CTI589844 DCX589844:DDE589844 DMT589844:DNA589844 DWP589844:DWW589844 EGL589844:EGS589844 EQH589844:EQO589844 FAD589844:FAK589844 FJZ589844:FKG589844 FTV589844:FUC589844 GDR589844:GDY589844 GNN589844:GNU589844 GXJ589844:GXQ589844 HHF589844:HHM589844 HRB589844:HRI589844 IAX589844:IBE589844 IKT589844:ILA589844 IUP589844:IUW589844 JEL589844:JES589844 JOH589844:JOO589844 JYD589844:JYK589844 KHZ589844:KIG589844 KRV589844:KSC589844 LBR589844:LBY589844 LLN589844:LLU589844 LVJ589844:LVQ589844 MFF589844:MFM589844 MPB589844:MPI589844 MYX589844:MZE589844 NIT589844:NJA589844 NSP589844:NSW589844 OCL589844:OCS589844 OMH589844:OMO589844 OWD589844:OWK589844 PFZ589844:PGG589844 PPV589844:PQC589844 PZR589844:PZY589844 QJN589844:QJU589844 QTJ589844:QTQ589844 RDF589844:RDM589844 RNB589844:RNI589844 RWX589844:RXE589844 SGT589844:SHA589844 SQP589844:SQW589844 TAL589844:TAS589844 TKH589844:TKO589844 TUD589844:TUK589844 UDZ589844:UEG589844 UNV589844:UOC589844 UXR589844:UXY589844 VHN589844:VHU589844 VRJ589844:VRQ589844 WBF589844:WBM589844 WLB589844:WLI589844 WUX589844:WVE589844 G655380:N655380 IL655380:IS655380 SH655380:SO655380 ACD655380:ACK655380 ALZ655380:AMG655380 AVV655380:AWC655380 BFR655380:BFY655380 BPN655380:BPU655380 BZJ655380:BZQ655380 CJF655380:CJM655380 CTB655380:CTI655380 DCX655380:DDE655380 DMT655380:DNA655380 DWP655380:DWW655380 EGL655380:EGS655380 EQH655380:EQO655380 FAD655380:FAK655380 FJZ655380:FKG655380 FTV655380:FUC655380 GDR655380:GDY655380 GNN655380:GNU655380 GXJ655380:GXQ655380 HHF655380:HHM655380 HRB655380:HRI655380 IAX655380:IBE655380 IKT655380:ILA655380 IUP655380:IUW655380 JEL655380:JES655380 JOH655380:JOO655380 JYD655380:JYK655380 KHZ655380:KIG655380 KRV655380:KSC655380 LBR655380:LBY655380 LLN655380:LLU655380 LVJ655380:LVQ655380 MFF655380:MFM655380 MPB655380:MPI655380 MYX655380:MZE655380 NIT655380:NJA655380 NSP655380:NSW655380 OCL655380:OCS655380 OMH655380:OMO655380 OWD655380:OWK655380 PFZ655380:PGG655380 PPV655380:PQC655380 PZR655380:PZY655380 QJN655380:QJU655380 QTJ655380:QTQ655380 RDF655380:RDM655380 RNB655380:RNI655380 RWX655380:RXE655380 SGT655380:SHA655380 SQP655380:SQW655380 TAL655380:TAS655380 TKH655380:TKO655380 TUD655380:TUK655380 UDZ655380:UEG655380 UNV655380:UOC655380 UXR655380:UXY655380 VHN655380:VHU655380 VRJ655380:VRQ655380 WBF655380:WBM655380 WLB655380:WLI655380 WUX655380:WVE655380 G720916:N720916 IL720916:IS720916 SH720916:SO720916 ACD720916:ACK720916 ALZ720916:AMG720916 AVV720916:AWC720916 BFR720916:BFY720916 BPN720916:BPU720916 BZJ720916:BZQ720916 CJF720916:CJM720916 CTB720916:CTI720916 DCX720916:DDE720916 DMT720916:DNA720916 DWP720916:DWW720916 EGL720916:EGS720916 EQH720916:EQO720916 FAD720916:FAK720916 FJZ720916:FKG720916 FTV720916:FUC720916 GDR720916:GDY720916 GNN720916:GNU720916 GXJ720916:GXQ720916 HHF720916:HHM720916 HRB720916:HRI720916 IAX720916:IBE720916 IKT720916:ILA720916 IUP720916:IUW720916 JEL720916:JES720916 JOH720916:JOO720916 JYD720916:JYK720916 KHZ720916:KIG720916 KRV720916:KSC720916 LBR720916:LBY720916 LLN720916:LLU720916 LVJ720916:LVQ720916 MFF720916:MFM720916 MPB720916:MPI720916 MYX720916:MZE720916 NIT720916:NJA720916 NSP720916:NSW720916 OCL720916:OCS720916 OMH720916:OMO720916 OWD720916:OWK720916 PFZ720916:PGG720916 PPV720916:PQC720916 PZR720916:PZY720916 QJN720916:QJU720916 QTJ720916:QTQ720916 RDF720916:RDM720916 RNB720916:RNI720916 RWX720916:RXE720916 SGT720916:SHA720916 SQP720916:SQW720916 TAL720916:TAS720916 TKH720916:TKO720916 TUD720916:TUK720916 UDZ720916:UEG720916 UNV720916:UOC720916 UXR720916:UXY720916 VHN720916:VHU720916 VRJ720916:VRQ720916 WBF720916:WBM720916 WLB720916:WLI720916 WUX720916:WVE720916 G786452:N786452 IL786452:IS786452 SH786452:SO786452 ACD786452:ACK786452 ALZ786452:AMG786452 AVV786452:AWC786452 BFR786452:BFY786452 BPN786452:BPU786452 BZJ786452:BZQ786452 CJF786452:CJM786452 CTB786452:CTI786452 DCX786452:DDE786452 DMT786452:DNA786452 DWP786452:DWW786452 EGL786452:EGS786452 EQH786452:EQO786452 FAD786452:FAK786452 FJZ786452:FKG786452 FTV786452:FUC786452 GDR786452:GDY786452 GNN786452:GNU786452 GXJ786452:GXQ786452 HHF786452:HHM786452 HRB786452:HRI786452 IAX786452:IBE786452 IKT786452:ILA786452 IUP786452:IUW786452 JEL786452:JES786452 JOH786452:JOO786452 JYD786452:JYK786452 KHZ786452:KIG786452 KRV786452:KSC786452 LBR786452:LBY786452 LLN786452:LLU786452 LVJ786452:LVQ786452 MFF786452:MFM786452 MPB786452:MPI786452 MYX786452:MZE786452 NIT786452:NJA786452 NSP786452:NSW786452 OCL786452:OCS786452 OMH786452:OMO786452 OWD786452:OWK786452 PFZ786452:PGG786452 PPV786452:PQC786452 PZR786452:PZY786452 QJN786452:QJU786452 QTJ786452:QTQ786452 RDF786452:RDM786452 RNB786452:RNI786452 RWX786452:RXE786452 SGT786452:SHA786452 SQP786452:SQW786452 TAL786452:TAS786452 TKH786452:TKO786452 TUD786452:TUK786452 UDZ786452:UEG786452 UNV786452:UOC786452 UXR786452:UXY786452 VHN786452:VHU786452 VRJ786452:VRQ786452 WBF786452:WBM786452 WLB786452:WLI786452 WUX786452:WVE786452 G851988:N851988 IL851988:IS851988 SH851988:SO851988 ACD851988:ACK851988 ALZ851988:AMG851988 AVV851988:AWC851988 BFR851988:BFY851988 BPN851988:BPU851988 BZJ851988:BZQ851988 CJF851988:CJM851988 CTB851988:CTI851988 DCX851988:DDE851988 DMT851988:DNA851988 DWP851988:DWW851988 EGL851988:EGS851988 EQH851988:EQO851988 FAD851988:FAK851988 FJZ851988:FKG851988 FTV851988:FUC851988 GDR851988:GDY851988 GNN851988:GNU851988 GXJ851988:GXQ851988 HHF851988:HHM851988 HRB851988:HRI851988 IAX851988:IBE851988 IKT851988:ILA851988 IUP851988:IUW851988 JEL851988:JES851988 JOH851988:JOO851988 JYD851988:JYK851988 KHZ851988:KIG851988 KRV851988:KSC851988 LBR851988:LBY851988 LLN851988:LLU851988 LVJ851988:LVQ851988 MFF851988:MFM851988 MPB851988:MPI851988 MYX851988:MZE851988 NIT851988:NJA851988 NSP851988:NSW851988 OCL851988:OCS851988 OMH851988:OMO851988 OWD851988:OWK851988 PFZ851988:PGG851988 PPV851988:PQC851988 PZR851988:PZY851988 QJN851988:QJU851988 QTJ851988:QTQ851988 RDF851988:RDM851988 RNB851988:RNI851988 RWX851988:RXE851988 SGT851988:SHA851988 SQP851988:SQW851988 TAL851988:TAS851988 TKH851988:TKO851988 TUD851988:TUK851988 UDZ851988:UEG851988 UNV851988:UOC851988 UXR851988:UXY851988 VHN851988:VHU851988 VRJ851988:VRQ851988 WBF851988:WBM851988 WLB851988:WLI851988 WUX851988:WVE851988 G917524:N917524 IL917524:IS917524 SH917524:SO917524 ACD917524:ACK917524 ALZ917524:AMG917524 AVV917524:AWC917524 BFR917524:BFY917524 BPN917524:BPU917524 BZJ917524:BZQ917524 CJF917524:CJM917524 CTB917524:CTI917524 DCX917524:DDE917524 DMT917524:DNA917524 DWP917524:DWW917524 EGL917524:EGS917524 EQH917524:EQO917524 FAD917524:FAK917524 FJZ917524:FKG917524 FTV917524:FUC917524 GDR917524:GDY917524 GNN917524:GNU917524 GXJ917524:GXQ917524 HHF917524:HHM917524 HRB917524:HRI917524 IAX917524:IBE917524 IKT917524:ILA917524 IUP917524:IUW917524 JEL917524:JES917524 JOH917524:JOO917524 JYD917524:JYK917524 KHZ917524:KIG917524 KRV917524:KSC917524 LBR917524:LBY917524 LLN917524:LLU917524 LVJ917524:LVQ917524 MFF917524:MFM917524 MPB917524:MPI917524 MYX917524:MZE917524 NIT917524:NJA917524 NSP917524:NSW917524 OCL917524:OCS917524 OMH917524:OMO917524 OWD917524:OWK917524 PFZ917524:PGG917524 PPV917524:PQC917524 PZR917524:PZY917524 QJN917524:QJU917524 QTJ917524:QTQ917524 RDF917524:RDM917524 RNB917524:RNI917524 RWX917524:RXE917524 SGT917524:SHA917524 SQP917524:SQW917524 TAL917524:TAS917524 TKH917524:TKO917524 TUD917524:TUK917524 UDZ917524:UEG917524 UNV917524:UOC917524 UXR917524:UXY917524 VHN917524:VHU917524 VRJ917524:VRQ917524 WBF917524:WBM917524 WLB917524:WLI917524 WUX917524:WVE917524 G983060:N983060 IL983060:IS983060 SH983060:SO983060 ACD983060:ACK983060 ALZ983060:AMG983060 AVV983060:AWC983060 BFR983060:BFY983060 BPN983060:BPU983060 BZJ983060:BZQ983060 CJF983060:CJM983060 CTB983060:CTI983060 DCX983060:DDE983060 DMT983060:DNA983060 DWP983060:DWW983060 EGL983060:EGS983060 EQH983060:EQO983060 FAD983060:FAK983060 FJZ983060:FKG983060 FTV983060:FUC983060 GDR983060:GDY983060 GNN983060:GNU983060 GXJ983060:GXQ983060 HHF983060:HHM983060 HRB983060:HRI983060 IAX983060:IBE983060 IKT983060:ILA983060 IUP983060:IUW983060 JEL983060:JES983060 JOH983060:JOO983060 JYD983060:JYK983060 KHZ983060:KIG983060 KRV983060:KSC983060 LBR983060:LBY983060 LLN983060:LLU983060 LVJ983060:LVQ983060 MFF983060:MFM983060 MPB983060:MPI983060 MYX983060:MZE983060 NIT983060:NJA983060 NSP983060:NSW983060 OCL983060:OCS983060 OMH983060:OMO983060 OWD983060:OWK983060 PFZ983060:PGG983060 PPV983060:PQC983060 PZR983060:PZY983060 QJN983060:QJU983060 QTJ983060:QTQ983060 RDF983060:RDM983060 RNB983060:RNI983060 RWX983060:RXE983060 SGT983060:SHA983060 SQP983060:SQW983060 TAL983060:TAS983060 TKH983060:TKO983060 TUD983060:TUK983060 UDZ983060:UEG983060 UNV983060:UOC983060 UXR983060:UXY983060 VHN983060:VHU983060 VRJ983060:VRQ983060 WBF983060:WBM983060 WLB983060:WLI983060 WUX983060:WVE983060">
      <formula1>0</formula1>
    </dataValidation>
  </dataValidations>
  <pageMargins left="0.59055118110236227" right="0.19685039370078741" top="0.39370078740157483" bottom="0.19685039370078741" header="0.19685039370078741" footer="0.23622047244094491"/>
  <pageSetup paperSize="9" fitToHeight="0" orientation="portrait" blackAndWhite="1" r:id="rId1"/>
  <headerFooter alignWithMargins="0">
    <oddHeader>&amp;R&amp;"Times New Roman,обычный"&amp;7Подготовлено с использованием системы "КонсультантПлюс"</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Баланс</vt:lpstr>
      <vt:lpstr>Прил.2</vt:lpstr>
      <vt:lpstr>Баланс!Область_печати</vt:lpstr>
      <vt:lpstr>Прил.2!Область_печати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Игорь Булицкий</dc:creator>
  <cp:lastModifiedBy>Tolochko Ekaterina</cp:lastModifiedBy>
  <dcterms:created xsi:type="dcterms:W3CDTF">2020-04-29T09:38:20Z</dcterms:created>
  <dcterms:modified xsi:type="dcterms:W3CDTF">2020-04-29T11:13:35Z</dcterms:modified>
</cp:coreProperties>
</file>